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05. Tablas de Resultados\Tablas Gobernador\Distrito\"/>
    </mc:Choice>
  </mc:AlternateContent>
  <bookViews>
    <workbookView xWindow="-15" yWindow="6225" windowWidth="25215" windowHeight="6240" tabRatio="599"/>
  </bookViews>
  <sheets>
    <sheet name="01, DURANGO" sheetId="1" r:id="rId1"/>
    <sheet name="02, DURANGO" sheetId="2" r:id="rId2"/>
    <sheet name="03, DURANGO" sheetId="3" r:id="rId3"/>
    <sheet name="04, DURANGO" sheetId="4" r:id="rId4"/>
    <sheet name="05, DURANGO" sheetId="5" r:id="rId5"/>
    <sheet name="06, PUEBLO NUEVO" sheetId="6" r:id="rId6"/>
    <sheet name="07, SANTIAGO PAPASQUIARO" sheetId="7" r:id="rId7"/>
    <sheet name="08, EL ORO" sheetId="8" r:id="rId8"/>
    <sheet name="09, MAPIMÍ" sheetId="9" r:id="rId9"/>
    <sheet name="10, GÓMEZ PALACIO" sheetId="10" r:id="rId10"/>
    <sheet name="11, GÓMEZ PALACIO" sheetId="11" r:id="rId11"/>
    <sheet name="12, GÓMEZ PALACIO" sheetId="12" r:id="rId12"/>
    <sheet name="13, LERDO" sheetId="13" r:id="rId13"/>
    <sheet name="14, CUENCAMÉ" sheetId="14" r:id="rId14"/>
    <sheet name="15, NOMBRE DE DIOS" sheetId="15" r:id="rId15"/>
    <sheet name="GOBERNADOR PP DTTO" sheetId="16" r:id="rId16"/>
    <sheet name="GOBERNADOR PyCOAL DTTO" sheetId="17" r:id="rId17"/>
  </sheets>
  <definedNames>
    <definedName name="_xlnm._FilterDatabase" localSheetId="0" hidden="1">'01, DURANGO'!$A$6:$P$195</definedName>
    <definedName name="_xlnm._FilterDatabase" localSheetId="1" hidden="1">'02, DURANGO'!$A$6:$P$228</definedName>
    <definedName name="_xlnm._FilterDatabase" localSheetId="2" hidden="1">'03, DURANGO'!$A$6:$P$193</definedName>
    <definedName name="_xlnm._FilterDatabase" localSheetId="3" hidden="1">'04, DURANGO'!$A$6:$P$229</definedName>
    <definedName name="_xlnm._FilterDatabase" localSheetId="4" hidden="1">'05, DURANGO'!$A$6:$P$286</definedName>
    <definedName name="_xlnm._FilterDatabase" localSheetId="5" hidden="1">'06, PUEBLO NUEVO'!$A$1:$O$292</definedName>
    <definedName name="_xlnm._FilterDatabase" localSheetId="6" hidden="1">'07, SANTIAGO PAPASQUIARO'!$A$6:$P$367</definedName>
    <definedName name="_xlnm._FilterDatabase" localSheetId="7" hidden="1">'08, EL ORO'!$A$6:$P$431</definedName>
    <definedName name="_xlnm._FilterDatabase" localSheetId="8" hidden="1">'09, MAPIMÍ'!$A$6:$P$277</definedName>
    <definedName name="_xlnm._FilterDatabase" localSheetId="9" hidden="1">'10, GÓMEZ PALACIO'!$A$1:$O$217</definedName>
    <definedName name="_xlnm._FilterDatabase" localSheetId="10" hidden="1">'11, GÓMEZ PALACIO'!$A$6:$P$239</definedName>
    <definedName name="_xlnm._FilterDatabase" localSheetId="11" hidden="1">'12, GÓMEZ PALACIO'!$A$6:$P$196</definedName>
    <definedName name="_xlnm._FilterDatabase" localSheetId="12" hidden="1">'13, LERDO'!$A$6:$P$195</definedName>
    <definedName name="_xlnm._FilterDatabase" localSheetId="13" hidden="1">'14, CUENCAMÉ'!$A$6:$P$294</definedName>
    <definedName name="_xlnm._FilterDatabase" localSheetId="14" hidden="1">'15, NOMBRE DE DIOS'!$A$6:$P$273</definedName>
    <definedName name="_xlnm._FilterDatabase" localSheetId="15" hidden="1">'GOBERNADOR PP DTTO'!$A$5:$W$37</definedName>
    <definedName name="_xlnm._FilterDatabase" localSheetId="16" hidden="1">'GOBERNADOR PyCOAL DTTO'!$A$6:$N$38</definedName>
    <definedName name="_xlnm.Print_Area" localSheetId="0">'01, DURANGO'!$A$1:$O$208</definedName>
    <definedName name="_xlnm.Print_Area" localSheetId="1">'02, DURANGO'!$A$1:$O$241</definedName>
    <definedName name="_xlnm.Print_Area" localSheetId="2">'03, DURANGO'!$A$1:$O$206</definedName>
    <definedName name="_xlnm.Print_Area" localSheetId="3">'04, DURANGO'!$A$1:$O$242</definedName>
    <definedName name="_xlnm.Print_Area" localSheetId="4">'05, DURANGO'!$A$1:$O$299</definedName>
    <definedName name="_xlnm.Print_Area" localSheetId="5">'06, PUEBLO NUEVO'!$A$1:$O$306</definedName>
    <definedName name="_xlnm.Print_Area" localSheetId="6">'07, SANTIAGO PAPASQUIARO'!$A$1:$O$380</definedName>
    <definedName name="_xlnm.Print_Area" localSheetId="7">'08, EL ORO'!$A$1:$O$444</definedName>
    <definedName name="_xlnm.Print_Area" localSheetId="8">'09, MAPIMÍ'!$A$1:$O$290</definedName>
    <definedName name="_xlnm.Print_Area" localSheetId="9">'10, GÓMEZ PALACIO'!$A$1:$O$230</definedName>
    <definedName name="_xlnm.Print_Area" localSheetId="10">'11, GÓMEZ PALACIO'!$A$1:$O$252</definedName>
    <definedName name="_xlnm.Print_Area" localSheetId="11">'12, GÓMEZ PALACIO'!$A$1:$O$209</definedName>
    <definedName name="_xlnm.Print_Area" localSheetId="12">'13, LERDO'!$A$1:$O$208</definedName>
    <definedName name="_xlnm.Print_Area" localSheetId="13">'14, CUENCAMÉ'!$A$1:$O$307</definedName>
    <definedName name="_xlnm.Print_Area" localSheetId="14">'15, NOMBRE DE DIOS'!$A$1:$O$286</definedName>
    <definedName name="_xlnm.Print_Area" localSheetId="15">'GOBERNADOR PP DTTO'!$A$1:$Q$37</definedName>
    <definedName name="_xlnm.Print_Area" localSheetId="16">'GOBERNADOR PyCOAL DTTO'!$A$1:$N$38</definedName>
    <definedName name="_xlnm.Print_Titles" localSheetId="0">'01, DURANGO'!$1:$6</definedName>
    <definedName name="_xlnm.Print_Titles" localSheetId="1">'02, DURANGO'!$1:$6</definedName>
    <definedName name="_xlnm.Print_Titles" localSheetId="2">'03, DURANGO'!$1:$6</definedName>
    <definedName name="_xlnm.Print_Titles" localSheetId="3">'04, DURANGO'!$1:$6</definedName>
    <definedName name="_xlnm.Print_Titles" localSheetId="4">'05, DURANGO'!$1:$6</definedName>
    <definedName name="_xlnm.Print_Titles" localSheetId="5">'06, PUEBLO NUEVO'!$1:$6</definedName>
    <definedName name="_xlnm.Print_Titles" localSheetId="6">'07, SANTIAGO PAPASQUIARO'!$1:$6</definedName>
    <definedName name="_xlnm.Print_Titles" localSheetId="7">'08, EL ORO'!$1:$6</definedName>
    <definedName name="_xlnm.Print_Titles" localSheetId="8">'09, MAPIMÍ'!$1:$6</definedName>
    <definedName name="_xlnm.Print_Titles" localSheetId="9">'10, GÓMEZ PALACIO'!$1:$6</definedName>
    <definedName name="_xlnm.Print_Titles" localSheetId="10">'11, GÓMEZ PALACIO'!$1:$6</definedName>
    <definedName name="_xlnm.Print_Titles" localSheetId="11">'12, GÓMEZ PALACIO'!$1:$6</definedName>
    <definedName name="_xlnm.Print_Titles" localSheetId="12">'13, LERDO'!$1:$6</definedName>
    <definedName name="_xlnm.Print_Titles" localSheetId="13">'14, CUENCAMÉ'!$1:$6</definedName>
    <definedName name="_xlnm.Print_Titles" localSheetId="14">'15, NOMBRE DE DIOS'!$1:$6</definedName>
    <definedName name="_xlnm.Print_Titles" localSheetId="16">'GOBERNADOR PyCOAL DTTO'!$1:$6</definedName>
  </definedNames>
  <calcPr calcId="162913"/>
</workbook>
</file>

<file path=xl/calcChain.xml><?xml version="1.0" encoding="utf-8"?>
<calcChain xmlns="http://schemas.openxmlformats.org/spreadsheetml/2006/main">
  <c r="F37" i="17" l="1"/>
  <c r="G37" i="17"/>
  <c r="H37" i="17"/>
  <c r="O130" i="5"/>
  <c r="O129" i="5"/>
  <c r="O124" i="5"/>
  <c r="O172" i="1"/>
  <c r="O46" i="8"/>
  <c r="O45" i="8"/>
  <c r="M244" i="11" l="1"/>
  <c r="I245" i="11" s="1"/>
  <c r="F114" i="8" l="1"/>
  <c r="E114" i="8"/>
  <c r="E112" i="8"/>
  <c r="E47" i="8"/>
  <c r="E38" i="8"/>
  <c r="E31" i="8"/>
  <c r="E22" i="8"/>
  <c r="B10" i="8"/>
  <c r="E10" i="8"/>
  <c r="F10" i="8"/>
  <c r="G10" i="8"/>
  <c r="H10" i="8"/>
  <c r="I10" i="8"/>
  <c r="J10" i="8"/>
  <c r="K10" i="8"/>
  <c r="L10" i="8"/>
  <c r="M10" i="8"/>
  <c r="N10" i="8"/>
  <c r="B12" i="8"/>
  <c r="E12" i="8"/>
  <c r="F12" i="8"/>
  <c r="G12" i="8"/>
  <c r="H12" i="8"/>
  <c r="I12" i="8"/>
  <c r="J12" i="8"/>
  <c r="K12" i="8"/>
  <c r="L12" i="8"/>
  <c r="M12" i="8"/>
  <c r="N12" i="8"/>
  <c r="B14" i="8"/>
  <c r="E14" i="8"/>
  <c r="F14" i="8"/>
  <c r="G14" i="8"/>
  <c r="H14" i="8"/>
  <c r="I14" i="8"/>
  <c r="J14" i="8"/>
  <c r="K14" i="8"/>
  <c r="L14" i="8"/>
  <c r="M14" i="8"/>
  <c r="N14" i="8"/>
  <c r="B16" i="8"/>
  <c r="E16" i="8"/>
  <c r="F16" i="8"/>
  <c r="G16" i="8"/>
  <c r="H16" i="8"/>
  <c r="I16" i="8"/>
  <c r="J16" i="8"/>
  <c r="K16" i="8"/>
  <c r="L16" i="8"/>
  <c r="M16" i="8"/>
  <c r="N16" i="8"/>
  <c r="B18" i="8"/>
  <c r="E18" i="8"/>
  <c r="F18" i="8"/>
  <c r="G18" i="8"/>
  <c r="H18" i="8"/>
  <c r="I18" i="8"/>
  <c r="J18" i="8"/>
  <c r="K18" i="8"/>
  <c r="L18" i="8"/>
  <c r="M18" i="8"/>
  <c r="N18" i="8"/>
  <c r="E167" i="8"/>
  <c r="E163" i="8"/>
  <c r="E152" i="8"/>
  <c r="E149" i="8"/>
  <c r="E144" i="8"/>
  <c r="E133" i="8"/>
  <c r="E121" i="8"/>
  <c r="E118" i="8"/>
  <c r="E41" i="8"/>
  <c r="B431" i="8"/>
  <c r="B273" i="15"/>
  <c r="E431" i="8"/>
  <c r="O12" i="8" l="1"/>
  <c r="O18" i="8"/>
  <c r="O16" i="8"/>
  <c r="O10" i="8"/>
  <c r="D12" i="8"/>
  <c r="D10" i="8"/>
  <c r="D18" i="8"/>
  <c r="D16" i="8"/>
  <c r="O14" i="8"/>
  <c r="D14" i="8"/>
  <c r="N35" i="17"/>
  <c r="N33" i="17"/>
  <c r="N31" i="17"/>
  <c r="N29" i="17"/>
  <c r="N27" i="17"/>
  <c r="N25" i="17"/>
  <c r="N23" i="17"/>
  <c r="N21" i="17"/>
  <c r="N19" i="17"/>
  <c r="N17" i="17"/>
  <c r="N15" i="17"/>
  <c r="N13" i="17"/>
  <c r="N11" i="17"/>
  <c r="N9" i="17"/>
  <c r="N7" i="17"/>
  <c r="D37" i="17"/>
  <c r="M37" i="17"/>
  <c r="K37" i="17"/>
  <c r="J37" i="17"/>
  <c r="I37" i="17"/>
  <c r="E37" i="17"/>
  <c r="C34" i="16"/>
  <c r="C35" i="16" s="1"/>
  <c r="C32" i="16"/>
  <c r="C33" i="16" s="1"/>
  <c r="C30" i="16"/>
  <c r="C31" i="16" s="1"/>
  <c r="C28" i="16"/>
  <c r="C29" i="16" s="1"/>
  <c r="C26" i="16"/>
  <c r="C27" i="16" s="1"/>
  <c r="C24" i="16"/>
  <c r="C25" i="16" s="1"/>
  <c r="C22" i="16"/>
  <c r="C23" i="16" s="1"/>
  <c r="C20" i="16"/>
  <c r="C21" i="16" s="1"/>
  <c r="C18" i="16"/>
  <c r="C19" i="16" s="1"/>
  <c r="C16" i="16"/>
  <c r="C17" i="16" s="1"/>
  <c r="C14" i="16"/>
  <c r="C15" i="16" s="1"/>
  <c r="C12" i="16"/>
  <c r="C13" i="16" s="1"/>
  <c r="C10" i="16"/>
  <c r="C11" i="16" s="1"/>
  <c r="C8" i="16"/>
  <c r="C9" i="16" s="1"/>
  <c r="C6" i="16"/>
  <c r="C7" i="16" s="1"/>
  <c r="E231" i="14"/>
  <c r="F231" i="14"/>
  <c r="E65" i="14"/>
  <c r="F65" i="14"/>
  <c r="N294" i="14"/>
  <c r="M294" i="14"/>
  <c r="L294" i="14"/>
  <c r="K294" i="14"/>
  <c r="J294" i="14"/>
  <c r="I294" i="14"/>
  <c r="H294" i="14"/>
  <c r="G294" i="14"/>
  <c r="F294" i="14"/>
  <c r="E294" i="14"/>
  <c r="C294" i="14"/>
  <c r="B294" i="14"/>
  <c r="N292" i="14"/>
  <c r="M292" i="14"/>
  <c r="L292" i="14"/>
  <c r="K292" i="14"/>
  <c r="J292" i="14"/>
  <c r="I292" i="14"/>
  <c r="H292" i="14"/>
  <c r="G292" i="14"/>
  <c r="F292" i="14"/>
  <c r="E292" i="14"/>
  <c r="C292" i="14"/>
  <c r="B292" i="14"/>
  <c r="N287" i="14"/>
  <c r="M287" i="14"/>
  <c r="L287" i="14"/>
  <c r="K287" i="14"/>
  <c r="J287" i="14"/>
  <c r="I287" i="14"/>
  <c r="H287" i="14"/>
  <c r="G287" i="14"/>
  <c r="F287" i="14"/>
  <c r="E287" i="14"/>
  <c r="C287" i="14"/>
  <c r="B287" i="14"/>
  <c r="N285" i="14"/>
  <c r="M285" i="14"/>
  <c r="L285" i="14"/>
  <c r="K285" i="14"/>
  <c r="J285" i="14"/>
  <c r="I285" i="14"/>
  <c r="H285" i="14"/>
  <c r="G285" i="14"/>
  <c r="F285" i="14"/>
  <c r="E285" i="14"/>
  <c r="C285" i="14"/>
  <c r="B285" i="14"/>
  <c r="N283" i="14"/>
  <c r="M283" i="14"/>
  <c r="L283" i="14"/>
  <c r="K283" i="14"/>
  <c r="J283" i="14"/>
  <c r="I283" i="14"/>
  <c r="H283" i="14"/>
  <c r="G283" i="14"/>
  <c r="F283" i="14"/>
  <c r="E283" i="14"/>
  <c r="C283" i="14"/>
  <c r="B283" i="14"/>
  <c r="N278" i="14"/>
  <c r="M278" i="14"/>
  <c r="L278" i="14"/>
  <c r="K278" i="14"/>
  <c r="J278" i="14"/>
  <c r="I278" i="14"/>
  <c r="H278" i="14"/>
  <c r="G278" i="14"/>
  <c r="F278" i="14"/>
  <c r="E278" i="14"/>
  <c r="C278" i="14"/>
  <c r="B278" i="14"/>
  <c r="N276" i="14"/>
  <c r="M276" i="14"/>
  <c r="L276" i="14"/>
  <c r="K276" i="14"/>
  <c r="J276" i="14"/>
  <c r="I276" i="14"/>
  <c r="H276" i="14"/>
  <c r="G276" i="14"/>
  <c r="F276" i="14"/>
  <c r="E276" i="14"/>
  <c r="C276" i="14"/>
  <c r="B276" i="14"/>
  <c r="N274" i="14"/>
  <c r="M274" i="14"/>
  <c r="L274" i="14"/>
  <c r="K274" i="14"/>
  <c r="J274" i="14"/>
  <c r="I274" i="14"/>
  <c r="H274" i="14"/>
  <c r="G274" i="14"/>
  <c r="F274" i="14"/>
  <c r="E274" i="14"/>
  <c r="C274" i="14"/>
  <c r="B274" i="14"/>
  <c r="N272" i="14"/>
  <c r="M272" i="14"/>
  <c r="L272" i="14"/>
  <c r="K272" i="14"/>
  <c r="J272" i="14"/>
  <c r="I272" i="14"/>
  <c r="H272" i="14"/>
  <c r="G272" i="14"/>
  <c r="F272" i="14"/>
  <c r="E272" i="14"/>
  <c r="C272" i="14"/>
  <c r="B272" i="14"/>
  <c r="N270" i="14"/>
  <c r="M270" i="14"/>
  <c r="L270" i="14"/>
  <c r="K270" i="14"/>
  <c r="J270" i="14"/>
  <c r="I270" i="14"/>
  <c r="H270" i="14"/>
  <c r="G270" i="14"/>
  <c r="F270" i="14"/>
  <c r="E270" i="14"/>
  <c r="C270" i="14"/>
  <c r="B270" i="14"/>
  <c r="N268" i="14"/>
  <c r="M268" i="14"/>
  <c r="L268" i="14"/>
  <c r="K268" i="14"/>
  <c r="J268" i="14"/>
  <c r="I268" i="14"/>
  <c r="H268" i="14"/>
  <c r="G268" i="14"/>
  <c r="F268" i="14"/>
  <c r="E268" i="14"/>
  <c r="C268" i="14"/>
  <c r="B268" i="14"/>
  <c r="N266" i="14"/>
  <c r="M266" i="14"/>
  <c r="L266" i="14"/>
  <c r="K266" i="14"/>
  <c r="J266" i="14"/>
  <c r="I266" i="14"/>
  <c r="H266" i="14"/>
  <c r="G266" i="14"/>
  <c r="F266" i="14"/>
  <c r="E266" i="14"/>
  <c r="C266" i="14"/>
  <c r="B266" i="14"/>
  <c r="N264" i="14"/>
  <c r="M264" i="14"/>
  <c r="L264" i="14"/>
  <c r="K264" i="14"/>
  <c r="J264" i="14"/>
  <c r="I264" i="14"/>
  <c r="H264" i="14"/>
  <c r="G264" i="14"/>
  <c r="F264" i="14"/>
  <c r="E264" i="14"/>
  <c r="C264" i="14"/>
  <c r="B264" i="14"/>
  <c r="N262" i="14"/>
  <c r="M262" i="14"/>
  <c r="L262" i="14"/>
  <c r="K262" i="14"/>
  <c r="J262" i="14"/>
  <c r="I262" i="14"/>
  <c r="H262" i="14"/>
  <c r="G262" i="14"/>
  <c r="F262" i="14"/>
  <c r="E262" i="14"/>
  <c r="C262" i="14"/>
  <c r="B262" i="14"/>
  <c r="N260" i="14"/>
  <c r="M260" i="14"/>
  <c r="L260" i="14"/>
  <c r="K260" i="14"/>
  <c r="J260" i="14"/>
  <c r="I260" i="14"/>
  <c r="H260" i="14"/>
  <c r="G260" i="14"/>
  <c r="F260" i="14"/>
  <c r="E260" i="14"/>
  <c r="C260" i="14"/>
  <c r="B260" i="14"/>
  <c r="N258" i="14"/>
  <c r="M258" i="14"/>
  <c r="L258" i="14"/>
  <c r="K258" i="14"/>
  <c r="J258" i="14"/>
  <c r="I258" i="14"/>
  <c r="H258" i="14"/>
  <c r="G258" i="14"/>
  <c r="F258" i="14"/>
  <c r="E258" i="14"/>
  <c r="C258" i="14"/>
  <c r="B258" i="14"/>
  <c r="N256" i="14"/>
  <c r="M256" i="14"/>
  <c r="L256" i="14"/>
  <c r="K256" i="14"/>
  <c r="J256" i="14"/>
  <c r="I256" i="14"/>
  <c r="H256" i="14"/>
  <c r="G256" i="14"/>
  <c r="F256" i="14"/>
  <c r="E256" i="14"/>
  <c r="C256" i="14"/>
  <c r="B256" i="14"/>
  <c r="N251" i="14"/>
  <c r="M251" i="14"/>
  <c r="L251" i="14"/>
  <c r="K251" i="14"/>
  <c r="J251" i="14"/>
  <c r="I251" i="14"/>
  <c r="H251" i="14"/>
  <c r="G251" i="14"/>
  <c r="F251" i="14"/>
  <c r="E251" i="14"/>
  <c r="C251" i="14"/>
  <c r="B251" i="14"/>
  <c r="N249" i="14"/>
  <c r="M249" i="14"/>
  <c r="L249" i="14"/>
  <c r="K249" i="14"/>
  <c r="J249" i="14"/>
  <c r="I249" i="14"/>
  <c r="H249" i="14"/>
  <c r="G249" i="14"/>
  <c r="F249" i="14"/>
  <c r="E249" i="14"/>
  <c r="C249" i="14"/>
  <c r="B249" i="14"/>
  <c r="N241" i="14"/>
  <c r="M241" i="14"/>
  <c r="L241" i="14"/>
  <c r="K241" i="14"/>
  <c r="J241" i="14"/>
  <c r="I241" i="14"/>
  <c r="H241" i="14"/>
  <c r="G241" i="14"/>
  <c r="F241" i="14"/>
  <c r="E241" i="14"/>
  <c r="C241" i="14"/>
  <c r="B241" i="14"/>
  <c r="N239" i="14"/>
  <c r="M239" i="14"/>
  <c r="L239" i="14"/>
  <c r="K239" i="14"/>
  <c r="J239" i="14"/>
  <c r="I239" i="14"/>
  <c r="H239" i="14"/>
  <c r="G239" i="14"/>
  <c r="F239" i="14"/>
  <c r="E239" i="14"/>
  <c r="C239" i="14"/>
  <c r="B239" i="14"/>
  <c r="N237" i="14"/>
  <c r="M237" i="14"/>
  <c r="L237" i="14"/>
  <c r="K237" i="14"/>
  <c r="J237" i="14"/>
  <c r="I237" i="14"/>
  <c r="H237" i="14"/>
  <c r="G237" i="14"/>
  <c r="F237" i="14"/>
  <c r="E237" i="14"/>
  <c r="C237" i="14"/>
  <c r="B237" i="14"/>
  <c r="N235" i="14"/>
  <c r="M235" i="14"/>
  <c r="L235" i="14"/>
  <c r="K235" i="14"/>
  <c r="J235" i="14"/>
  <c r="I235" i="14"/>
  <c r="H235" i="14"/>
  <c r="G235" i="14"/>
  <c r="F235" i="14"/>
  <c r="E235" i="14"/>
  <c r="C235" i="14"/>
  <c r="B235" i="14"/>
  <c r="N233" i="14"/>
  <c r="M233" i="14"/>
  <c r="L233" i="14"/>
  <c r="K233" i="14"/>
  <c r="J233" i="14"/>
  <c r="I233" i="14"/>
  <c r="H233" i="14"/>
  <c r="G233" i="14"/>
  <c r="F233" i="14"/>
  <c r="E233" i="14"/>
  <c r="C233" i="14"/>
  <c r="B233" i="14"/>
  <c r="N231" i="14"/>
  <c r="M231" i="14"/>
  <c r="L231" i="14"/>
  <c r="K231" i="14"/>
  <c r="J231" i="14"/>
  <c r="I231" i="14"/>
  <c r="H231" i="14"/>
  <c r="G231" i="14"/>
  <c r="C231" i="14"/>
  <c r="B231" i="14"/>
  <c r="N229" i="14"/>
  <c r="M229" i="14"/>
  <c r="L229" i="14"/>
  <c r="K229" i="14"/>
  <c r="J229" i="14"/>
  <c r="I229" i="14"/>
  <c r="H229" i="14"/>
  <c r="G229" i="14"/>
  <c r="F229" i="14"/>
  <c r="E229" i="14"/>
  <c r="C229" i="14"/>
  <c r="B229" i="14"/>
  <c r="N196" i="14"/>
  <c r="M196" i="14"/>
  <c r="L196" i="14"/>
  <c r="K196" i="14"/>
  <c r="J196" i="14"/>
  <c r="I196" i="14"/>
  <c r="H196" i="14"/>
  <c r="G196" i="14"/>
  <c r="F196" i="14"/>
  <c r="E196" i="14"/>
  <c r="C196" i="14"/>
  <c r="B196" i="14"/>
  <c r="N184" i="14"/>
  <c r="M184" i="14"/>
  <c r="L184" i="14"/>
  <c r="K184" i="14"/>
  <c r="J184" i="14"/>
  <c r="I184" i="14"/>
  <c r="H184" i="14"/>
  <c r="G184" i="14"/>
  <c r="F184" i="14"/>
  <c r="E184" i="14"/>
  <c r="C184" i="14"/>
  <c r="B184" i="14"/>
  <c r="N182" i="14"/>
  <c r="M182" i="14"/>
  <c r="L182" i="14"/>
  <c r="K182" i="14"/>
  <c r="J182" i="14"/>
  <c r="I182" i="14"/>
  <c r="H182" i="14"/>
  <c r="G182" i="14"/>
  <c r="F182" i="14"/>
  <c r="E182" i="14"/>
  <c r="C182" i="14"/>
  <c r="B182" i="14"/>
  <c r="N174" i="14"/>
  <c r="M174" i="14"/>
  <c r="L174" i="14"/>
  <c r="K174" i="14"/>
  <c r="J174" i="14"/>
  <c r="I174" i="14"/>
  <c r="H174" i="14"/>
  <c r="G174" i="14"/>
  <c r="F174" i="14"/>
  <c r="E174" i="14"/>
  <c r="C174" i="14"/>
  <c r="B174" i="14"/>
  <c r="N172" i="14"/>
  <c r="M172" i="14"/>
  <c r="L172" i="14"/>
  <c r="K172" i="14"/>
  <c r="J172" i="14"/>
  <c r="I172" i="14"/>
  <c r="H172" i="14"/>
  <c r="G172" i="14"/>
  <c r="F172" i="14"/>
  <c r="E172" i="14"/>
  <c r="C172" i="14"/>
  <c r="B172" i="14"/>
  <c r="N132" i="14"/>
  <c r="M132" i="14"/>
  <c r="L132" i="14"/>
  <c r="K132" i="14"/>
  <c r="J132" i="14"/>
  <c r="I132" i="14"/>
  <c r="H132" i="14"/>
  <c r="G132" i="14"/>
  <c r="F132" i="14"/>
  <c r="E132" i="14"/>
  <c r="C132" i="14"/>
  <c r="B132" i="14"/>
  <c r="N130" i="14"/>
  <c r="M130" i="14"/>
  <c r="L130" i="14"/>
  <c r="K130" i="14"/>
  <c r="J130" i="14"/>
  <c r="I130" i="14"/>
  <c r="H130" i="14"/>
  <c r="G130" i="14"/>
  <c r="F130" i="14"/>
  <c r="E130" i="14"/>
  <c r="C130" i="14"/>
  <c r="B130" i="14"/>
  <c r="N128" i="14"/>
  <c r="M128" i="14"/>
  <c r="L128" i="14"/>
  <c r="K128" i="14"/>
  <c r="J128" i="14"/>
  <c r="I128" i="14"/>
  <c r="H128" i="14"/>
  <c r="G128" i="14"/>
  <c r="F128" i="14"/>
  <c r="E128" i="14"/>
  <c r="C128" i="14"/>
  <c r="B128" i="14"/>
  <c r="N126" i="14"/>
  <c r="M126" i="14"/>
  <c r="L126" i="14"/>
  <c r="K126" i="14"/>
  <c r="J126" i="14"/>
  <c r="I126" i="14"/>
  <c r="H126" i="14"/>
  <c r="G126" i="14"/>
  <c r="F126" i="14"/>
  <c r="E126" i="14"/>
  <c r="C126" i="14"/>
  <c r="B126" i="14"/>
  <c r="N115" i="14"/>
  <c r="M115" i="14"/>
  <c r="L115" i="14"/>
  <c r="K115" i="14"/>
  <c r="J115" i="14"/>
  <c r="I115" i="14"/>
  <c r="H115" i="14"/>
  <c r="G115" i="14"/>
  <c r="F115" i="14"/>
  <c r="E115" i="14"/>
  <c r="C115" i="14"/>
  <c r="B115" i="14"/>
  <c r="N113" i="14"/>
  <c r="M113" i="14"/>
  <c r="L113" i="14"/>
  <c r="K113" i="14"/>
  <c r="J113" i="14"/>
  <c r="I113" i="14"/>
  <c r="H113" i="14"/>
  <c r="G113" i="14"/>
  <c r="F113" i="14"/>
  <c r="E113" i="14"/>
  <c r="C113" i="14"/>
  <c r="B113" i="14"/>
  <c r="N111" i="14"/>
  <c r="M111" i="14"/>
  <c r="L111" i="14"/>
  <c r="K111" i="14"/>
  <c r="J111" i="14"/>
  <c r="I111" i="14"/>
  <c r="H111" i="14"/>
  <c r="G111" i="14"/>
  <c r="F111" i="14"/>
  <c r="E111" i="14"/>
  <c r="C111" i="14"/>
  <c r="B111" i="14"/>
  <c r="N106" i="14"/>
  <c r="M106" i="14"/>
  <c r="L106" i="14"/>
  <c r="K106" i="14"/>
  <c r="J106" i="14"/>
  <c r="I106" i="14"/>
  <c r="H106" i="14"/>
  <c r="G106" i="14"/>
  <c r="F106" i="14"/>
  <c r="E106" i="14"/>
  <c r="C106" i="14"/>
  <c r="B106" i="14"/>
  <c r="N98" i="14"/>
  <c r="M98" i="14"/>
  <c r="L98" i="14"/>
  <c r="K98" i="14"/>
  <c r="J98" i="14"/>
  <c r="I98" i="14"/>
  <c r="H98" i="14"/>
  <c r="G98" i="14"/>
  <c r="F98" i="14"/>
  <c r="E98" i="14"/>
  <c r="C98" i="14"/>
  <c r="B98" i="14"/>
  <c r="N96" i="14"/>
  <c r="M96" i="14"/>
  <c r="L96" i="14"/>
  <c r="K96" i="14"/>
  <c r="J96" i="14"/>
  <c r="I96" i="14"/>
  <c r="H96" i="14"/>
  <c r="G96" i="14"/>
  <c r="F96" i="14"/>
  <c r="E96" i="14"/>
  <c r="C96" i="14"/>
  <c r="B96" i="14"/>
  <c r="N94" i="14"/>
  <c r="M94" i="14"/>
  <c r="L94" i="14"/>
  <c r="K94" i="14"/>
  <c r="J94" i="14"/>
  <c r="I94" i="14"/>
  <c r="H94" i="14"/>
  <c r="G94" i="14"/>
  <c r="F94" i="14"/>
  <c r="E94" i="14"/>
  <c r="C94" i="14"/>
  <c r="B94" i="14"/>
  <c r="N92" i="14"/>
  <c r="M92" i="14"/>
  <c r="L92" i="14"/>
  <c r="K92" i="14"/>
  <c r="J92" i="14"/>
  <c r="I92" i="14"/>
  <c r="H92" i="14"/>
  <c r="G92" i="14"/>
  <c r="F92" i="14"/>
  <c r="E92" i="14"/>
  <c r="C92" i="14"/>
  <c r="B92" i="14"/>
  <c r="N90" i="14"/>
  <c r="M90" i="14"/>
  <c r="L90" i="14"/>
  <c r="K90" i="14"/>
  <c r="J90" i="14"/>
  <c r="I90" i="14"/>
  <c r="H90" i="14"/>
  <c r="G90" i="14"/>
  <c r="F90" i="14"/>
  <c r="E90" i="14"/>
  <c r="C90" i="14"/>
  <c r="B90" i="14"/>
  <c r="N88" i="14"/>
  <c r="M88" i="14"/>
  <c r="L88" i="14"/>
  <c r="K88" i="14"/>
  <c r="J88" i="14"/>
  <c r="I88" i="14"/>
  <c r="H88" i="14"/>
  <c r="G88" i="14"/>
  <c r="F88" i="14"/>
  <c r="E88" i="14"/>
  <c r="C88" i="14"/>
  <c r="B88" i="14"/>
  <c r="N86" i="14"/>
  <c r="M86" i="14"/>
  <c r="L86" i="14"/>
  <c r="K86" i="14"/>
  <c r="J86" i="14"/>
  <c r="I86" i="14"/>
  <c r="H86" i="14"/>
  <c r="G86" i="14"/>
  <c r="F86" i="14"/>
  <c r="E86" i="14"/>
  <c r="C86" i="14"/>
  <c r="B86" i="14"/>
  <c r="N75" i="14"/>
  <c r="M75" i="14"/>
  <c r="L75" i="14"/>
  <c r="K75" i="14"/>
  <c r="J75" i="14"/>
  <c r="I75" i="14"/>
  <c r="H75" i="14"/>
  <c r="G75" i="14"/>
  <c r="F75" i="14"/>
  <c r="E75" i="14"/>
  <c r="C75" i="14"/>
  <c r="B75" i="14"/>
  <c r="N67" i="14"/>
  <c r="M67" i="14"/>
  <c r="L67" i="14"/>
  <c r="K67" i="14"/>
  <c r="J67" i="14"/>
  <c r="I67" i="14"/>
  <c r="H67" i="14"/>
  <c r="G67" i="14"/>
  <c r="F67" i="14"/>
  <c r="E67" i="14"/>
  <c r="C67" i="14"/>
  <c r="B67" i="14"/>
  <c r="N65" i="14"/>
  <c r="M65" i="14"/>
  <c r="L65" i="14"/>
  <c r="K65" i="14"/>
  <c r="J65" i="14"/>
  <c r="I65" i="14"/>
  <c r="H65" i="14"/>
  <c r="G65" i="14"/>
  <c r="C65" i="14"/>
  <c r="B65" i="14"/>
  <c r="N63" i="14"/>
  <c r="M63" i="14"/>
  <c r="L63" i="14"/>
  <c r="K63" i="14"/>
  <c r="J63" i="14"/>
  <c r="I63" i="14"/>
  <c r="H63" i="14"/>
  <c r="G63" i="14"/>
  <c r="F63" i="14"/>
  <c r="E63" i="14"/>
  <c r="C63" i="14"/>
  <c r="B63" i="14"/>
  <c r="N61" i="14"/>
  <c r="M61" i="14"/>
  <c r="L61" i="14"/>
  <c r="K61" i="14"/>
  <c r="J61" i="14"/>
  <c r="I61" i="14"/>
  <c r="H61" i="14"/>
  <c r="G61" i="14"/>
  <c r="F61" i="14"/>
  <c r="E61" i="14"/>
  <c r="C61" i="14"/>
  <c r="B61" i="14"/>
  <c r="N59" i="14"/>
  <c r="M59" i="14"/>
  <c r="L59" i="14"/>
  <c r="K59" i="14"/>
  <c r="J59" i="14"/>
  <c r="I59" i="14"/>
  <c r="H59" i="14"/>
  <c r="G59" i="14"/>
  <c r="F59" i="14"/>
  <c r="E59" i="14"/>
  <c r="C59" i="14"/>
  <c r="B59" i="14"/>
  <c r="N57" i="14"/>
  <c r="M57" i="14"/>
  <c r="L57" i="14"/>
  <c r="K57" i="14"/>
  <c r="J57" i="14"/>
  <c r="I57" i="14"/>
  <c r="H57" i="14"/>
  <c r="G57" i="14"/>
  <c r="F57" i="14"/>
  <c r="E57" i="14"/>
  <c r="C57" i="14"/>
  <c r="B57" i="14"/>
  <c r="N55" i="14"/>
  <c r="M55" i="14"/>
  <c r="L55" i="14"/>
  <c r="K55" i="14"/>
  <c r="J55" i="14"/>
  <c r="I55" i="14"/>
  <c r="H55" i="14"/>
  <c r="G55" i="14"/>
  <c r="F55" i="14"/>
  <c r="E55" i="14"/>
  <c r="C55" i="14"/>
  <c r="B55" i="14"/>
  <c r="N53" i="14"/>
  <c r="M53" i="14"/>
  <c r="L53" i="14"/>
  <c r="K53" i="14"/>
  <c r="J53" i="14"/>
  <c r="I53" i="14"/>
  <c r="H53" i="14"/>
  <c r="G53" i="14"/>
  <c r="F53" i="14"/>
  <c r="E53" i="14"/>
  <c r="C53" i="14"/>
  <c r="B53" i="14"/>
  <c r="N48" i="14"/>
  <c r="M48" i="14"/>
  <c r="L48" i="14"/>
  <c r="K48" i="14"/>
  <c r="J48" i="14"/>
  <c r="I48" i="14"/>
  <c r="H48" i="14"/>
  <c r="G48" i="14"/>
  <c r="F48" i="14"/>
  <c r="E48" i="14"/>
  <c r="C48" i="14"/>
  <c r="B48" i="14"/>
  <c r="N43" i="14"/>
  <c r="M43" i="14"/>
  <c r="L43" i="14"/>
  <c r="K43" i="14"/>
  <c r="J43" i="14"/>
  <c r="I43" i="14"/>
  <c r="H43" i="14"/>
  <c r="G43" i="14"/>
  <c r="F43" i="14"/>
  <c r="E43" i="14"/>
  <c r="C43" i="14"/>
  <c r="B43" i="14"/>
  <c r="N41" i="14"/>
  <c r="M41" i="14"/>
  <c r="L41" i="14"/>
  <c r="K41" i="14"/>
  <c r="J41" i="14"/>
  <c r="I41" i="14"/>
  <c r="H41" i="14"/>
  <c r="G41" i="14"/>
  <c r="F41" i="14"/>
  <c r="E41" i="14"/>
  <c r="C41" i="14"/>
  <c r="B41" i="14"/>
  <c r="N39" i="14"/>
  <c r="M39" i="14"/>
  <c r="L39" i="14"/>
  <c r="K39" i="14"/>
  <c r="J39" i="14"/>
  <c r="I39" i="14"/>
  <c r="H39" i="14"/>
  <c r="G39" i="14"/>
  <c r="F39" i="14"/>
  <c r="E39" i="14"/>
  <c r="C39" i="14"/>
  <c r="B39" i="14"/>
  <c r="N31" i="14"/>
  <c r="M31" i="14"/>
  <c r="L31" i="14"/>
  <c r="K31" i="14"/>
  <c r="J31" i="14"/>
  <c r="I31" i="14"/>
  <c r="H31" i="14"/>
  <c r="G31" i="14"/>
  <c r="F31" i="14"/>
  <c r="E31" i="14"/>
  <c r="C31" i="14"/>
  <c r="B31" i="14"/>
  <c r="N26" i="14"/>
  <c r="M26" i="14"/>
  <c r="L26" i="14"/>
  <c r="K26" i="14"/>
  <c r="J26" i="14"/>
  <c r="I26" i="14"/>
  <c r="H26" i="14"/>
  <c r="G26" i="14"/>
  <c r="F26" i="14"/>
  <c r="E26" i="14"/>
  <c r="C26" i="14"/>
  <c r="B26" i="14"/>
  <c r="N290" i="14"/>
  <c r="M290" i="14"/>
  <c r="L290" i="14"/>
  <c r="K290" i="14"/>
  <c r="J290" i="14"/>
  <c r="I290" i="14"/>
  <c r="H290" i="14"/>
  <c r="G290" i="14"/>
  <c r="F290" i="14"/>
  <c r="E290" i="14"/>
  <c r="C290" i="14"/>
  <c r="B290" i="14"/>
  <c r="N281" i="14"/>
  <c r="M281" i="14"/>
  <c r="L281" i="14"/>
  <c r="K281" i="14"/>
  <c r="J281" i="14"/>
  <c r="I281" i="14"/>
  <c r="H281" i="14"/>
  <c r="G281" i="14"/>
  <c r="F281" i="14"/>
  <c r="E281" i="14"/>
  <c r="C281" i="14"/>
  <c r="B281" i="14"/>
  <c r="N254" i="14"/>
  <c r="M254" i="14"/>
  <c r="L254" i="14"/>
  <c r="K254" i="14"/>
  <c r="J254" i="14"/>
  <c r="I254" i="14"/>
  <c r="H254" i="14"/>
  <c r="G254" i="14"/>
  <c r="F254" i="14"/>
  <c r="E254" i="14"/>
  <c r="C254" i="14"/>
  <c r="B254" i="14"/>
  <c r="N247" i="14"/>
  <c r="M247" i="14"/>
  <c r="L247" i="14"/>
  <c r="K247" i="14"/>
  <c r="J247" i="14"/>
  <c r="I247" i="14"/>
  <c r="H247" i="14"/>
  <c r="G247" i="14"/>
  <c r="F247" i="14"/>
  <c r="E247" i="14"/>
  <c r="C247" i="14"/>
  <c r="B247" i="14"/>
  <c r="N244" i="14"/>
  <c r="M244" i="14"/>
  <c r="L244" i="14"/>
  <c r="K244" i="14"/>
  <c r="J244" i="14"/>
  <c r="I244" i="14"/>
  <c r="H244" i="14"/>
  <c r="G244" i="14"/>
  <c r="F244" i="14"/>
  <c r="E244" i="14"/>
  <c r="C244" i="14"/>
  <c r="B244" i="14"/>
  <c r="N227" i="14"/>
  <c r="M227" i="14"/>
  <c r="L227" i="14"/>
  <c r="K227" i="14"/>
  <c r="J227" i="14"/>
  <c r="I227" i="14"/>
  <c r="H227" i="14"/>
  <c r="G227" i="14"/>
  <c r="F227" i="14"/>
  <c r="E227" i="14"/>
  <c r="C227" i="14"/>
  <c r="B227" i="14"/>
  <c r="N224" i="14"/>
  <c r="M224" i="14"/>
  <c r="L224" i="14"/>
  <c r="K224" i="14"/>
  <c r="J224" i="14"/>
  <c r="I224" i="14"/>
  <c r="H224" i="14"/>
  <c r="G224" i="14"/>
  <c r="F224" i="14"/>
  <c r="E224" i="14"/>
  <c r="C224" i="14"/>
  <c r="B224" i="14"/>
  <c r="N221" i="14"/>
  <c r="M221" i="14"/>
  <c r="L221" i="14"/>
  <c r="K221" i="14"/>
  <c r="J221" i="14"/>
  <c r="I221" i="14"/>
  <c r="H221" i="14"/>
  <c r="G221" i="14"/>
  <c r="F221" i="14"/>
  <c r="E221" i="14"/>
  <c r="C221" i="14"/>
  <c r="B221" i="14"/>
  <c r="N218" i="14"/>
  <c r="M218" i="14"/>
  <c r="L218" i="14"/>
  <c r="K218" i="14"/>
  <c r="J218" i="14"/>
  <c r="I218" i="14"/>
  <c r="H218" i="14"/>
  <c r="G218" i="14"/>
  <c r="F218" i="14"/>
  <c r="E218" i="14"/>
  <c r="C218" i="14"/>
  <c r="B218" i="14"/>
  <c r="N215" i="14"/>
  <c r="M215" i="14"/>
  <c r="L215" i="14"/>
  <c r="K215" i="14"/>
  <c r="J215" i="14"/>
  <c r="I215" i="14"/>
  <c r="H215" i="14"/>
  <c r="G215" i="14"/>
  <c r="F215" i="14"/>
  <c r="E215" i="14"/>
  <c r="C215" i="14"/>
  <c r="B215" i="14"/>
  <c r="N208" i="14"/>
  <c r="M208" i="14"/>
  <c r="L208" i="14"/>
  <c r="K208" i="14"/>
  <c r="J208" i="14"/>
  <c r="I208" i="14"/>
  <c r="H208" i="14"/>
  <c r="G208" i="14"/>
  <c r="F208" i="14"/>
  <c r="E208" i="14"/>
  <c r="C208" i="14"/>
  <c r="B208" i="14"/>
  <c r="N205" i="14"/>
  <c r="M205" i="14"/>
  <c r="L205" i="14"/>
  <c r="K205" i="14"/>
  <c r="J205" i="14"/>
  <c r="I205" i="14"/>
  <c r="H205" i="14"/>
  <c r="G205" i="14"/>
  <c r="F205" i="14"/>
  <c r="E205" i="14"/>
  <c r="C205" i="14"/>
  <c r="B205" i="14"/>
  <c r="N202" i="14"/>
  <c r="M202" i="14"/>
  <c r="L202" i="14"/>
  <c r="K202" i="14"/>
  <c r="J202" i="14"/>
  <c r="I202" i="14"/>
  <c r="H202" i="14"/>
  <c r="G202" i="14"/>
  <c r="F202" i="14"/>
  <c r="E202" i="14"/>
  <c r="C202" i="14"/>
  <c r="B202" i="14"/>
  <c r="N199" i="14"/>
  <c r="M199" i="14"/>
  <c r="L199" i="14"/>
  <c r="K199" i="14"/>
  <c r="J199" i="14"/>
  <c r="I199" i="14"/>
  <c r="H199" i="14"/>
  <c r="G199" i="14"/>
  <c r="F199" i="14"/>
  <c r="E199" i="14"/>
  <c r="C199" i="14"/>
  <c r="B199" i="14"/>
  <c r="N190" i="14"/>
  <c r="M190" i="14"/>
  <c r="L190" i="14"/>
  <c r="K190" i="14"/>
  <c r="J190" i="14"/>
  <c r="I190" i="14"/>
  <c r="H190" i="14"/>
  <c r="G190" i="14"/>
  <c r="F190" i="14"/>
  <c r="E190" i="14"/>
  <c r="C190" i="14"/>
  <c r="B190" i="14"/>
  <c r="N187" i="14"/>
  <c r="M187" i="14"/>
  <c r="L187" i="14"/>
  <c r="K187" i="14"/>
  <c r="J187" i="14"/>
  <c r="I187" i="14"/>
  <c r="H187" i="14"/>
  <c r="G187" i="14"/>
  <c r="F187" i="14"/>
  <c r="E187" i="14"/>
  <c r="C187" i="14"/>
  <c r="B187" i="14"/>
  <c r="N180" i="14"/>
  <c r="M180" i="14"/>
  <c r="L180" i="14"/>
  <c r="K180" i="14"/>
  <c r="J180" i="14"/>
  <c r="I180" i="14"/>
  <c r="H180" i="14"/>
  <c r="G180" i="14"/>
  <c r="F180" i="14"/>
  <c r="E180" i="14"/>
  <c r="C180" i="14"/>
  <c r="B180" i="14"/>
  <c r="N177" i="14"/>
  <c r="M177" i="14"/>
  <c r="L177" i="14"/>
  <c r="K177" i="14"/>
  <c r="J177" i="14"/>
  <c r="I177" i="14"/>
  <c r="H177" i="14"/>
  <c r="G177" i="14"/>
  <c r="F177" i="14"/>
  <c r="E177" i="14"/>
  <c r="C177" i="14"/>
  <c r="B177" i="14"/>
  <c r="N162" i="14"/>
  <c r="M162" i="14"/>
  <c r="L162" i="14"/>
  <c r="K162" i="14"/>
  <c r="J162" i="14"/>
  <c r="I162" i="14"/>
  <c r="H162" i="14"/>
  <c r="G162" i="14"/>
  <c r="F162" i="14"/>
  <c r="E162" i="14"/>
  <c r="C162" i="14"/>
  <c r="B162" i="14"/>
  <c r="N159" i="14"/>
  <c r="M159" i="14"/>
  <c r="L159" i="14"/>
  <c r="K159" i="14"/>
  <c r="J159" i="14"/>
  <c r="I159" i="14"/>
  <c r="H159" i="14"/>
  <c r="G159" i="14"/>
  <c r="F159" i="14"/>
  <c r="E159" i="14"/>
  <c r="C159" i="14"/>
  <c r="B159" i="14"/>
  <c r="N156" i="14"/>
  <c r="M156" i="14"/>
  <c r="L156" i="14"/>
  <c r="K156" i="14"/>
  <c r="J156" i="14"/>
  <c r="I156" i="14"/>
  <c r="H156" i="14"/>
  <c r="G156" i="14"/>
  <c r="F156" i="14"/>
  <c r="E156" i="14"/>
  <c r="C156" i="14"/>
  <c r="B156" i="14"/>
  <c r="N149" i="14"/>
  <c r="M149" i="14"/>
  <c r="L149" i="14"/>
  <c r="K149" i="14"/>
  <c r="J149" i="14"/>
  <c r="I149" i="14"/>
  <c r="H149" i="14"/>
  <c r="G149" i="14"/>
  <c r="F149" i="14"/>
  <c r="E149" i="14"/>
  <c r="C149" i="14"/>
  <c r="B149" i="14"/>
  <c r="N146" i="14"/>
  <c r="M146" i="14"/>
  <c r="L146" i="14"/>
  <c r="K146" i="14"/>
  <c r="J146" i="14"/>
  <c r="I146" i="14"/>
  <c r="H146" i="14"/>
  <c r="G146" i="14"/>
  <c r="F146" i="14"/>
  <c r="E146" i="14"/>
  <c r="C146" i="14"/>
  <c r="B146" i="14"/>
  <c r="N143" i="14"/>
  <c r="M143" i="14"/>
  <c r="L143" i="14"/>
  <c r="K143" i="14"/>
  <c r="J143" i="14"/>
  <c r="I143" i="14"/>
  <c r="H143" i="14"/>
  <c r="G143" i="14"/>
  <c r="F143" i="14"/>
  <c r="E143" i="14"/>
  <c r="C143" i="14"/>
  <c r="B143" i="14"/>
  <c r="N124" i="14"/>
  <c r="M124" i="14"/>
  <c r="L124" i="14"/>
  <c r="K124" i="14"/>
  <c r="J124" i="14"/>
  <c r="I124" i="14"/>
  <c r="H124" i="14"/>
  <c r="G124" i="14"/>
  <c r="F124" i="14"/>
  <c r="E124" i="14"/>
  <c r="C124" i="14"/>
  <c r="B124" i="14"/>
  <c r="N121" i="14"/>
  <c r="M121" i="14"/>
  <c r="L121" i="14"/>
  <c r="K121" i="14"/>
  <c r="J121" i="14"/>
  <c r="I121" i="14"/>
  <c r="H121" i="14"/>
  <c r="G121" i="14"/>
  <c r="F121" i="14"/>
  <c r="E121" i="14"/>
  <c r="C121" i="14"/>
  <c r="B121" i="14"/>
  <c r="N118" i="14"/>
  <c r="M118" i="14"/>
  <c r="L118" i="14"/>
  <c r="K118" i="14"/>
  <c r="J118" i="14"/>
  <c r="I118" i="14"/>
  <c r="H118" i="14"/>
  <c r="G118" i="14"/>
  <c r="F118" i="14"/>
  <c r="E118" i="14"/>
  <c r="C118" i="14"/>
  <c r="B118" i="14"/>
  <c r="N109" i="14"/>
  <c r="M109" i="14"/>
  <c r="L109" i="14"/>
  <c r="K109" i="14"/>
  <c r="J109" i="14"/>
  <c r="I109" i="14"/>
  <c r="H109" i="14"/>
  <c r="G109" i="14"/>
  <c r="F109" i="14"/>
  <c r="E109" i="14"/>
  <c r="C109" i="14"/>
  <c r="B109" i="14"/>
  <c r="N104" i="14"/>
  <c r="M104" i="14"/>
  <c r="L104" i="14"/>
  <c r="K104" i="14"/>
  <c r="J104" i="14"/>
  <c r="I104" i="14"/>
  <c r="H104" i="14"/>
  <c r="G104" i="14"/>
  <c r="F104" i="14"/>
  <c r="E104" i="14"/>
  <c r="C104" i="14"/>
  <c r="B104" i="14"/>
  <c r="N101" i="14"/>
  <c r="M101" i="14"/>
  <c r="L101" i="14"/>
  <c r="K101" i="14"/>
  <c r="J101" i="14"/>
  <c r="I101" i="14"/>
  <c r="H101" i="14"/>
  <c r="G101" i="14"/>
  <c r="F101" i="14"/>
  <c r="E101" i="14"/>
  <c r="C101" i="14"/>
  <c r="B101" i="14"/>
  <c r="N84" i="14"/>
  <c r="M84" i="14"/>
  <c r="L84" i="14"/>
  <c r="K84" i="14"/>
  <c r="J84" i="14"/>
  <c r="I84" i="14"/>
  <c r="H84" i="14"/>
  <c r="G84" i="14"/>
  <c r="F84" i="14"/>
  <c r="E84" i="14"/>
  <c r="C84" i="14"/>
  <c r="B84" i="14"/>
  <c r="N81" i="14"/>
  <c r="M81" i="14"/>
  <c r="L81" i="14"/>
  <c r="K81" i="14"/>
  <c r="J81" i="14"/>
  <c r="I81" i="14"/>
  <c r="H81" i="14"/>
  <c r="G81" i="14"/>
  <c r="F81" i="14"/>
  <c r="E81" i="14"/>
  <c r="C81" i="14"/>
  <c r="B81" i="14"/>
  <c r="N78" i="14"/>
  <c r="M78" i="14"/>
  <c r="L78" i="14"/>
  <c r="K78" i="14"/>
  <c r="J78" i="14"/>
  <c r="I78" i="14"/>
  <c r="H78" i="14"/>
  <c r="G78" i="14"/>
  <c r="F78" i="14"/>
  <c r="E78" i="14"/>
  <c r="C78" i="14"/>
  <c r="B78" i="14"/>
  <c r="N73" i="14"/>
  <c r="M73" i="14"/>
  <c r="L73" i="14"/>
  <c r="K73" i="14"/>
  <c r="J73" i="14"/>
  <c r="I73" i="14"/>
  <c r="H73" i="14"/>
  <c r="G73" i="14"/>
  <c r="F73" i="14"/>
  <c r="E73" i="14"/>
  <c r="C73" i="14"/>
  <c r="B73" i="14"/>
  <c r="N70" i="14"/>
  <c r="M70" i="14"/>
  <c r="L70" i="14"/>
  <c r="K70" i="14"/>
  <c r="J70" i="14"/>
  <c r="I70" i="14"/>
  <c r="H70" i="14"/>
  <c r="G70" i="14"/>
  <c r="F70" i="14"/>
  <c r="E70" i="14"/>
  <c r="C70" i="14"/>
  <c r="B70" i="14"/>
  <c r="N51" i="14"/>
  <c r="M51" i="14"/>
  <c r="L51" i="14"/>
  <c r="K51" i="14"/>
  <c r="J51" i="14"/>
  <c r="I51" i="14"/>
  <c r="H51" i="14"/>
  <c r="G51" i="14"/>
  <c r="F51" i="14"/>
  <c r="E51" i="14"/>
  <c r="C51" i="14"/>
  <c r="B51" i="14"/>
  <c r="N46" i="14"/>
  <c r="M46" i="14"/>
  <c r="L46" i="14"/>
  <c r="K46" i="14"/>
  <c r="J46" i="14"/>
  <c r="I46" i="14"/>
  <c r="H46" i="14"/>
  <c r="G46" i="14"/>
  <c r="F46" i="14"/>
  <c r="E46" i="14"/>
  <c r="C46" i="14"/>
  <c r="B46" i="14"/>
  <c r="N37" i="14"/>
  <c r="M37" i="14"/>
  <c r="L37" i="14"/>
  <c r="K37" i="14"/>
  <c r="J37" i="14"/>
  <c r="I37" i="14"/>
  <c r="H37" i="14"/>
  <c r="G37" i="14"/>
  <c r="F37" i="14"/>
  <c r="E37" i="14"/>
  <c r="C37" i="14"/>
  <c r="B37" i="14"/>
  <c r="N34" i="14"/>
  <c r="M34" i="14"/>
  <c r="L34" i="14"/>
  <c r="K34" i="14"/>
  <c r="J34" i="14"/>
  <c r="I34" i="14"/>
  <c r="H34" i="14"/>
  <c r="G34" i="14"/>
  <c r="F34" i="14"/>
  <c r="E34" i="14"/>
  <c r="C34" i="14"/>
  <c r="B34" i="14"/>
  <c r="N29" i="14"/>
  <c r="M29" i="14"/>
  <c r="L29" i="14"/>
  <c r="K29" i="14"/>
  <c r="J29" i="14"/>
  <c r="I29" i="14"/>
  <c r="H29" i="14"/>
  <c r="G29" i="14"/>
  <c r="F29" i="14"/>
  <c r="E29" i="14"/>
  <c r="C29" i="14"/>
  <c r="B29" i="14"/>
  <c r="N24" i="14"/>
  <c r="M24" i="14"/>
  <c r="L24" i="14"/>
  <c r="K24" i="14"/>
  <c r="J24" i="14"/>
  <c r="I24" i="14"/>
  <c r="H24" i="14"/>
  <c r="G24" i="14"/>
  <c r="F24" i="14"/>
  <c r="E24" i="14"/>
  <c r="C24" i="14"/>
  <c r="B24" i="14"/>
  <c r="N16" i="14"/>
  <c r="M16" i="14"/>
  <c r="L16" i="14"/>
  <c r="K16" i="14"/>
  <c r="J16" i="14"/>
  <c r="I16" i="14"/>
  <c r="H16" i="14"/>
  <c r="G16" i="14"/>
  <c r="F16" i="14"/>
  <c r="E16" i="14"/>
  <c r="C16" i="14"/>
  <c r="B16" i="14"/>
  <c r="N13" i="14"/>
  <c r="M13" i="14"/>
  <c r="L13" i="14"/>
  <c r="K13" i="14"/>
  <c r="J13" i="14"/>
  <c r="I13" i="14"/>
  <c r="H13" i="14"/>
  <c r="G13" i="14"/>
  <c r="F13" i="14"/>
  <c r="E13" i="14"/>
  <c r="C13" i="14"/>
  <c r="B13" i="14"/>
  <c r="N68" i="13"/>
  <c r="M68" i="13"/>
  <c r="L68" i="13"/>
  <c r="K68" i="13"/>
  <c r="J68" i="13"/>
  <c r="I68" i="13"/>
  <c r="H68" i="13"/>
  <c r="G68" i="13"/>
  <c r="F68" i="13"/>
  <c r="E68" i="13"/>
  <c r="C68" i="13"/>
  <c r="B68" i="13"/>
  <c r="N65" i="13"/>
  <c r="M65" i="13"/>
  <c r="L65" i="13"/>
  <c r="K65" i="13"/>
  <c r="J65" i="13"/>
  <c r="I65" i="13"/>
  <c r="H65" i="13"/>
  <c r="G65" i="13"/>
  <c r="F65" i="13"/>
  <c r="E65" i="13"/>
  <c r="C65" i="13"/>
  <c r="B65" i="13"/>
  <c r="N55" i="13"/>
  <c r="M55" i="13"/>
  <c r="L55" i="13"/>
  <c r="K55" i="13"/>
  <c r="J55" i="13"/>
  <c r="I55" i="13"/>
  <c r="H55" i="13"/>
  <c r="G55" i="13"/>
  <c r="F55" i="13"/>
  <c r="E55" i="13"/>
  <c r="C55" i="13"/>
  <c r="B55" i="13"/>
  <c r="N141" i="13"/>
  <c r="M141" i="13"/>
  <c r="L141" i="13"/>
  <c r="K141" i="13"/>
  <c r="J141" i="13"/>
  <c r="I141" i="13"/>
  <c r="H141" i="13"/>
  <c r="G141" i="13"/>
  <c r="F141" i="13"/>
  <c r="E141" i="13"/>
  <c r="C141" i="13"/>
  <c r="B141" i="13"/>
  <c r="N191" i="13"/>
  <c r="M191" i="13"/>
  <c r="L191" i="13"/>
  <c r="K191" i="13"/>
  <c r="J191" i="13"/>
  <c r="I191" i="13"/>
  <c r="H191" i="13"/>
  <c r="G191" i="13"/>
  <c r="F191" i="13"/>
  <c r="E191" i="13"/>
  <c r="C191" i="13"/>
  <c r="B191" i="13"/>
  <c r="N172" i="13"/>
  <c r="M172" i="13"/>
  <c r="L172" i="13"/>
  <c r="K172" i="13"/>
  <c r="J172" i="13"/>
  <c r="I172" i="13"/>
  <c r="H172" i="13"/>
  <c r="G172" i="13"/>
  <c r="F172" i="13"/>
  <c r="E172" i="13"/>
  <c r="C172" i="13"/>
  <c r="B172" i="13"/>
  <c r="N169" i="13"/>
  <c r="M169" i="13"/>
  <c r="L169" i="13"/>
  <c r="K169" i="13"/>
  <c r="J169" i="13"/>
  <c r="I169" i="13"/>
  <c r="H169" i="13"/>
  <c r="G169" i="13"/>
  <c r="F169" i="13"/>
  <c r="E169" i="13"/>
  <c r="C169" i="13"/>
  <c r="B169" i="13"/>
  <c r="N162" i="13"/>
  <c r="M162" i="13"/>
  <c r="L162" i="13"/>
  <c r="K162" i="13"/>
  <c r="J162" i="13"/>
  <c r="I162" i="13"/>
  <c r="H162" i="13"/>
  <c r="G162" i="13"/>
  <c r="F162" i="13"/>
  <c r="E162" i="13"/>
  <c r="C162" i="13"/>
  <c r="B162" i="13"/>
  <c r="N154" i="13"/>
  <c r="M154" i="13"/>
  <c r="L154" i="13"/>
  <c r="K154" i="13"/>
  <c r="J154" i="13"/>
  <c r="I154" i="13"/>
  <c r="H154" i="13"/>
  <c r="G154" i="13"/>
  <c r="F154" i="13"/>
  <c r="E154" i="13"/>
  <c r="C154" i="13"/>
  <c r="B154" i="13"/>
  <c r="N151" i="13"/>
  <c r="M151" i="13"/>
  <c r="L151" i="13"/>
  <c r="K151" i="13"/>
  <c r="J151" i="13"/>
  <c r="I151" i="13"/>
  <c r="H151" i="13"/>
  <c r="G151" i="13"/>
  <c r="F151" i="13"/>
  <c r="E151" i="13"/>
  <c r="C151" i="13"/>
  <c r="B151" i="13"/>
  <c r="N144" i="13"/>
  <c r="M144" i="13"/>
  <c r="L144" i="13"/>
  <c r="K144" i="13"/>
  <c r="J144" i="13"/>
  <c r="I144" i="13"/>
  <c r="H144" i="13"/>
  <c r="G144" i="13"/>
  <c r="F144" i="13"/>
  <c r="E144" i="13"/>
  <c r="C144" i="13"/>
  <c r="B144" i="13"/>
  <c r="N139" i="13"/>
  <c r="M139" i="13"/>
  <c r="L139" i="13"/>
  <c r="K139" i="13"/>
  <c r="J139" i="13"/>
  <c r="I139" i="13"/>
  <c r="H139" i="13"/>
  <c r="G139" i="13"/>
  <c r="F139" i="13"/>
  <c r="E139" i="13"/>
  <c r="C139" i="13"/>
  <c r="B139" i="13"/>
  <c r="N136" i="13"/>
  <c r="M136" i="13"/>
  <c r="L136" i="13"/>
  <c r="K136" i="13"/>
  <c r="J136" i="13"/>
  <c r="I136" i="13"/>
  <c r="H136" i="13"/>
  <c r="G136" i="13"/>
  <c r="F136" i="13"/>
  <c r="E136" i="13"/>
  <c r="D136" i="13"/>
  <c r="C136" i="13"/>
  <c r="B136" i="13"/>
  <c r="N128" i="13"/>
  <c r="M128" i="13"/>
  <c r="L128" i="13"/>
  <c r="K128" i="13"/>
  <c r="J128" i="13"/>
  <c r="I128" i="13"/>
  <c r="H128" i="13"/>
  <c r="G128" i="13"/>
  <c r="F128" i="13"/>
  <c r="E128" i="13"/>
  <c r="C128" i="13"/>
  <c r="B128" i="13"/>
  <c r="N125" i="13"/>
  <c r="M125" i="13"/>
  <c r="L125" i="13"/>
  <c r="K125" i="13"/>
  <c r="J125" i="13"/>
  <c r="I125" i="13"/>
  <c r="H125" i="13"/>
  <c r="G125" i="13"/>
  <c r="F125" i="13"/>
  <c r="E125" i="13"/>
  <c r="C125" i="13"/>
  <c r="B125" i="13"/>
  <c r="N122" i="13"/>
  <c r="M122" i="13"/>
  <c r="L122" i="13"/>
  <c r="K122" i="13"/>
  <c r="J122" i="13"/>
  <c r="I122" i="13"/>
  <c r="H122" i="13"/>
  <c r="G122" i="13"/>
  <c r="F122" i="13"/>
  <c r="E122" i="13"/>
  <c r="C122" i="13"/>
  <c r="B122" i="13"/>
  <c r="N119" i="13"/>
  <c r="M119" i="13"/>
  <c r="L119" i="13"/>
  <c r="K119" i="13"/>
  <c r="J119" i="13"/>
  <c r="I119" i="13"/>
  <c r="H119" i="13"/>
  <c r="G119" i="13"/>
  <c r="F119" i="13"/>
  <c r="E119" i="13"/>
  <c r="C119" i="13"/>
  <c r="B119" i="13"/>
  <c r="N116" i="13"/>
  <c r="M116" i="13"/>
  <c r="L116" i="13"/>
  <c r="K116" i="13"/>
  <c r="J116" i="13"/>
  <c r="I116" i="13"/>
  <c r="H116" i="13"/>
  <c r="G116" i="13"/>
  <c r="F116" i="13"/>
  <c r="E116" i="13"/>
  <c r="C116" i="13"/>
  <c r="B116" i="13"/>
  <c r="N113" i="13"/>
  <c r="M113" i="13"/>
  <c r="L113" i="13"/>
  <c r="K113" i="13"/>
  <c r="J113" i="13"/>
  <c r="I113" i="13"/>
  <c r="H113" i="13"/>
  <c r="G113" i="13"/>
  <c r="F113" i="13"/>
  <c r="E113" i="13"/>
  <c r="C113" i="13"/>
  <c r="B113" i="13"/>
  <c r="N110" i="13"/>
  <c r="M110" i="13"/>
  <c r="L110" i="13"/>
  <c r="K110" i="13"/>
  <c r="J110" i="13"/>
  <c r="I110" i="13"/>
  <c r="H110" i="13"/>
  <c r="G110" i="13"/>
  <c r="F110" i="13"/>
  <c r="E110" i="13"/>
  <c r="C110" i="13"/>
  <c r="B110" i="13"/>
  <c r="N107" i="13"/>
  <c r="M107" i="13"/>
  <c r="L107" i="13"/>
  <c r="K107" i="13"/>
  <c r="J107" i="13"/>
  <c r="I107" i="13"/>
  <c r="H107" i="13"/>
  <c r="G107" i="13"/>
  <c r="F107" i="13"/>
  <c r="E107" i="13"/>
  <c r="C107" i="13"/>
  <c r="B107" i="13"/>
  <c r="N104" i="13"/>
  <c r="M104" i="13"/>
  <c r="L104" i="13"/>
  <c r="K104" i="13"/>
  <c r="J104" i="13"/>
  <c r="I104" i="13"/>
  <c r="H104" i="13"/>
  <c r="G104" i="13"/>
  <c r="F104" i="13"/>
  <c r="E104" i="13"/>
  <c r="C104" i="13"/>
  <c r="B104" i="13"/>
  <c r="N101" i="13"/>
  <c r="M101" i="13"/>
  <c r="L101" i="13"/>
  <c r="K101" i="13"/>
  <c r="J101" i="13"/>
  <c r="I101" i="13"/>
  <c r="H101" i="13"/>
  <c r="G101" i="13"/>
  <c r="F101" i="13"/>
  <c r="E101" i="13"/>
  <c r="C101" i="13"/>
  <c r="B101" i="13"/>
  <c r="N98" i="13"/>
  <c r="M98" i="13"/>
  <c r="L98" i="13"/>
  <c r="K98" i="13"/>
  <c r="J98" i="13"/>
  <c r="I98" i="13"/>
  <c r="H98" i="13"/>
  <c r="G98" i="13"/>
  <c r="F98" i="13"/>
  <c r="E98" i="13"/>
  <c r="C98" i="13"/>
  <c r="B98" i="13"/>
  <c r="N95" i="13"/>
  <c r="M95" i="13"/>
  <c r="L95" i="13"/>
  <c r="K95" i="13"/>
  <c r="J95" i="13"/>
  <c r="I95" i="13"/>
  <c r="H95" i="13"/>
  <c r="G95" i="13"/>
  <c r="F95" i="13"/>
  <c r="E95" i="13"/>
  <c r="C95" i="13"/>
  <c r="B95" i="13"/>
  <c r="N90" i="13"/>
  <c r="M90" i="13"/>
  <c r="L90" i="13"/>
  <c r="K90" i="13"/>
  <c r="J90" i="13"/>
  <c r="I90" i="13"/>
  <c r="H90" i="13"/>
  <c r="G90" i="13"/>
  <c r="F90" i="13"/>
  <c r="E90" i="13"/>
  <c r="C90" i="13"/>
  <c r="B90" i="13"/>
  <c r="N87" i="13"/>
  <c r="M87" i="13"/>
  <c r="L87" i="13"/>
  <c r="K87" i="13"/>
  <c r="J87" i="13"/>
  <c r="I87" i="13"/>
  <c r="H87" i="13"/>
  <c r="G87" i="13"/>
  <c r="F87" i="13"/>
  <c r="E87" i="13"/>
  <c r="C87" i="13"/>
  <c r="B87" i="13"/>
  <c r="N84" i="13"/>
  <c r="M84" i="13"/>
  <c r="L84" i="13"/>
  <c r="K84" i="13"/>
  <c r="J84" i="13"/>
  <c r="I84" i="13"/>
  <c r="H84" i="13"/>
  <c r="G84" i="13"/>
  <c r="F84" i="13"/>
  <c r="E84" i="13"/>
  <c r="C84" i="13"/>
  <c r="B84" i="13"/>
  <c r="N77" i="13"/>
  <c r="M77" i="13"/>
  <c r="L77" i="13"/>
  <c r="K77" i="13"/>
  <c r="J77" i="13"/>
  <c r="I77" i="13"/>
  <c r="H77" i="13"/>
  <c r="G77" i="13"/>
  <c r="F77" i="13"/>
  <c r="E77" i="13"/>
  <c r="C77" i="13"/>
  <c r="B77" i="13"/>
  <c r="N74" i="13"/>
  <c r="M74" i="13"/>
  <c r="L74" i="13"/>
  <c r="K74" i="13"/>
  <c r="J74" i="13"/>
  <c r="I74" i="13"/>
  <c r="H74" i="13"/>
  <c r="G74" i="13"/>
  <c r="F74" i="13"/>
  <c r="E74" i="13"/>
  <c r="C74" i="13"/>
  <c r="B74" i="13"/>
  <c r="N71" i="13"/>
  <c r="M71" i="13"/>
  <c r="L71" i="13"/>
  <c r="K71" i="13"/>
  <c r="J71" i="13"/>
  <c r="I71" i="13"/>
  <c r="H71" i="13"/>
  <c r="G71" i="13"/>
  <c r="F71" i="13"/>
  <c r="E71" i="13"/>
  <c r="C71" i="13"/>
  <c r="B71" i="13"/>
  <c r="N41" i="13"/>
  <c r="M41" i="13"/>
  <c r="L41" i="13"/>
  <c r="K41" i="13"/>
  <c r="J41" i="13"/>
  <c r="I41" i="13"/>
  <c r="H41" i="13"/>
  <c r="G41" i="13"/>
  <c r="F41" i="13"/>
  <c r="E41" i="13"/>
  <c r="C41" i="13"/>
  <c r="B41" i="13"/>
  <c r="N29" i="13"/>
  <c r="M29" i="13"/>
  <c r="L29" i="13"/>
  <c r="K29" i="13"/>
  <c r="J29" i="13"/>
  <c r="I29" i="13"/>
  <c r="H29" i="13"/>
  <c r="G29" i="13"/>
  <c r="F29" i="13"/>
  <c r="E29" i="13"/>
  <c r="C29" i="13"/>
  <c r="B29" i="13"/>
  <c r="N26" i="13"/>
  <c r="M26" i="13"/>
  <c r="L26" i="13"/>
  <c r="K26" i="13"/>
  <c r="J26" i="13"/>
  <c r="I26" i="13"/>
  <c r="H26" i="13"/>
  <c r="G26" i="13"/>
  <c r="F26" i="13"/>
  <c r="E26" i="13"/>
  <c r="C26" i="13"/>
  <c r="B26" i="13"/>
  <c r="N23" i="13"/>
  <c r="M23" i="13"/>
  <c r="L23" i="13"/>
  <c r="K23" i="13"/>
  <c r="J23" i="13"/>
  <c r="I23" i="13"/>
  <c r="H23" i="13"/>
  <c r="G23" i="13"/>
  <c r="F23" i="13"/>
  <c r="E23" i="13"/>
  <c r="C23" i="13"/>
  <c r="B23" i="13"/>
  <c r="N15" i="13"/>
  <c r="M15" i="13"/>
  <c r="L15" i="13"/>
  <c r="K15" i="13"/>
  <c r="J15" i="13"/>
  <c r="I15" i="13"/>
  <c r="H15" i="13"/>
  <c r="G15" i="13"/>
  <c r="F15" i="13"/>
  <c r="E15" i="13"/>
  <c r="C15" i="13"/>
  <c r="B15" i="13"/>
  <c r="N85" i="12"/>
  <c r="M85" i="12"/>
  <c r="L85" i="12"/>
  <c r="K85" i="12"/>
  <c r="J85" i="12"/>
  <c r="I85" i="12"/>
  <c r="H85" i="12"/>
  <c r="G85" i="12"/>
  <c r="F85" i="12"/>
  <c r="E85" i="12"/>
  <c r="C85" i="12"/>
  <c r="B85" i="12"/>
  <c r="N196" i="12"/>
  <c r="M196" i="12"/>
  <c r="L196" i="12"/>
  <c r="K196" i="12"/>
  <c r="J196" i="12"/>
  <c r="I196" i="12"/>
  <c r="H196" i="12"/>
  <c r="G196" i="12"/>
  <c r="F196" i="12"/>
  <c r="E196" i="12"/>
  <c r="C196" i="12"/>
  <c r="B196" i="12"/>
  <c r="N188" i="12"/>
  <c r="M188" i="12"/>
  <c r="L188" i="12"/>
  <c r="K188" i="12"/>
  <c r="J188" i="12"/>
  <c r="I188" i="12"/>
  <c r="H188" i="12"/>
  <c r="G188" i="12"/>
  <c r="F188" i="12"/>
  <c r="E188" i="12"/>
  <c r="C188" i="12"/>
  <c r="B188" i="12"/>
  <c r="N183" i="12"/>
  <c r="M183" i="12"/>
  <c r="L183" i="12"/>
  <c r="K183" i="12"/>
  <c r="J183" i="12"/>
  <c r="I183" i="12"/>
  <c r="H183" i="12"/>
  <c r="G183" i="12"/>
  <c r="F183" i="12"/>
  <c r="E183" i="12"/>
  <c r="C183" i="12"/>
  <c r="B183" i="12"/>
  <c r="N181" i="12"/>
  <c r="M181" i="12"/>
  <c r="L181" i="12"/>
  <c r="K181" i="12"/>
  <c r="J181" i="12"/>
  <c r="I181" i="12"/>
  <c r="H181" i="12"/>
  <c r="G181" i="12"/>
  <c r="F181" i="12"/>
  <c r="E181" i="12"/>
  <c r="C181" i="12"/>
  <c r="B181" i="12"/>
  <c r="N170" i="12"/>
  <c r="M170" i="12"/>
  <c r="L170" i="12"/>
  <c r="K170" i="12"/>
  <c r="J170" i="12"/>
  <c r="I170" i="12"/>
  <c r="H170" i="12"/>
  <c r="G170" i="12"/>
  <c r="F170" i="12"/>
  <c r="E170" i="12"/>
  <c r="C170" i="12"/>
  <c r="B170" i="12"/>
  <c r="N160" i="12"/>
  <c r="M160" i="12"/>
  <c r="L160" i="12"/>
  <c r="K160" i="12"/>
  <c r="J160" i="12"/>
  <c r="I160" i="12"/>
  <c r="H160" i="12"/>
  <c r="G160" i="12"/>
  <c r="F160" i="12"/>
  <c r="E160" i="12"/>
  <c r="C160" i="12"/>
  <c r="B160" i="12"/>
  <c r="N143" i="12"/>
  <c r="M143" i="12"/>
  <c r="L143" i="12"/>
  <c r="K143" i="12"/>
  <c r="J143" i="12"/>
  <c r="I143" i="12"/>
  <c r="H143" i="12"/>
  <c r="G143" i="12"/>
  <c r="F143" i="12"/>
  <c r="E143" i="12"/>
  <c r="C143" i="12"/>
  <c r="B143" i="12"/>
  <c r="N135" i="12"/>
  <c r="M135" i="12"/>
  <c r="L135" i="12"/>
  <c r="K135" i="12"/>
  <c r="J135" i="12"/>
  <c r="I135" i="12"/>
  <c r="H135" i="12"/>
  <c r="G135" i="12"/>
  <c r="F135" i="12"/>
  <c r="E135" i="12"/>
  <c r="C135" i="12"/>
  <c r="B135" i="12"/>
  <c r="N133" i="12"/>
  <c r="M133" i="12"/>
  <c r="L133" i="12"/>
  <c r="K133" i="12"/>
  <c r="J133" i="12"/>
  <c r="I133" i="12"/>
  <c r="H133" i="12"/>
  <c r="G133" i="12"/>
  <c r="F133" i="12"/>
  <c r="E133" i="12"/>
  <c r="C133" i="12"/>
  <c r="B133" i="12"/>
  <c r="N128" i="12"/>
  <c r="M128" i="12"/>
  <c r="L128" i="12"/>
  <c r="K128" i="12"/>
  <c r="J128" i="12"/>
  <c r="I128" i="12"/>
  <c r="H128" i="12"/>
  <c r="G128" i="12"/>
  <c r="F128" i="12"/>
  <c r="E128" i="12"/>
  <c r="C128" i="12"/>
  <c r="B128" i="12"/>
  <c r="N100" i="12"/>
  <c r="M100" i="12"/>
  <c r="L100" i="12"/>
  <c r="K100" i="12"/>
  <c r="J100" i="12"/>
  <c r="I100" i="12"/>
  <c r="H100" i="12"/>
  <c r="G100" i="12"/>
  <c r="F100" i="12"/>
  <c r="E100" i="12"/>
  <c r="C100" i="12"/>
  <c r="B100" i="12"/>
  <c r="N91" i="12"/>
  <c r="M91" i="12"/>
  <c r="L91" i="12"/>
  <c r="K91" i="12"/>
  <c r="J91" i="12"/>
  <c r="I91" i="12"/>
  <c r="H91" i="12"/>
  <c r="G91" i="12"/>
  <c r="F91" i="12"/>
  <c r="E91" i="12"/>
  <c r="C91" i="12"/>
  <c r="B91" i="12"/>
  <c r="N89" i="12"/>
  <c r="M89" i="12"/>
  <c r="L89" i="12"/>
  <c r="K89" i="12"/>
  <c r="J89" i="12"/>
  <c r="I89" i="12"/>
  <c r="H89" i="12"/>
  <c r="G89" i="12"/>
  <c r="F89" i="12"/>
  <c r="E89" i="12"/>
  <c r="C89" i="12"/>
  <c r="B89" i="12"/>
  <c r="N87" i="12"/>
  <c r="M87" i="12"/>
  <c r="L87" i="12"/>
  <c r="K87" i="12"/>
  <c r="J87" i="12"/>
  <c r="I87" i="12"/>
  <c r="H87" i="12"/>
  <c r="G87" i="12"/>
  <c r="F87" i="12"/>
  <c r="E87" i="12"/>
  <c r="C87" i="12"/>
  <c r="B87" i="12"/>
  <c r="F44" i="12"/>
  <c r="E44" i="12"/>
  <c r="C44" i="12"/>
  <c r="E14" i="12"/>
  <c r="F123" i="12"/>
  <c r="N123" i="12"/>
  <c r="M123" i="12"/>
  <c r="L123" i="12"/>
  <c r="K123" i="12"/>
  <c r="J123" i="12"/>
  <c r="I123" i="12"/>
  <c r="H123" i="12"/>
  <c r="G123" i="12"/>
  <c r="E123" i="12"/>
  <c r="C123" i="12"/>
  <c r="B123" i="12"/>
  <c r="L79" i="12"/>
  <c r="N44" i="12"/>
  <c r="M44" i="12"/>
  <c r="L44" i="12"/>
  <c r="K44" i="12"/>
  <c r="J44" i="12"/>
  <c r="I44" i="12"/>
  <c r="H44" i="12"/>
  <c r="G44" i="12"/>
  <c r="B44" i="12"/>
  <c r="H14" i="12"/>
  <c r="N14" i="12"/>
  <c r="M14" i="12"/>
  <c r="L14" i="12"/>
  <c r="K14" i="12"/>
  <c r="J14" i="12"/>
  <c r="I14" i="12"/>
  <c r="G14" i="12"/>
  <c r="F14" i="12"/>
  <c r="C14" i="12"/>
  <c r="B14" i="12"/>
  <c r="N217" i="11"/>
  <c r="M217" i="11"/>
  <c r="L217" i="11"/>
  <c r="K217" i="11"/>
  <c r="J217" i="11"/>
  <c r="I217" i="11"/>
  <c r="H217" i="11"/>
  <c r="G217" i="11"/>
  <c r="F217" i="11"/>
  <c r="E217" i="11"/>
  <c r="C217" i="11"/>
  <c r="B217" i="11"/>
  <c r="N236" i="11"/>
  <c r="M236" i="11"/>
  <c r="L236" i="11"/>
  <c r="K236" i="11"/>
  <c r="J236" i="11"/>
  <c r="I236" i="11"/>
  <c r="H236" i="11"/>
  <c r="G236" i="11"/>
  <c r="F236" i="11"/>
  <c r="E236" i="11"/>
  <c r="C236" i="11"/>
  <c r="B236" i="11"/>
  <c r="N224" i="11"/>
  <c r="M224" i="11"/>
  <c r="L224" i="11"/>
  <c r="K224" i="11"/>
  <c r="J224" i="11"/>
  <c r="I224" i="11"/>
  <c r="H224" i="11"/>
  <c r="G224" i="11"/>
  <c r="F224" i="11"/>
  <c r="E224" i="11"/>
  <c r="C224" i="11"/>
  <c r="B224" i="11"/>
  <c r="N222" i="11"/>
  <c r="M222" i="11"/>
  <c r="L222" i="11"/>
  <c r="K222" i="11"/>
  <c r="J222" i="11"/>
  <c r="I222" i="11"/>
  <c r="H222" i="11"/>
  <c r="G222" i="11"/>
  <c r="F222" i="11"/>
  <c r="E222" i="11"/>
  <c r="C222" i="11"/>
  <c r="B222" i="11"/>
  <c r="N207" i="11"/>
  <c r="M207" i="11"/>
  <c r="L207" i="11"/>
  <c r="K207" i="11"/>
  <c r="J207" i="11"/>
  <c r="I207" i="11"/>
  <c r="H207" i="11"/>
  <c r="G207" i="11"/>
  <c r="F207" i="11"/>
  <c r="E207" i="11"/>
  <c r="C207" i="11"/>
  <c r="B207" i="11"/>
  <c r="N205" i="11"/>
  <c r="M205" i="11"/>
  <c r="L205" i="11"/>
  <c r="K205" i="11"/>
  <c r="J205" i="11"/>
  <c r="I205" i="11"/>
  <c r="H205" i="11"/>
  <c r="G205" i="11"/>
  <c r="F205" i="11"/>
  <c r="E205" i="11"/>
  <c r="C205" i="11"/>
  <c r="B205" i="11"/>
  <c r="N203" i="11"/>
  <c r="M203" i="11"/>
  <c r="L203" i="11"/>
  <c r="K203" i="11"/>
  <c r="J203" i="11"/>
  <c r="I203" i="11"/>
  <c r="H203" i="11"/>
  <c r="G203" i="11"/>
  <c r="F203" i="11"/>
  <c r="E203" i="11"/>
  <c r="C203" i="11"/>
  <c r="B203" i="11"/>
  <c r="N198" i="11"/>
  <c r="M198" i="11"/>
  <c r="L198" i="11"/>
  <c r="K198" i="11"/>
  <c r="J198" i="11"/>
  <c r="I198" i="11"/>
  <c r="H198" i="11"/>
  <c r="G198" i="11"/>
  <c r="F198" i="11"/>
  <c r="E198" i="11"/>
  <c r="C198" i="11"/>
  <c r="B198" i="11"/>
  <c r="N189" i="11"/>
  <c r="M189" i="11"/>
  <c r="L189" i="11"/>
  <c r="K189" i="11"/>
  <c r="J189" i="11"/>
  <c r="I189" i="11"/>
  <c r="H189" i="11"/>
  <c r="G189" i="11"/>
  <c r="F189" i="11"/>
  <c r="E189" i="11"/>
  <c r="C189" i="11"/>
  <c r="B189" i="11"/>
  <c r="N187" i="11"/>
  <c r="M187" i="11"/>
  <c r="L187" i="11"/>
  <c r="K187" i="11"/>
  <c r="J187" i="11"/>
  <c r="I187" i="11"/>
  <c r="H187" i="11"/>
  <c r="G187" i="11"/>
  <c r="F187" i="11"/>
  <c r="E187" i="11"/>
  <c r="C187" i="11"/>
  <c r="B187" i="11"/>
  <c r="N185" i="11"/>
  <c r="M185" i="11"/>
  <c r="L185" i="11"/>
  <c r="K185" i="11"/>
  <c r="J185" i="11"/>
  <c r="I185" i="11"/>
  <c r="H185" i="11"/>
  <c r="G185" i="11"/>
  <c r="F185" i="11"/>
  <c r="E185" i="11"/>
  <c r="C185" i="11"/>
  <c r="B185" i="11"/>
  <c r="N155" i="11"/>
  <c r="M155" i="11"/>
  <c r="L155" i="11"/>
  <c r="K155" i="11"/>
  <c r="J155" i="11"/>
  <c r="I155" i="11"/>
  <c r="H155" i="11"/>
  <c r="G155" i="11"/>
  <c r="F155" i="11"/>
  <c r="E155" i="11"/>
  <c r="C155" i="11"/>
  <c r="B155" i="11"/>
  <c r="N153" i="11"/>
  <c r="M153" i="11"/>
  <c r="L153" i="11"/>
  <c r="K153" i="11"/>
  <c r="J153" i="11"/>
  <c r="I153" i="11"/>
  <c r="H153" i="11"/>
  <c r="G153" i="11"/>
  <c r="F153" i="11"/>
  <c r="E153" i="11"/>
  <c r="C153" i="11"/>
  <c r="B153" i="11"/>
  <c r="N239" i="11"/>
  <c r="M239" i="11"/>
  <c r="L239" i="11"/>
  <c r="K239" i="11"/>
  <c r="J239" i="11"/>
  <c r="I239" i="11"/>
  <c r="H239" i="11"/>
  <c r="G239" i="11"/>
  <c r="F239" i="11"/>
  <c r="E239" i="11"/>
  <c r="C239" i="11"/>
  <c r="B239" i="11"/>
  <c r="N234" i="11"/>
  <c r="M234" i="11"/>
  <c r="L234" i="11"/>
  <c r="K234" i="11"/>
  <c r="J234" i="11"/>
  <c r="I234" i="11"/>
  <c r="H234" i="11"/>
  <c r="G234" i="11"/>
  <c r="F234" i="11"/>
  <c r="E234" i="11"/>
  <c r="C234" i="11"/>
  <c r="B234" i="11"/>
  <c r="N227" i="11"/>
  <c r="M227" i="11"/>
  <c r="L227" i="11"/>
  <c r="K227" i="11"/>
  <c r="J227" i="11"/>
  <c r="I227" i="11"/>
  <c r="H227" i="11"/>
  <c r="G227" i="11"/>
  <c r="F227" i="11"/>
  <c r="E227" i="11"/>
  <c r="C227" i="11"/>
  <c r="B227" i="11"/>
  <c r="N220" i="11"/>
  <c r="M220" i="11"/>
  <c r="L220" i="11"/>
  <c r="K220" i="11"/>
  <c r="J220" i="11"/>
  <c r="I220" i="11"/>
  <c r="H220" i="11"/>
  <c r="G220" i="11"/>
  <c r="F220" i="11"/>
  <c r="E220" i="11"/>
  <c r="C220" i="11"/>
  <c r="B220" i="11"/>
  <c r="N213" i="11"/>
  <c r="M213" i="11"/>
  <c r="L213" i="11"/>
  <c r="K213" i="11"/>
  <c r="J213" i="11"/>
  <c r="I213" i="11"/>
  <c r="H213" i="11"/>
  <c r="G213" i="11"/>
  <c r="F213" i="11"/>
  <c r="E213" i="11"/>
  <c r="C213" i="11"/>
  <c r="B213" i="11"/>
  <c r="N210" i="11"/>
  <c r="M210" i="11"/>
  <c r="L210" i="11"/>
  <c r="K210" i="11"/>
  <c r="J210" i="11"/>
  <c r="I210" i="11"/>
  <c r="H210" i="11"/>
  <c r="G210" i="11"/>
  <c r="F210" i="11"/>
  <c r="E210" i="11"/>
  <c r="C210" i="11"/>
  <c r="B210" i="11"/>
  <c r="N201" i="11"/>
  <c r="M201" i="11"/>
  <c r="L201" i="11"/>
  <c r="K201" i="11"/>
  <c r="J201" i="11"/>
  <c r="I201" i="11"/>
  <c r="H201" i="11"/>
  <c r="G201" i="11"/>
  <c r="F201" i="11"/>
  <c r="E201" i="11"/>
  <c r="C201" i="11"/>
  <c r="B201" i="11"/>
  <c r="N196" i="11"/>
  <c r="M196" i="11"/>
  <c r="L196" i="11"/>
  <c r="K196" i="11"/>
  <c r="J196" i="11"/>
  <c r="I196" i="11"/>
  <c r="H196" i="11"/>
  <c r="G196" i="11"/>
  <c r="F196" i="11"/>
  <c r="E196" i="11"/>
  <c r="C196" i="11"/>
  <c r="B196" i="11"/>
  <c r="N183" i="11"/>
  <c r="M183" i="11"/>
  <c r="L183" i="11"/>
  <c r="K183" i="11"/>
  <c r="J183" i="11"/>
  <c r="I183" i="11"/>
  <c r="H183" i="11"/>
  <c r="G183" i="11"/>
  <c r="F183" i="11"/>
  <c r="E183" i="11"/>
  <c r="C183" i="11"/>
  <c r="B183" i="11"/>
  <c r="N180" i="11"/>
  <c r="M180" i="11"/>
  <c r="L180" i="11"/>
  <c r="K180" i="11"/>
  <c r="J180" i="11"/>
  <c r="I180" i="11"/>
  <c r="H180" i="11"/>
  <c r="G180" i="11"/>
  <c r="F180" i="11"/>
  <c r="E180" i="11"/>
  <c r="C180" i="11"/>
  <c r="B180" i="11"/>
  <c r="N177" i="11"/>
  <c r="M177" i="11"/>
  <c r="L177" i="11"/>
  <c r="K177" i="11"/>
  <c r="J177" i="11"/>
  <c r="I177" i="11"/>
  <c r="H177" i="11"/>
  <c r="G177" i="11"/>
  <c r="F177" i="11"/>
  <c r="E177" i="11"/>
  <c r="C177" i="11"/>
  <c r="B177" i="11"/>
  <c r="N174" i="11"/>
  <c r="M174" i="11"/>
  <c r="L174" i="11"/>
  <c r="K174" i="11"/>
  <c r="J174" i="11"/>
  <c r="I174" i="11"/>
  <c r="H174" i="11"/>
  <c r="G174" i="11"/>
  <c r="F174" i="11"/>
  <c r="E174" i="11"/>
  <c r="C174" i="11"/>
  <c r="B174" i="11"/>
  <c r="N167" i="11"/>
  <c r="M167" i="11"/>
  <c r="L167" i="11"/>
  <c r="K167" i="11"/>
  <c r="J167" i="11"/>
  <c r="I167" i="11"/>
  <c r="H167" i="11"/>
  <c r="G167" i="11"/>
  <c r="F167" i="11"/>
  <c r="E167" i="11"/>
  <c r="C167" i="11"/>
  <c r="B167" i="11"/>
  <c r="N164" i="11"/>
  <c r="M164" i="11"/>
  <c r="L164" i="11"/>
  <c r="K164" i="11"/>
  <c r="J164" i="11"/>
  <c r="I164" i="11"/>
  <c r="H164" i="11"/>
  <c r="G164" i="11"/>
  <c r="F164" i="11"/>
  <c r="E164" i="11"/>
  <c r="C164" i="11"/>
  <c r="B164" i="11"/>
  <c r="N161" i="11"/>
  <c r="M161" i="11"/>
  <c r="L161" i="11"/>
  <c r="K161" i="11"/>
  <c r="J161" i="11"/>
  <c r="I161" i="11"/>
  <c r="H161" i="11"/>
  <c r="G161" i="11"/>
  <c r="F161" i="11"/>
  <c r="E161" i="11"/>
  <c r="C161" i="11"/>
  <c r="B161" i="11"/>
  <c r="N158" i="11"/>
  <c r="M158" i="11"/>
  <c r="L158" i="11"/>
  <c r="K158" i="11"/>
  <c r="J158" i="11"/>
  <c r="I158" i="11"/>
  <c r="H158" i="11"/>
  <c r="G158" i="11"/>
  <c r="F158" i="11"/>
  <c r="E158" i="11"/>
  <c r="C158" i="11"/>
  <c r="B158" i="11"/>
  <c r="N151" i="11"/>
  <c r="M151" i="11"/>
  <c r="L151" i="11"/>
  <c r="K151" i="11"/>
  <c r="J151" i="11"/>
  <c r="I151" i="11"/>
  <c r="H151" i="11"/>
  <c r="G151" i="11"/>
  <c r="F151" i="11"/>
  <c r="E151" i="11"/>
  <c r="C151" i="11"/>
  <c r="B151" i="11"/>
  <c r="N148" i="11"/>
  <c r="M148" i="11"/>
  <c r="L148" i="11"/>
  <c r="K148" i="11"/>
  <c r="J148" i="11"/>
  <c r="I148" i="11"/>
  <c r="H148" i="11"/>
  <c r="G148" i="11"/>
  <c r="F148" i="11"/>
  <c r="E148" i="11"/>
  <c r="C148" i="11"/>
  <c r="B148" i="11"/>
  <c r="N145" i="11"/>
  <c r="M145" i="11"/>
  <c r="L145" i="11"/>
  <c r="K145" i="11"/>
  <c r="J145" i="11"/>
  <c r="I145" i="11"/>
  <c r="H145" i="11"/>
  <c r="G145" i="11"/>
  <c r="F145" i="11"/>
  <c r="E145" i="11"/>
  <c r="C145" i="11"/>
  <c r="B145" i="11"/>
  <c r="N128" i="11"/>
  <c r="M128" i="11"/>
  <c r="L128" i="11"/>
  <c r="K128" i="11"/>
  <c r="J128" i="11"/>
  <c r="I128" i="11"/>
  <c r="H128" i="11"/>
  <c r="G128" i="11"/>
  <c r="F128" i="11"/>
  <c r="E128" i="11"/>
  <c r="C128" i="11"/>
  <c r="B128" i="11"/>
  <c r="N125" i="11"/>
  <c r="M125" i="11"/>
  <c r="L125" i="11"/>
  <c r="K125" i="11"/>
  <c r="J125" i="11"/>
  <c r="I125" i="11"/>
  <c r="H125" i="11"/>
  <c r="G125" i="11"/>
  <c r="F125" i="11"/>
  <c r="E125" i="11"/>
  <c r="C125" i="11"/>
  <c r="B125" i="11"/>
  <c r="N122" i="11"/>
  <c r="M122" i="11"/>
  <c r="L122" i="11"/>
  <c r="K122" i="11"/>
  <c r="J122" i="11"/>
  <c r="I122" i="11"/>
  <c r="H122" i="11"/>
  <c r="G122" i="11"/>
  <c r="F122" i="11"/>
  <c r="E122" i="11"/>
  <c r="C122" i="11"/>
  <c r="B122" i="11"/>
  <c r="N119" i="11"/>
  <c r="M119" i="11"/>
  <c r="L119" i="11"/>
  <c r="K119" i="11"/>
  <c r="J119" i="11"/>
  <c r="I119" i="11"/>
  <c r="H119" i="11"/>
  <c r="G119" i="11"/>
  <c r="F119" i="11"/>
  <c r="E119" i="11"/>
  <c r="C119" i="11"/>
  <c r="B119" i="11"/>
  <c r="N105" i="11"/>
  <c r="M105" i="11"/>
  <c r="L105" i="11"/>
  <c r="K105" i="11"/>
  <c r="J105" i="11"/>
  <c r="I105" i="11"/>
  <c r="H105" i="11"/>
  <c r="G105" i="11"/>
  <c r="F105" i="11"/>
  <c r="E105" i="11"/>
  <c r="C105" i="11"/>
  <c r="B105" i="11"/>
  <c r="N94" i="11"/>
  <c r="M94" i="11"/>
  <c r="L94" i="11"/>
  <c r="K94" i="11"/>
  <c r="J94" i="11"/>
  <c r="I94" i="11"/>
  <c r="H94" i="11"/>
  <c r="G94" i="11"/>
  <c r="F94" i="11"/>
  <c r="E94" i="11"/>
  <c r="C94" i="11"/>
  <c r="B94" i="11"/>
  <c r="N91" i="11"/>
  <c r="M91" i="11"/>
  <c r="L91" i="11"/>
  <c r="K91" i="11"/>
  <c r="J91" i="11"/>
  <c r="I91" i="11"/>
  <c r="H91" i="11"/>
  <c r="G91" i="11"/>
  <c r="F91" i="11"/>
  <c r="E91" i="11"/>
  <c r="C91" i="11"/>
  <c r="B91" i="11"/>
  <c r="N88" i="11"/>
  <c r="M88" i="11"/>
  <c r="L88" i="11"/>
  <c r="K88" i="11"/>
  <c r="J88" i="11"/>
  <c r="I88" i="11"/>
  <c r="H88" i="11"/>
  <c r="G88" i="11"/>
  <c r="F88" i="11"/>
  <c r="E88" i="11"/>
  <c r="C88" i="11"/>
  <c r="B88" i="11"/>
  <c r="N85" i="11"/>
  <c r="M85" i="11"/>
  <c r="L85" i="11"/>
  <c r="K85" i="11"/>
  <c r="J85" i="11"/>
  <c r="I85" i="11"/>
  <c r="H85" i="11"/>
  <c r="G85" i="11"/>
  <c r="F85" i="11"/>
  <c r="E85" i="11"/>
  <c r="C85" i="11"/>
  <c r="B85" i="11"/>
  <c r="N82" i="11"/>
  <c r="M82" i="11"/>
  <c r="L82" i="11"/>
  <c r="K82" i="11"/>
  <c r="J82" i="11"/>
  <c r="I82" i="11"/>
  <c r="H82" i="11"/>
  <c r="G82" i="11"/>
  <c r="F82" i="11"/>
  <c r="E82" i="11"/>
  <c r="C82" i="11"/>
  <c r="B82" i="11"/>
  <c r="N79" i="11"/>
  <c r="M79" i="11"/>
  <c r="L79" i="11"/>
  <c r="K79" i="11"/>
  <c r="J79" i="11"/>
  <c r="I79" i="11"/>
  <c r="H79" i="11"/>
  <c r="G79" i="11"/>
  <c r="F79" i="11"/>
  <c r="E79" i="11"/>
  <c r="C79" i="11"/>
  <c r="B79" i="11"/>
  <c r="N76" i="11"/>
  <c r="M76" i="11"/>
  <c r="L76" i="11"/>
  <c r="K76" i="11"/>
  <c r="J76" i="11"/>
  <c r="I76" i="11"/>
  <c r="H76" i="11"/>
  <c r="G76" i="11"/>
  <c r="F76" i="11"/>
  <c r="E76" i="11"/>
  <c r="C76" i="11"/>
  <c r="B76" i="11"/>
  <c r="N69" i="11"/>
  <c r="M69" i="11"/>
  <c r="L69" i="11"/>
  <c r="K69" i="11"/>
  <c r="J69" i="11"/>
  <c r="I69" i="11"/>
  <c r="H69" i="11"/>
  <c r="G69" i="11"/>
  <c r="F69" i="11"/>
  <c r="E69" i="11"/>
  <c r="C69" i="11"/>
  <c r="B69" i="11"/>
  <c r="N66" i="11"/>
  <c r="M66" i="11"/>
  <c r="L66" i="11"/>
  <c r="K66" i="11"/>
  <c r="J66" i="11"/>
  <c r="I66" i="11"/>
  <c r="H66" i="11"/>
  <c r="G66" i="11"/>
  <c r="F66" i="11"/>
  <c r="E66" i="11"/>
  <c r="C66" i="11"/>
  <c r="B66" i="11"/>
  <c r="N63" i="11"/>
  <c r="M63" i="11"/>
  <c r="L63" i="11"/>
  <c r="K63" i="11"/>
  <c r="J63" i="11"/>
  <c r="I63" i="11"/>
  <c r="H63" i="11"/>
  <c r="G63" i="11"/>
  <c r="F63" i="11"/>
  <c r="E63" i="11"/>
  <c r="C63" i="11"/>
  <c r="B63" i="11"/>
  <c r="N60" i="11"/>
  <c r="M60" i="11"/>
  <c r="L60" i="11"/>
  <c r="K60" i="11"/>
  <c r="J60" i="11"/>
  <c r="I60" i="11"/>
  <c r="H60" i="11"/>
  <c r="G60" i="11"/>
  <c r="F60" i="11"/>
  <c r="E60" i="11"/>
  <c r="C60" i="11"/>
  <c r="B60" i="11"/>
  <c r="N53" i="11"/>
  <c r="M53" i="11"/>
  <c r="L53" i="11"/>
  <c r="K53" i="11"/>
  <c r="J53" i="11"/>
  <c r="I53" i="11"/>
  <c r="H53" i="11"/>
  <c r="G53" i="11"/>
  <c r="F53" i="11"/>
  <c r="E53" i="11"/>
  <c r="C53" i="11"/>
  <c r="B53" i="11"/>
  <c r="N33" i="11"/>
  <c r="M33" i="11"/>
  <c r="L33" i="11"/>
  <c r="K33" i="11"/>
  <c r="J33" i="11"/>
  <c r="I33" i="11"/>
  <c r="H33" i="11"/>
  <c r="G33" i="11"/>
  <c r="F33" i="11"/>
  <c r="E33" i="11"/>
  <c r="C33" i="11"/>
  <c r="B33" i="11"/>
  <c r="N30" i="11"/>
  <c r="M30" i="11"/>
  <c r="L30" i="11"/>
  <c r="K30" i="11"/>
  <c r="J30" i="11"/>
  <c r="I30" i="11"/>
  <c r="H30" i="11"/>
  <c r="G30" i="11"/>
  <c r="F30" i="11"/>
  <c r="E30" i="11"/>
  <c r="C30" i="11"/>
  <c r="B30" i="11"/>
  <c r="N12" i="11"/>
  <c r="M12" i="11"/>
  <c r="L12" i="11"/>
  <c r="K12" i="11"/>
  <c r="J12" i="11"/>
  <c r="I12" i="11"/>
  <c r="H12" i="11"/>
  <c r="G12" i="11"/>
  <c r="F12" i="11"/>
  <c r="E12" i="11"/>
  <c r="C12" i="11"/>
  <c r="B12" i="11"/>
  <c r="N9" i="11"/>
  <c r="M9" i="11"/>
  <c r="L9" i="11"/>
  <c r="K9" i="11"/>
  <c r="J9" i="11"/>
  <c r="I9" i="11"/>
  <c r="H9" i="11"/>
  <c r="G9" i="11"/>
  <c r="F9" i="11"/>
  <c r="E9" i="11"/>
  <c r="C9" i="11"/>
  <c r="B9" i="11"/>
  <c r="N50" i="11"/>
  <c r="M50" i="11"/>
  <c r="L50" i="11"/>
  <c r="K50" i="11"/>
  <c r="J50" i="11"/>
  <c r="I50" i="11"/>
  <c r="H50" i="11"/>
  <c r="G50" i="11"/>
  <c r="F50" i="11"/>
  <c r="E50" i="11"/>
  <c r="C50" i="11"/>
  <c r="B50" i="11"/>
  <c r="N27" i="11"/>
  <c r="M27" i="11"/>
  <c r="L27" i="11"/>
  <c r="K27" i="11"/>
  <c r="J27" i="11"/>
  <c r="I27" i="11"/>
  <c r="H27" i="11"/>
  <c r="G27" i="11"/>
  <c r="F27" i="11"/>
  <c r="E27" i="11"/>
  <c r="C27" i="11"/>
  <c r="B27" i="11"/>
  <c r="M172" i="10"/>
  <c r="N172" i="10"/>
  <c r="L172" i="10"/>
  <c r="K172" i="10"/>
  <c r="J172" i="10"/>
  <c r="I172" i="10"/>
  <c r="H172" i="10"/>
  <c r="G172" i="10"/>
  <c r="F172" i="10"/>
  <c r="E172" i="10"/>
  <c r="B172" i="10"/>
  <c r="N18" i="10"/>
  <c r="M18" i="10"/>
  <c r="L18" i="10"/>
  <c r="K18" i="10"/>
  <c r="J18" i="10"/>
  <c r="I18" i="10"/>
  <c r="H18" i="10"/>
  <c r="G18" i="10"/>
  <c r="F18" i="10"/>
  <c r="E18" i="10"/>
  <c r="B18" i="10"/>
  <c r="N261" i="15"/>
  <c r="M261" i="15"/>
  <c r="L261" i="15"/>
  <c r="K261" i="15"/>
  <c r="J261" i="15"/>
  <c r="I261" i="15"/>
  <c r="H261" i="15"/>
  <c r="G261" i="15"/>
  <c r="F261" i="15"/>
  <c r="E261" i="15"/>
  <c r="B261" i="15"/>
  <c r="N51" i="15"/>
  <c r="M51" i="15"/>
  <c r="L51" i="15"/>
  <c r="K51" i="15"/>
  <c r="J51" i="15"/>
  <c r="I51" i="15"/>
  <c r="H51" i="15"/>
  <c r="G51" i="15"/>
  <c r="F51" i="15"/>
  <c r="E51" i="15"/>
  <c r="B51" i="15"/>
  <c r="N46" i="15"/>
  <c r="M46" i="15"/>
  <c r="L46" i="15"/>
  <c r="K46" i="15"/>
  <c r="J46" i="15"/>
  <c r="I46" i="15"/>
  <c r="H46" i="15"/>
  <c r="G46" i="15"/>
  <c r="F46" i="15"/>
  <c r="E46" i="15"/>
  <c r="B46" i="15"/>
  <c r="N41" i="15"/>
  <c r="M41" i="15"/>
  <c r="L41" i="15"/>
  <c r="K41" i="15"/>
  <c r="J41" i="15"/>
  <c r="I41" i="15"/>
  <c r="H41" i="15"/>
  <c r="G41" i="15"/>
  <c r="F41" i="15"/>
  <c r="E41" i="15"/>
  <c r="B41" i="15"/>
  <c r="N21" i="14"/>
  <c r="M21" i="14"/>
  <c r="L21" i="14"/>
  <c r="K21" i="14"/>
  <c r="J21" i="14"/>
  <c r="I21" i="14"/>
  <c r="H21" i="14"/>
  <c r="G21" i="14"/>
  <c r="F21" i="14"/>
  <c r="E21" i="14"/>
  <c r="C21" i="14"/>
  <c r="B21" i="14"/>
  <c r="N159" i="13"/>
  <c r="M159" i="13"/>
  <c r="L159" i="13"/>
  <c r="K159" i="13"/>
  <c r="J159" i="13"/>
  <c r="I159" i="13"/>
  <c r="H159" i="13"/>
  <c r="G159" i="13"/>
  <c r="F159" i="13"/>
  <c r="E159" i="13"/>
  <c r="C159" i="13"/>
  <c r="B159" i="13"/>
  <c r="N133" i="13"/>
  <c r="M133" i="13"/>
  <c r="L133" i="13"/>
  <c r="K133" i="13"/>
  <c r="J133" i="13"/>
  <c r="I133" i="13"/>
  <c r="H133" i="13"/>
  <c r="G133" i="13"/>
  <c r="F133" i="13"/>
  <c r="E133" i="13"/>
  <c r="C133" i="13"/>
  <c r="B133" i="13"/>
  <c r="N34" i="13"/>
  <c r="M34" i="13"/>
  <c r="L34" i="13"/>
  <c r="K34" i="13"/>
  <c r="J34" i="13"/>
  <c r="I34" i="13"/>
  <c r="H34" i="13"/>
  <c r="G34" i="13"/>
  <c r="F34" i="13"/>
  <c r="E34" i="13"/>
  <c r="C34" i="13"/>
  <c r="B34" i="13"/>
  <c r="N20" i="13"/>
  <c r="M20" i="13"/>
  <c r="L20" i="13"/>
  <c r="K20" i="13"/>
  <c r="J20" i="13"/>
  <c r="I20" i="13"/>
  <c r="H20" i="13"/>
  <c r="G20" i="13"/>
  <c r="F20" i="13"/>
  <c r="E20" i="13"/>
  <c r="C20" i="13"/>
  <c r="B20" i="13"/>
  <c r="N55" i="12"/>
  <c r="M55" i="12"/>
  <c r="L55" i="12"/>
  <c r="K55" i="12"/>
  <c r="J55" i="12"/>
  <c r="I55" i="12"/>
  <c r="H55" i="12"/>
  <c r="G55" i="12"/>
  <c r="F55" i="12"/>
  <c r="E55" i="12"/>
  <c r="C55" i="12"/>
  <c r="B55" i="12"/>
  <c r="N112" i="11"/>
  <c r="M112" i="11"/>
  <c r="L112" i="11"/>
  <c r="K112" i="11"/>
  <c r="J112" i="11"/>
  <c r="I112" i="11"/>
  <c r="H112" i="11"/>
  <c r="G112" i="11"/>
  <c r="F112" i="11"/>
  <c r="E112" i="11"/>
  <c r="C112" i="11"/>
  <c r="B112" i="11"/>
  <c r="N40" i="11"/>
  <c r="M40" i="11"/>
  <c r="L40" i="11"/>
  <c r="K40" i="11"/>
  <c r="J40" i="11"/>
  <c r="I40" i="11"/>
  <c r="H40" i="11"/>
  <c r="G40" i="11"/>
  <c r="F40" i="11"/>
  <c r="E40" i="11"/>
  <c r="C40" i="11"/>
  <c r="B40" i="11"/>
  <c r="N269" i="15"/>
  <c r="M269" i="15"/>
  <c r="L269" i="15"/>
  <c r="K269" i="15"/>
  <c r="J269" i="15"/>
  <c r="I269" i="15"/>
  <c r="H269" i="15"/>
  <c r="G269" i="15"/>
  <c r="F269" i="15"/>
  <c r="E269" i="15"/>
  <c r="B269" i="15"/>
  <c r="N250" i="15"/>
  <c r="M250" i="15"/>
  <c r="L250" i="15"/>
  <c r="K250" i="15"/>
  <c r="J250" i="15"/>
  <c r="I250" i="15"/>
  <c r="H250" i="15"/>
  <c r="G250" i="15"/>
  <c r="F250" i="15"/>
  <c r="E250" i="15"/>
  <c r="B250" i="15"/>
  <c r="N232" i="15"/>
  <c r="M232" i="15"/>
  <c r="L232" i="15"/>
  <c r="K232" i="15"/>
  <c r="J232" i="15"/>
  <c r="I232" i="15"/>
  <c r="H232" i="15"/>
  <c r="G232" i="15"/>
  <c r="F232" i="15"/>
  <c r="E232" i="15"/>
  <c r="B232" i="15"/>
  <c r="N158" i="15"/>
  <c r="M158" i="15"/>
  <c r="L158" i="15"/>
  <c r="K158" i="15"/>
  <c r="J158" i="15"/>
  <c r="I158" i="15"/>
  <c r="H158" i="15"/>
  <c r="G158" i="15"/>
  <c r="F158" i="15"/>
  <c r="E158" i="15"/>
  <c r="B158" i="15"/>
  <c r="N151" i="15"/>
  <c r="M151" i="15"/>
  <c r="L151" i="15"/>
  <c r="K151" i="15"/>
  <c r="J151" i="15"/>
  <c r="I151" i="15"/>
  <c r="H151" i="15"/>
  <c r="G151" i="15"/>
  <c r="F151" i="15"/>
  <c r="E151" i="15"/>
  <c r="B151" i="15"/>
  <c r="N147" i="15"/>
  <c r="M147" i="15"/>
  <c r="L147" i="15"/>
  <c r="K147" i="15"/>
  <c r="J147" i="15"/>
  <c r="I147" i="15"/>
  <c r="H147" i="15"/>
  <c r="G147" i="15"/>
  <c r="F147" i="15"/>
  <c r="E147" i="15"/>
  <c r="B147" i="15"/>
  <c r="N103" i="15"/>
  <c r="M103" i="15"/>
  <c r="L103" i="15"/>
  <c r="K103" i="15"/>
  <c r="J103" i="15"/>
  <c r="I103" i="15"/>
  <c r="H103" i="15"/>
  <c r="G103" i="15"/>
  <c r="F103" i="15"/>
  <c r="E103" i="15"/>
  <c r="B103" i="15"/>
  <c r="N81" i="15"/>
  <c r="M81" i="15"/>
  <c r="L81" i="15"/>
  <c r="K81" i="15"/>
  <c r="J81" i="15"/>
  <c r="I81" i="15"/>
  <c r="H81" i="15"/>
  <c r="G81" i="15"/>
  <c r="F81" i="15"/>
  <c r="E81" i="15"/>
  <c r="B81" i="15"/>
  <c r="N77" i="15"/>
  <c r="M77" i="15"/>
  <c r="L77" i="15"/>
  <c r="K77" i="15"/>
  <c r="J77" i="15"/>
  <c r="I77" i="15"/>
  <c r="H77" i="15"/>
  <c r="G77" i="15"/>
  <c r="F77" i="15"/>
  <c r="E77" i="15"/>
  <c r="B77" i="15"/>
  <c r="N73" i="15"/>
  <c r="M73" i="15"/>
  <c r="L73" i="15"/>
  <c r="K73" i="15"/>
  <c r="J73" i="15"/>
  <c r="I73" i="15"/>
  <c r="H73" i="15"/>
  <c r="G73" i="15"/>
  <c r="F73" i="15"/>
  <c r="E73" i="15"/>
  <c r="B73" i="15"/>
  <c r="N10" i="15"/>
  <c r="M10" i="15"/>
  <c r="L10" i="15"/>
  <c r="K10" i="15"/>
  <c r="J10" i="15"/>
  <c r="I10" i="15"/>
  <c r="H10" i="15"/>
  <c r="G10" i="15"/>
  <c r="F10" i="15"/>
  <c r="E10" i="15"/>
  <c r="B10" i="15"/>
  <c r="N212" i="14"/>
  <c r="M212" i="14"/>
  <c r="L212" i="14"/>
  <c r="K212" i="14"/>
  <c r="J212" i="14"/>
  <c r="I212" i="14"/>
  <c r="H212" i="14"/>
  <c r="G212" i="14"/>
  <c r="F212" i="14"/>
  <c r="E212" i="14"/>
  <c r="C212" i="14"/>
  <c r="B212" i="14"/>
  <c r="N194" i="14"/>
  <c r="M194" i="14"/>
  <c r="L194" i="14"/>
  <c r="K194" i="14"/>
  <c r="J194" i="14"/>
  <c r="I194" i="14"/>
  <c r="H194" i="14"/>
  <c r="G194" i="14"/>
  <c r="F194" i="14"/>
  <c r="E194" i="14"/>
  <c r="C194" i="14"/>
  <c r="B194" i="14"/>
  <c r="N170" i="14"/>
  <c r="M170" i="14"/>
  <c r="L170" i="14"/>
  <c r="K170" i="14"/>
  <c r="J170" i="14"/>
  <c r="I170" i="14"/>
  <c r="H170" i="14"/>
  <c r="G170" i="14"/>
  <c r="F170" i="14"/>
  <c r="E170" i="14"/>
  <c r="C170" i="14"/>
  <c r="B170" i="14"/>
  <c r="N166" i="14"/>
  <c r="M166" i="14"/>
  <c r="L166" i="14"/>
  <c r="K166" i="14"/>
  <c r="J166" i="14"/>
  <c r="I166" i="14"/>
  <c r="H166" i="14"/>
  <c r="G166" i="14"/>
  <c r="F166" i="14"/>
  <c r="E166" i="14"/>
  <c r="C166" i="14"/>
  <c r="B166" i="14"/>
  <c r="N153" i="14"/>
  <c r="M153" i="14"/>
  <c r="L153" i="14"/>
  <c r="K153" i="14"/>
  <c r="J153" i="14"/>
  <c r="I153" i="14"/>
  <c r="H153" i="14"/>
  <c r="G153" i="14"/>
  <c r="F153" i="14"/>
  <c r="E153" i="14"/>
  <c r="C153" i="14"/>
  <c r="B153" i="14"/>
  <c r="N140" i="14"/>
  <c r="M140" i="14"/>
  <c r="L140" i="14"/>
  <c r="K140" i="14"/>
  <c r="J140" i="14"/>
  <c r="I140" i="14"/>
  <c r="H140" i="14"/>
  <c r="G140" i="14"/>
  <c r="F140" i="14"/>
  <c r="E140" i="14"/>
  <c r="C140" i="14"/>
  <c r="B140" i="14"/>
  <c r="N136" i="14"/>
  <c r="M136" i="14"/>
  <c r="L136" i="14"/>
  <c r="K136" i="14"/>
  <c r="J136" i="14"/>
  <c r="I136" i="14"/>
  <c r="H136" i="14"/>
  <c r="G136" i="14"/>
  <c r="F136" i="14"/>
  <c r="E136" i="14"/>
  <c r="C136" i="14"/>
  <c r="B136" i="14"/>
  <c r="N10" i="14"/>
  <c r="M10" i="14"/>
  <c r="L10" i="14"/>
  <c r="K10" i="14"/>
  <c r="J10" i="14"/>
  <c r="I10" i="14"/>
  <c r="H10" i="14"/>
  <c r="G10" i="14"/>
  <c r="F10" i="14"/>
  <c r="E10" i="14"/>
  <c r="C10" i="14"/>
  <c r="B10" i="14"/>
  <c r="N195" i="13"/>
  <c r="M195" i="13"/>
  <c r="L195" i="13"/>
  <c r="K195" i="13"/>
  <c r="J195" i="13"/>
  <c r="I195" i="13"/>
  <c r="H195" i="13"/>
  <c r="G195" i="13"/>
  <c r="F195" i="13"/>
  <c r="E195" i="13"/>
  <c r="C195" i="13"/>
  <c r="B195" i="13"/>
  <c r="N188" i="13"/>
  <c r="M188" i="13"/>
  <c r="L188" i="13"/>
  <c r="K188" i="13"/>
  <c r="J188" i="13"/>
  <c r="I188" i="13"/>
  <c r="H188" i="13"/>
  <c r="G188" i="13"/>
  <c r="F188" i="13"/>
  <c r="E188" i="13"/>
  <c r="C188" i="13"/>
  <c r="B188" i="13"/>
  <c r="N184" i="13"/>
  <c r="M184" i="13"/>
  <c r="L184" i="13"/>
  <c r="K184" i="13"/>
  <c r="J184" i="13"/>
  <c r="I184" i="13"/>
  <c r="H184" i="13"/>
  <c r="G184" i="13"/>
  <c r="F184" i="13"/>
  <c r="E184" i="13"/>
  <c r="C184" i="13"/>
  <c r="B184" i="13"/>
  <c r="N180" i="13"/>
  <c r="M180" i="13"/>
  <c r="L180" i="13"/>
  <c r="K180" i="13"/>
  <c r="J180" i="13"/>
  <c r="I180" i="13"/>
  <c r="H180" i="13"/>
  <c r="G180" i="13"/>
  <c r="F180" i="13"/>
  <c r="E180" i="13"/>
  <c r="C180" i="13"/>
  <c r="B180" i="13"/>
  <c r="N176" i="13"/>
  <c r="M176" i="13"/>
  <c r="L176" i="13"/>
  <c r="K176" i="13"/>
  <c r="J176" i="13"/>
  <c r="I176" i="13"/>
  <c r="H176" i="13"/>
  <c r="G176" i="13"/>
  <c r="F176" i="13"/>
  <c r="E176" i="13"/>
  <c r="C176" i="13"/>
  <c r="B176" i="13"/>
  <c r="N166" i="13"/>
  <c r="M166" i="13"/>
  <c r="L166" i="13"/>
  <c r="K166" i="13"/>
  <c r="J166" i="13"/>
  <c r="I166" i="13"/>
  <c r="H166" i="13"/>
  <c r="G166" i="13"/>
  <c r="F166" i="13"/>
  <c r="E166" i="13"/>
  <c r="C166" i="13"/>
  <c r="B166" i="13"/>
  <c r="N148" i="13"/>
  <c r="M148" i="13"/>
  <c r="L148" i="13"/>
  <c r="K148" i="13"/>
  <c r="J148" i="13"/>
  <c r="I148" i="13"/>
  <c r="H148" i="13"/>
  <c r="G148" i="13"/>
  <c r="F148" i="13"/>
  <c r="E148" i="13"/>
  <c r="C148" i="13"/>
  <c r="B148" i="13"/>
  <c r="N81" i="13"/>
  <c r="M81" i="13"/>
  <c r="L81" i="13"/>
  <c r="K81" i="13"/>
  <c r="J81" i="13"/>
  <c r="I81" i="13"/>
  <c r="H81" i="13"/>
  <c r="G81" i="13"/>
  <c r="F81" i="13"/>
  <c r="E81" i="13"/>
  <c r="C81" i="13"/>
  <c r="B81" i="13"/>
  <c r="N59" i="13"/>
  <c r="M59" i="13"/>
  <c r="L59" i="13"/>
  <c r="K59" i="13"/>
  <c r="J59" i="13"/>
  <c r="I59" i="13"/>
  <c r="H59" i="13"/>
  <c r="G59" i="13"/>
  <c r="F59" i="13"/>
  <c r="E59" i="13"/>
  <c r="C59" i="13"/>
  <c r="B59" i="13"/>
  <c r="N45" i="13"/>
  <c r="M45" i="13"/>
  <c r="L45" i="13"/>
  <c r="K45" i="13"/>
  <c r="J45" i="13"/>
  <c r="I45" i="13"/>
  <c r="H45" i="13"/>
  <c r="G45" i="13"/>
  <c r="F45" i="13"/>
  <c r="E45" i="13"/>
  <c r="C45" i="13"/>
  <c r="B45" i="13"/>
  <c r="N38" i="13"/>
  <c r="M38" i="13"/>
  <c r="L38" i="13"/>
  <c r="K38" i="13"/>
  <c r="J38" i="13"/>
  <c r="I38" i="13"/>
  <c r="H38" i="13"/>
  <c r="G38" i="13"/>
  <c r="F38" i="13"/>
  <c r="E38" i="13"/>
  <c r="C38" i="13"/>
  <c r="B38" i="13"/>
  <c r="N168" i="12"/>
  <c r="M168" i="12"/>
  <c r="L168" i="12"/>
  <c r="K168" i="12"/>
  <c r="J168" i="12"/>
  <c r="I168" i="12"/>
  <c r="H168" i="12"/>
  <c r="G168" i="12"/>
  <c r="F168" i="12"/>
  <c r="E168" i="12"/>
  <c r="C168" i="12"/>
  <c r="B168" i="12"/>
  <c r="N164" i="12"/>
  <c r="M164" i="12"/>
  <c r="L164" i="12"/>
  <c r="K164" i="12"/>
  <c r="J164" i="12"/>
  <c r="I164" i="12"/>
  <c r="H164" i="12"/>
  <c r="G164" i="12"/>
  <c r="F164" i="12"/>
  <c r="E164" i="12"/>
  <c r="C164" i="12"/>
  <c r="B164" i="12"/>
  <c r="N95" i="12"/>
  <c r="M95" i="12"/>
  <c r="L95" i="12"/>
  <c r="K95" i="12"/>
  <c r="J95" i="12"/>
  <c r="I95" i="12"/>
  <c r="H95" i="12"/>
  <c r="G95" i="12"/>
  <c r="F95" i="12"/>
  <c r="E95" i="12"/>
  <c r="C95" i="12"/>
  <c r="B95" i="12"/>
  <c r="N28" i="12"/>
  <c r="M28" i="12"/>
  <c r="L28" i="12"/>
  <c r="K28" i="12"/>
  <c r="J28" i="12"/>
  <c r="I28" i="12"/>
  <c r="H28" i="12"/>
  <c r="G28" i="12"/>
  <c r="F28" i="12"/>
  <c r="E28" i="12"/>
  <c r="C28" i="12"/>
  <c r="B28" i="12"/>
  <c r="N24" i="12"/>
  <c r="M24" i="12"/>
  <c r="L24" i="12"/>
  <c r="K24" i="12"/>
  <c r="J24" i="12"/>
  <c r="I24" i="12"/>
  <c r="H24" i="12"/>
  <c r="G24" i="12"/>
  <c r="F24" i="12"/>
  <c r="E24" i="12"/>
  <c r="C24" i="12"/>
  <c r="B24" i="12"/>
  <c r="N231" i="11"/>
  <c r="M231" i="11"/>
  <c r="L231" i="11"/>
  <c r="K231" i="11"/>
  <c r="J231" i="11"/>
  <c r="I231" i="11"/>
  <c r="H231" i="11"/>
  <c r="G231" i="11"/>
  <c r="F231" i="11"/>
  <c r="E231" i="11"/>
  <c r="C231" i="11"/>
  <c r="B231" i="11"/>
  <c r="N193" i="11"/>
  <c r="M193" i="11"/>
  <c r="L193" i="11"/>
  <c r="K193" i="11"/>
  <c r="J193" i="11"/>
  <c r="I193" i="11"/>
  <c r="H193" i="11"/>
  <c r="G193" i="11"/>
  <c r="F193" i="11"/>
  <c r="E193" i="11"/>
  <c r="C193" i="11"/>
  <c r="B193" i="11"/>
  <c r="N171" i="11"/>
  <c r="M171" i="11"/>
  <c r="L171" i="11"/>
  <c r="K171" i="11"/>
  <c r="J171" i="11"/>
  <c r="I171" i="11"/>
  <c r="H171" i="11"/>
  <c r="G171" i="11"/>
  <c r="F171" i="11"/>
  <c r="E171" i="11"/>
  <c r="C171" i="11"/>
  <c r="B171" i="11"/>
  <c r="N116" i="11"/>
  <c r="M116" i="11"/>
  <c r="L116" i="11"/>
  <c r="K116" i="11"/>
  <c r="J116" i="11"/>
  <c r="I116" i="11"/>
  <c r="H116" i="11"/>
  <c r="G116" i="11"/>
  <c r="F116" i="11"/>
  <c r="E116" i="11"/>
  <c r="C116" i="11"/>
  <c r="B116" i="11"/>
  <c r="N100" i="11"/>
  <c r="M100" i="11"/>
  <c r="L100" i="11"/>
  <c r="K100" i="11"/>
  <c r="J100" i="11"/>
  <c r="I100" i="11"/>
  <c r="H100" i="11"/>
  <c r="G100" i="11"/>
  <c r="F100" i="11"/>
  <c r="E100" i="11"/>
  <c r="C100" i="11"/>
  <c r="B100" i="11"/>
  <c r="N57" i="11"/>
  <c r="M57" i="11"/>
  <c r="L57" i="11"/>
  <c r="K57" i="11"/>
  <c r="J57" i="11"/>
  <c r="I57" i="11"/>
  <c r="H57" i="11"/>
  <c r="G57" i="11"/>
  <c r="F57" i="11"/>
  <c r="E57" i="11"/>
  <c r="C57" i="11"/>
  <c r="B57" i="11"/>
  <c r="N16" i="11"/>
  <c r="M16" i="11"/>
  <c r="L16" i="11"/>
  <c r="K16" i="11"/>
  <c r="J16" i="11"/>
  <c r="I16" i="11"/>
  <c r="H16" i="11"/>
  <c r="G16" i="11"/>
  <c r="F16" i="11"/>
  <c r="E16" i="11"/>
  <c r="C16" i="11"/>
  <c r="B16" i="11"/>
  <c r="N161" i="10"/>
  <c r="M161" i="10"/>
  <c r="L161" i="10"/>
  <c r="K161" i="10"/>
  <c r="J161" i="10"/>
  <c r="I161" i="10"/>
  <c r="H161" i="10"/>
  <c r="G161" i="10"/>
  <c r="F161" i="10"/>
  <c r="E161" i="10"/>
  <c r="B161" i="10"/>
  <c r="N155" i="10"/>
  <c r="M155" i="10"/>
  <c r="L155" i="10"/>
  <c r="K155" i="10"/>
  <c r="J155" i="10"/>
  <c r="I155" i="10"/>
  <c r="H155" i="10"/>
  <c r="G155" i="10"/>
  <c r="F155" i="10"/>
  <c r="E155" i="10"/>
  <c r="B155" i="10"/>
  <c r="N151" i="10"/>
  <c r="M151" i="10"/>
  <c r="L151" i="10"/>
  <c r="K151" i="10"/>
  <c r="J151" i="10"/>
  <c r="I151" i="10"/>
  <c r="H151" i="10"/>
  <c r="G151" i="10"/>
  <c r="F151" i="10"/>
  <c r="E151" i="10"/>
  <c r="B151" i="10"/>
  <c r="N144" i="10"/>
  <c r="M144" i="10"/>
  <c r="L144" i="10"/>
  <c r="K144" i="10"/>
  <c r="J144" i="10"/>
  <c r="I144" i="10"/>
  <c r="H144" i="10"/>
  <c r="G144" i="10"/>
  <c r="F144" i="10"/>
  <c r="E144" i="10"/>
  <c r="B144" i="10"/>
  <c r="N118" i="10"/>
  <c r="M118" i="10"/>
  <c r="L118" i="10"/>
  <c r="K118" i="10"/>
  <c r="J118" i="10"/>
  <c r="I118" i="10"/>
  <c r="H118" i="10"/>
  <c r="G118" i="10"/>
  <c r="F118" i="10"/>
  <c r="E118" i="10"/>
  <c r="B118" i="10"/>
  <c r="N110" i="10"/>
  <c r="M110" i="10"/>
  <c r="L110" i="10"/>
  <c r="K110" i="10"/>
  <c r="J110" i="10"/>
  <c r="I110" i="10"/>
  <c r="H110" i="10"/>
  <c r="G110" i="10"/>
  <c r="F110" i="10"/>
  <c r="E110" i="10"/>
  <c r="B110" i="10"/>
  <c r="N97" i="10"/>
  <c r="M97" i="10"/>
  <c r="L97" i="10"/>
  <c r="K97" i="10"/>
  <c r="J97" i="10"/>
  <c r="I97" i="10"/>
  <c r="H97" i="10"/>
  <c r="G97" i="10"/>
  <c r="F97" i="10"/>
  <c r="E97" i="10"/>
  <c r="B97" i="10"/>
  <c r="N79" i="10"/>
  <c r="M79" i="10"/>
  <c r="L79" i="10"/>
  <c r="K79" i="10"/>
  <c r="J79" i="10"/>
  <c r="I79" i="10"/>
  <c r="H79" i="10"/>
  <c r="G79" i="10"/>
  <c r="F79" i="10"/>
  <c r="E79" i="10"/>
  <c r="B79" i="10"/>
  <c r="N69" i="10"/>
  <c r="M69" i="10"/>
  <c r="L69" i="10"/>
  <c r="K69" i="10"/>
  <c r="J69" i="10"/>
  <c r="I69" i="10"/>
  <c r="H69" i="10"/>
  <c r="G69" i="10"/>
  <c r="F69" i="10"/>
  <c r="E69" i="10"/>
  <c r="B69" i="10"/>
  <c r="N41" i="10"/>
  <c r="M41" i="10"/>
  <c r="L41" i="10"/>
  <c r="K41" i="10"/>
  <c r="J41" i="10"/>
  <c r="I41" i="10"/>
  <c r="H41" i="10"/>
  <c r="G41" i="10"/>
  <c r="F41" i="10"/>
  <c r="E41" i="10"/>
  <c r="B41" i="10"/>
  <c r="N264" i="15"/>
  <c r="M264" i="15"/>
  <c r="L264" i="15"/>
  <c r="K264" i="15"/>
  <c r="J264" i="15"/>
  <c r="I264" i="15"/>
  <c r="H264" i="15"/>
  <c r="G264" i="15"/>
  <c r="F264" i="15"/>
  <c r="E264" i="15"/>
  <c r="B264" i="15"/>
  <c r="N256" i="15"/>
  <c r="M256" i="15"/>
  <c r="L256" i="15"/>
  <c r="K256" i="15"/>
  <c r="J256" i="15"/>
  <c r="I256" i="15"/>
  <c r="H256" i="15"/>
  <c r="G256" i="15"/>
  <c r="F256" i="15"/>
  <c r="E256" i="15"/>
  <c r="B256" i="15"/>
  <c r="N253" i="15"/>
  <c r="M253" i="15"/>
  <c r="L253" i="15"/>
  <c r="K253" i="15"/>
  <c r="J253" i="15"/>
  <c r="I253" i="15"/>
  <c r="H253" i="15"/>
  <c r="G253" i="15"/>
  <c r="F253" i="15"/>
  <c r="E253" i="15"/>
  <c r="B253" i="15"/>
  <c r="N246" i="15"/>
  <c r="M246" i="15"/>
  <c r="L246" i="15"/>
  <c r="K246" i="15"/>
  <c r="J246" i="15"/>
  <c r="I246" i="15"/>
  <c r="H246" i="15"/>
  <c r="G246" i="15"/>
  <c r="F246" i="15"/>
  <c r="E246" i="15"/>
  <c r="B246" i="15"/>
  <c r="N241" i="15"/>
  <c r="M241" i="15"/>
  <c r="L241" i="15"/>
  <c r="K241" i="15"/>
  <c r="J241" i="15"/>
  <c r="I241" i="15"/>
  <c r="H241" i="15"/>
  <c r="G241" i="15"/>
  <c r="F241" i="15"/>
  <c r="E241" i="15"/>
  <c r="B241" i="15"/>
  <c r="N238" i="15"/>
  <c r="M238" i="15"/>
  <c r="L238" i="15"/>
  <c r="K238" i="15"/>
  <c r="J238" i="15"/>
  <c r="I238" i="15"/>
  <c r="H238" i="15"/>
  <c r="G238" i="15"/>
  <c r="F238" i="15"/>
  <c r="E238" i="15"/>
  <c r="B238" i="15"/>
  <c r="N235" i="15"/>
  <c r="M235" i="15"/>
  <c r="L235" i="15"/>
  <c r="K235" i="15"/>
  <c r="J235" i="15"/>
  <c r="I235" i="15"/>
  <c r="H235" i="15"/>
  <c r="G235" i="15"/>
  <c r="F235" i="15"/>
  <c r="E235" i="15"/>
  <c r="B235" i="15"/>
  <c r="N228" i="15"/>
  <c r="M228" i="15"/>
  <c r="L228" i="15"/>
  <c r="K228" i="15"/>
  <c r="J228" i="15"/>
  <c r="I228" i="15"/>
  <c r="H228" i="15"/>
  <c r="G228" i="15"/>
  <c r="F228" i="15"/>
  <c r="E228" i="15"/>
  <c r="B228" i="15"/>
  <c r="N213" i="15"/>
  <c r="M213" i="15"/>
  <c r="L213" i="15"/>
  <c r="K213" i="15"/>
  <c r="J213" i="15"/>
  <c r="I213" i="15"/>
  <c r="H213" i="15"/>
  <c r="G213" i="15"/>
  <c r="F213" i="15"/>
  <c r="E213" i="15"/>
  <c r="B213" i="15"/>
  <c r="N210" i="15"/>
  <c r="M210" i="15"/>
  <c r="L210" i="15"/>
  <c r="K210" i="15"/>
  <c r="J210" i="15"/>
  <c r="I210" i="15"/>
  <c r="H210" i="15"/>
  <c r="G210" i="15"/>
  <c r="F210" i="15"/>
  <c r="E210" i="15"/>
  <c r="B210" i="15"/>
  <c r="N205" i="15"/>
  <c r="M205" i="15"/>
  <c r="L205" i="15"/>
  <c r="K205" i="15"/>
  <c r="J205" i="15"/>
  <c r="I205" i="15"/>
  <c r="H205" i="15"/>
  <c r="G205" i="15"/>
  <c r="F205" i="15"/>
  <c r="E205" i="15"/>
  <c r="B205" i="15"/>
  <c r="N202" i="15"/>
  <c r="M202" i="15"/>
  <c r="L202" i="15"/>
  <c r="K202" i="15"/>
  <c r="J202" i="15"/>
  <c r="I202" i="15"/>
  <c r="H202" i="15"/>
  <c r="G202" i="15"/>
  <c r="F202" i="15"/>
  <c r="E202" i="15"/>
  <c r="B202" i="15"/>
  <c r="N193" i="15"/>
  <c r="M193" i="15"/>
  <c r="L193" i="15"/>
  <c r="K193" i="15"/>
  <c r="J193" i="15"/>
  <c r="I193" i="15"/>
  <c r="H193" i="15"/>
  <c r="G193" i="15"/>
  <c r="F193" i="15"/>
  <c r="E193" i="15"/>
  <c r="B193" i="15"/>
  <c r="N180" i="15"/>
  <c r="M180" i="15"/>
  <c r="L180" i="15"/>
  <c r="K180" i="15"/>
  <c r="J180" i="15"/>
  <c r="I180" i="15"/>
  <c r="H180" i="15"/>
  <c r="G180" i="15"/>
  <c r="F180" i="15"/>
  <c r="E180" i="15"/>
  <c r="B180" i="15"/>
  <c r="N177" i="15"/>
  <c r="M177" i="15"/>
  <c r="L177" i="15"/>
  <c r="K177" i="15"/>
  <c r="J177" i="15"/>
  <c r="I177" i="15"/>
  <c r="H177" i="15"/>
  <c r="G177" i="15"/>
  <c r="F177" i="15"/>
  <c r="E177" i="15"/>
  <c r="B177" i="15"/>
  <c r="N170" i="15"/>
  <c r="M170" i="15"/>
  <c r="L170" i="15"/>
  <c r="K170" i="15"/>
  <c r="J170" i="15"/>
  <c r="I170" i="15"/>
  <c r="H170" i="15"/>
  <c r="G170" i="15"/>
  <c r="F170" i="15"/>
  <c r="E170" i="15"/>
  <c r="B170" i="15"/>
  <c r="N161" i="15"/>
  <c r="M161" i="15"/>
  <c r="L161" i="15"/>
  <c r="K161" i="15"/>
  <c r="J161" i="15"/>
  <c r="I161" i="15"/>
  <c r="H161" i="15"/>
  <c r="G161" i="15"/>
  <c r="F161" i="15"/>
  <c r="E161" i="15"/>
  <c r="B161" i="15"/>
  <c r="N154" i="15"/>
  <c r="M154" i="15"/>
  <c r="L154" i="15"/>
  <c r="K154" i="15"/>
  <c r="J154" i="15"/>
  <c r="I154" i="15"/>
  <c r="H154" i="15"/>
  <c r="G154" i="15"/>
  <c r="F154" i="15"/>
  <c r="E154" i="15"/>
  <c r="B154" i="15"/>
  <c r="N135" i="15"/>
  <c r="M135" i="15"/>
  <c r="L135" i="15"/>
  <c r="K135" i="15"/>
  <c r="J135" i="15"/>
  <c r="I135" i="15"/>
  <c r="H135" i="15"/>
  <c r="G135" i="15"/>
  <c r="F135" i="15"/>
  <c r="E135" i="15"/>
  <c r="B135" i="15"/>
  <c r="N132" i="15"/>
  <c r="M132" i="15"/>
  <c r="L132" i="15"/>
  <c r="K132" i="15"/>
  <c r="J132" i="15"/>
  <c r="I132" i="15"/>
  <c r="H132" i="15"/>
  <c r="G132" i="15"/>
  <c r="F132" i="15"/>
  <c r="E132" i="15"/>
  <c r="B132" i="15"/>
  <c r="N129" i="15"/>
  <c r="M129" i="15"/>
  <c r="L129" i="15"/>
  <c r="K129" i="15"/>
  <c r="J129" i="15"/>
  <c r="I129" i="15"/>
  <c r="H129" i="15"/>
  <c r="G129" i="15"/>
  <c r="F129" i="15"/>
  <c r="E129" i="15"/>
  <c r="B129" i="15"/>
  <c r="N116" i="15"/>
  <c r="M116" i="15"/>
  <c r="L116" i="15"/>
  <c r="K116" i="15"/>
  <c r="J116" i="15"/>
  <c r="I116" i="15"/>
  <c r="H116" i="15"/>
  <c r="G116" i="15"/>
  <c r="F116" i="15"/>
  <c r="E116" i="15"/>
  <c r="B116" i="15"/>
  <c r="N113" i="15"/>
  <c r="M113" i="15"/>
  <c r="L113" i="15"/>
  <c r="K113" i="15"/>
  <c r="J113" i="15"/>
  <c r="I113" i="15"/>
  <c r="H113" i="15"/>
  <c r="G113" i="15"/>
  <c r="F113" i="15"/>
  <c r="E113" i="15"/>
  <c r="B113" i="15"/>
  <c r="N106" i="15"/>
  <c r="M106" i="15"/>
  <c r="L106" i="15"/>
  <c r="K106" i="15"/>
  <c r="J106" i="15"/>
  <c r="I106" i="15"/>
  <c r="H106" i="15"/>
  <c r="G106" i="15"/>
  <c r="F106" i="15"/>
  <c r="E106" i="15"/>
  <c r="B106" i="15"/>
  <c r="N99" i="15"/>
  <c r="M99" i="15"/>
  <c r="L99" i="15"/>
  <c r="K99" i="15"/>
  <c r="J99" i="15"/>
  <c r="I99" i="15"/>
  <c r="H99" i="15"/>
  <c r="G99" i="15"/>
  <c r="F99" i="15"/>
  <c r="E99" i="15"/>
  <c r="B99" i="15"/>
  <c r="N96" i="15"/>
  <c r="M96" i="15"/>
  <c r="L96" i="15"/>
  <c r="K96" i="15"/>
  <c r="J96" i="15"/>
  <c r="I96" i="15"/>
  <c r="H96" i="15"/>
  <c r="G96" i="15"/>
  <c r="F96" i="15"/>
  <c r="E96" i="15"/>
  <c r="B96" i="15"/>
  <c r="N93" i="15"/>
  <c r="M93" i="15"/>
  <c r="L93" i="15"/>
  <c r="K93" i="15"/>
  <c r="J93" i="15"/>
  <c r="I93" i="15"/>
  <c r="H93" i="15"/>
  <c r="G93" i="15"/>
  <c r="F93" i="15"/>
  <c r="E93" i="15"/>
  <c r="B93" i="15"/>
  <c r="N90" i="15"/>
  <c r="M90" i="15"/>
  <c r="L90" i="15"/>
  <c r="K90" i="15"/>
  <c r="J90" i="15"/>
  <c r="I90" i="15"/>
  <c r="H90" i="15"/>
  <c r="G90" i="15"/>
  <c r="F90" i="15"/>
  <c r="E90" i="15"/>
  <c r="B90" i="15"/>
  <c r="N85" i="15"/>
  <c r="M85" i="15"/>
  <c r="L85" i="15"/>
  <c r="K85" i="15"/>
  <c r="J85" i="15"/>
  <c r="I85" i="15"/>
  <c r="H85" i="15"/>
  <c r="G85" i="15"/>
  <c r="F85" i="15"/>
  <c r="E85" i="15"/>
  <c r="B85" i="15"/>
  <c r="N65" i="15"/>
  <c r="M65" i="15"/>
  <c r="L65" i="15"/>
  <c r="K65" i="15"/>
  <c r="J65" i="15"/>
  <c r="I65" i="15"/>
  <c r="H65" i="15"/>
  <c r="G65" i="15"/>
  <c r="F65" i="15"/>
  <c r="E65" i="15"/>
  <c r="B65" i="15"/>
  <c r="N62" i="15"/>
  <c r="M62" i="15"/>
  <c r="L62" i="15"/>
  <c r="K62" i="15"/>
  <c r="J62" i="15"/>
  <c r="I62" i="15"/>
  <c r="H62" i="15"/>
  <c r="G62" i="15"/>
  <c r="F62" i="15"/>
  <c r="E62" i="15"/>
  <c r="B62" i="15"/>
  <c r="N20" i="15"/>
  <c r="M20" i="15"/>
  <c r="L20" i="15"/>
  <c r="K20" i="15"/>
  <c r="J20" i="15"/>
  <c r="I20" i="15"/>
  <c r="H20" i="15"/>
  <c r="G20" i="15"/>
  <c r="F20" i="15"/>
  <c r="E20" i="15"/>
  <c r="B20" i="15"/>
  <c r="N13" i="15"/>
  <c r="M13" i="15"/>
  <c r="L13" i="15"/>
  <c r="K13" i="15"/>
  <c r="J13" i="15"/>
  <c r="I13" i="15"/>
  <c r="H13" i="15"/>
  <c r="G13" i="15"/>
  <c r="F13" i="15"/>
  <c r="E13" i="15"/>
  <c r="B13" i="15"/>
  <c r="N273" i="15"/>
  <c r="M273" i="15"/>
  <c r="L273" i="15"/>
  <c r="K273" i="15"/>
  <c r="J273" i="15"/>
  <c r="I273" i="15"/>
  <c r="H273" i="15"/>
  <c r="G273" i="15"/>
  <c r="F273" i="15"/>
  <c r="E273" i="15"/>
  <c r="N194" i="12"/>
  <c r="M194" i="12"/>
  <c r="L194" i="12"/>
  <c r="K194" i="12"/>
  <c r="J194" i="12"/>
  <c r="I194" i="12"/>
  <c r="H194" i="12"/>
  <c r="G194" i="12"/>
  <c r="F194" i="12"/>
  <c r="E194" i="12"/>
  <c r="C194" i="12"/>
  <c r="B194" i="12"/>
  <c r="N191" i="12"/>
  <c r="M191" i="12"/>
  <c r="L191" i="12"/>
  <c r="K191" i="12"/>
  <c r="J191" i="12"/>
  <c r="I191" i="12"/>
  <c r="H191" i="12"/>
  <c r="G191" i="12"/>
  <c r="F191" i="12"/>
  <c r="E191" i="12"/>
  <c r="C191" i="12"/>
  <c r="B191" i="12"/>
  <c r="N186" i="12"/>
  <c r="M186" i="12"/>
  <c r="L186" i="12"/>
  <c r="K186" i="12"/>
  <c r="J186" i="12"/>
  <c r="I186" i="12"/>
  <c r="H186" i="12"/>
  <c r="G186" i="12"/>
  <c r="F186" i="12"/>
  <c r="E186" i="12"/>
  <c r="C186" i="12"/>
  <c r="B186" i="12"/>
  <c r="N179" i="12"/>
  <c r="M179" i="12"/>
  <c r="L179" i="12"/>
  <c r="K179" i="12"/>
  <c r="J179" i="12"/>
  <c r="I179" i="12"/>
  <c r="H179" i="12"/>
  <c r="G179" i="12"/>
  <c r="F179" i="12"/>
  <c r="E179" i="12"/>
  <c r="C179" i="12"/>
  <c r="B179" i="12"/>
  <c r="N176" i="12"/>
  <c r="M176" i="12"/>
  <c r="L176" i="12"/>
  <c r="K176" i="12"/>
  <c r="J176" i="12"/>
  <c r="I176" i="12"/>
  <c r="H176" i="12"/>
  <c r="G176" i="12"/>
  <c r="F176" i="12"/>
  <c r="E176" i="12"/>
  <c r="C176" i="12"/>
  <c r="B176" i="12"/>
  <c r="N173" i="12"/>
  <c r="M173" i="12"/>
  <c r="L173" i="12"/>
  <c r="K173" i="12"/>
  <c r="J173" i="12"/>
  <c r="I173" i="12"/>
  <c r="H173" i="12"/>
  <c r="G173" i="12"/>
  <c r="F173" i="12"/>
  <c r="E173" i="12"/>
  <c r="C173" i="12"/>
  <c r="B173" i="12"/>
  <c r="N158" i="12"/>
  <c r="M158" i="12"/>
  <c r="L158" i="12"/>
  <c r="K158" i="12"/>
  <c r="J158" i="12"/>
  <c r="I158" i="12"/>
  <c r="H158" i="12"/>
  <c r="G158" i="12"/>
  <c r="F158" i="12"/>
  <c r="E158" i="12"/>
  <c r="C158" i="12"/>
  <c r="B158" i="12"/>
  <c r="N155" i="12"/>
  <c r="M155" i="12"/>
  <c r="L155" i="12"/>
  <c r="K155" i="12"/>
  <c r="J155" i="12"/>
  <c r="I155" i="12"/>
  <c r="H155" i="12"/>
  <c r="G155" i="12"/>
  <c r="F155" i="12"/>
  <c r="E155" i="12"/>
  <c r="C155" i="12"/>
  <c r="B155" i="12"/>
  <c r="N152" i="12"/>
  <c r="M152" i="12"/>
  <c r="L152" i="12"/>
  <c r="K152" i="12"/>
  <c r="J152" i="12"/>
  <c r="I152" i="12"/>
  <c r="H152" i="12"/>
  <c r="G152" i="12"/>
  <c r="F152" i="12"/>
  <c r="E152" i="12"/>
  <c r="C152" i="12"/>
  <c r="B152" i="12"/>
  <c r="N149" i="12"/>
  <c r="M149" i="12"/>
  <c r="L149" i="12"/>
  <c r="K149" i="12"/>
  <c r="J149" i="12"/>
  <c r="I149" i="12"/>
  <c r="H149" i="12"/>
  <c r="G149" i="12"/>
  <c r="F149" i="12"/>
  <c r="E149" i="12"/>
  <c r="C149" i="12"/>
  <c r="B149" i="12"/>
  <c r="N146" i="12"/>
  <c r="M146" i="12"/>
  <c r="L146" i="12"/>
  <c r="K146" i="12"/>
  <c r="J146" i="12"/>
  <c r="I146" i="12"/>
  <c r="H146" i="12"/>
  <c r="G146" i="12"/>
  <c r="F146" i="12"/>
  <c r="E146" i="12"/>
  <c r="C146" i="12"/>
  <c r="B146" i="12"/>
  <c r="N141" i="12"/>
  <c r="M141" i="12"/>
  <c r="L141" i="12"/>
  <c r="K141" i="12"/>
  <c r="J141" i="12"/>
  <c r="I141" i="12"/>
  <c r="H141" i="12"/>
  <c r="G141" i="12"/>
  <c r="F141" i="12"/>
  <c r="E141" i="12"/>
  <c r="C141" i="12"/>
  <c r="B141" i="12"/>
  <c r="N138" i="12"/>
  <c r="M138" i="12"/>
  <c r="L138" i="12"/>
  <c r="K138" i="12"/>
  <c r="J138" i="12"/>
  <c r="I138" i="12"/>
  <c r="H138" i="12"/>
  <c r="G138" i="12"/>
  <c r="F138" i="12"/>
  <c r="E138" i="12"/>
  <c r="C138" i="12"/>
  <c r="B138" i="12"/>
  <c r="N131" i="12"/>
  <c r="M131" i="12"/>
  <c r="L131" i="12"/>
  <c r="K131" i="12"/>
  <c r="J131" i="12"/>
  <c r="I131" i="12"/>
  <c r="H131" i="12"/>
  <c r="G131" i="12"/>
  <c r="F131" i="12"/>
  <c r="E131" i="12"/>
  <c r="C131" i="12"/>
  <c r="B131" i="12"/>
  <c r="N126" i="12"/>
  <c r="M126" i="12"/>
  <c r="L126" i="12"/>
  <c r="K126" i="12"/>
  <c r="J126" i="12"/>
  <c r="I126" i="12"/>
  <c r="H126" i="12"/>
  <c r="G126" i="12"/>
  <c r="F126" i="12"/>
  <c r="E126" i="12"/>
  <c r="C126" i="12"/>
  <c r="B126" i="12"/>
  <c r="N109" i="12"/>
  <c r="M109" i="12"/>
  <c r="L109" i="12"/>
  <c r="K109" i="12"/>
  <c r="J109" i="12"/>
  <c r="I109" i="12"/>
  <c r="H109" i="12"/>
  <c r="G109" i="12"/>
  <c r="F109" i="12"/>
  <c r="E109" i="12"/>
  <c r="C109" i="12"/>
  <c r="B109" i="12"/>
  <c r="N106" i="12"/>
  <c r="M106" i="12"/>
  <c r="L106" i="12"/>
  <c r="K106" i="12"/>
  <c r="J106" i="12"/>
  <c r="I106" i="12"/>
  <c r="H106" i="12"/>
  <c r="G106" i="12"/>
  <c r="F106" i="12"/>
  <c r="E106" i="12"/>
  <c r="C106" i="12"/>
  <c r="B106" i="12"/>
  <c r="N103" i="12"/>
  <c r="M103" i="12"/>
  <c r="L103" i="12"/>
  <c r="K103" i="12"/>
  <c r="J103" i="12"/>
  <c r="I103" i="12"/>
  <c r="H103" i="12"/>
  <c r="G103" i="12"/>
  <c r="F103" i="12"/>
  <c r="E103" i="12"/>
  <c r="C103" i="12"/>
  <c r="B103" i="12"/>
  <c r="N98" i="12"/>
  <c r="M98" i="12"/>
  <c r="L98" i="12"/>
  <c r="K98" i="12"/>
  <c r="J98" i="12"/>
  <c r="I98" i="12"/>
  <c r="H98" i="12"/>
  <c r="G98" i="12"/>
  <c r="F98" i="12"/>
  <c r="E98" i="12"/>
  <c r="C98" i="12"/>
  <c r="B98" i="12"/>
  <c r="N82" i="12"/>
  <c r="M82" i="12"/>
  <c r="L82" i="12"/>
  <c r="K82" i="12"/>
  <c r="J82" i="12"/>
  <c r="I82" i="12"/>
  <c r="H82" i="12"/>
  <c r="G82" i="12"/>
  <c r="F82" i="12"/>
  <c r="E82" i="12"/>
  <c r="C82" i="12"/>
  <c r="B82" i="12"/>
  <c r="N79" i="12"/>
  <c r="M79" i="12"/>
  <c r="K79" i="12"/>
  <c r="J79" i="12"/>
  <c r="I79" i="12"/>
  <c r="H79" i="12"/>
  <c r="G79" i="12"/>
  <c r="F79" i="12"/>
  <c r="E79" i="12"/>
  <c r="C79" i="12"/>
  <c r="B79" i="12"/>
  <c r="N76" i="12"/>
  <c r="M76" i="12"/>
  <c r="L76" i="12"/>
  <c r="K76" i="12"/>
  <c r="J76" i="12"/>
  <c r="I76" i="12"/>
  <c r="H76" i="12"/>
  <c r="G76" i="12"/>
  <c r="F76" i="12"/>
  <c r="E76" i="12"/>
  <c r="C76" i="12"/>
  <c r="B76" i="12"/>
  <c r="N73" i="12"/>
  <c r="M73" i="12"/>
  <c r="L73" i="12"/>
  <c r="K73" i="12"/>
  <c r="J73" i="12"/>
  <c r="I73" i="12"/>
  <c r="H73" i="12"/>
  <c r="G73" i="12"/>
  <c r="F73" i="12"/>
  <c r="E73" i="12"/>
  <c r="C73" i="12"/>
  <c r="B73" i="12"/>
  <c r="N70" i="12"/>
  <c r="M70" i="12"/>
  <c r="L70" i="12"/>
  <c r="K70" i="12"/>
  <c r="J70" i="12"/>
  <c r="I70" i="12"/>
  <c r="H70" i="12"/>
  <c r="G70" i="12"/>
  <c r="F70" i="12"/>
  <c r="E70" i="12"/>
  <c r="C70" i="12"/>
  <c r="B70" i="12"/>
  <c r="N67" i="12"/>
  <c r="M67" i="12"/>
  <c r="L67" i="12"/>
  <c r="K67" i="12"/>
  <c r="J67" i="12"/>
  <c r="I67" i="12"/>
  <c r="H67" i="12"/>
  <c r="G67" i="12"/>
  <c r="F67" i="12"/>
  <c r="E67" i="12"/>
  <c r="C67" i="12"/>
  <c r="B67" i="12"/>
  <c r="N64" i="12"/>
  <c r="M64" i="12"/>
  <c r="L64" i="12"/>
  <c r="K64" i="12"/>
  <c r="J64" i="12"/>
  <c r="I64" i="12"/>
  <c r="H64" i="12"/>
  <c r="G64" i="12"/>
  <c r="F64" i="12"/>
  <c r="E64" i="12"/>
  <c r="C64" i="12"/>
  <c r="B64" i="12"/>
  <c r="N61" i="12"/>
  <c r="M61" i="12"/>
  <c r="L61" i="12"/>
  <c r="K61" i="12"/>
  <c r="J61" i="12"/>
  <c r="I61" i="12"/>
  <c r="H61" i="12"/>
  <c r="G61" i="12"/>
  <c r="F61" i="12"/>
  <c r="E61" i="12"/>
  <c r="C61" i="12"/>
  <c r="B61" i="12"/>
  <c r="N58" i="12"/>
  <c r="M58" i="12"/>
  <c r="L58" i="12"/>
  <c r="K58" i="12"/>
  <c r="J58" i="12"/>
  <c r="I58" i="12"/>
  <c r="H58" i="12"/>
  <c r="G58" i="12"/>
  <c r="F58" i="12"/>
  <c r="E58" i="12"/>
  <c r="C58" i="12"/>
  <c r="B58" i="12"/>
  <c r="N50" i="12"/>
  <c r="M50" i="12"/>
  <c r="L50" i="12"/>
  <c r="K50" i="12"/>
  <c r="J50" i="12"/>
  <c r="I50" i="12"/>
  <c r="H50" i="12"/>
  <c r="G50" i="12"/>
  <c r="F50" i="12"/>
  <c r="E50" i="12"/>
  <c r="C50" i="12"/>
  <c r="B50" i="12"/>
  <c r="N47" i="12"/>
  <c r="M47" i="12"/>
  <c r="L47" i="12"/>
  <c r="K47" i="12"/>
  <c r="J47" i="12"/>
  <c r="I47" i="12"/>
  <c r="H47" i="12"/>
  <c r="G47" i="12"/>
  <c r="F47" i="12"/>
  <c r="E47" i="12"/>
  <c r="C47" i="12"/>
  <c r="B47" i="12"/>
  <c r="N20" i="12"/>
  <c r="M20" i="12"/>
  <c r="L20" i="12"/>
  <c r="K20" i="12"/>
  <c r="J20" i="12"/>
  <c r="I20" i="12"/>
  <c r="H20" i="12"/>
  <c r="G20" i="12"/>
  <c r="F20" i="12"/>
  <c r="E20" i="12"/>
  <c r="C20" i="12"/>
  <c r="B20" i="12"/>
  <c r="N17" i="12"/>
  <c r="M17" i="12"/>
  <c r="L17" i="12"/>
  <c r="K17" i="12"/>
  <c r="J17" i="12"/>
  <c r="I17" i="12"/>
  <c r="H17" i="12"/>
  <c r="G17" i="12"/>
  <c r="F17" i="12"/>
  <c r="E17" i="12"/>
  <c r="C17" i="12"/>
  <c r="B17" i="12"/>
  <c r="N209" i="10"/>
  <c r="M209" i="10"/>
  <c r="L209" i="10"/>
  <c r="K209" i="10"/>
  <c r="J209" i="10"/>
  <c r="I209" i="10"/>
  <c r="H209" i="10"/>
  <c r="G209" i="10"/>
  <c r="F209" i="10"/>
  <c r="E209" i="10"/>
  <c r="B209" i="10"/>
  <c r="N184" i="10"/>
  <c r="M184" i="10"/>
  <c r="L184" i="10"/>
  <c r="K184" i="10"/>
  <c r="J184" i="10"/>
  <c r="I184" i="10"/>
  <c r="H184" i="10"/>
  <c r="G184" i="10"/>
  <c r="F184" i="10"/>
  <c r="E184" i="10"/>
  <c r="B184" i="10"/>
  <c r="N179" i="10"/>
  <c r="M179" i="10"/>
  <c r="L179" i="10"/>
  <c r="K179" i="10"/>
  <c r="J179" i="10"/>
  <c r="I179" i="10"/>
  <c r="H179" i="10"/>
  <c r="G179" i="10"/>
  <c r="F179" i="10"/>
  <c r="E179" i="10"/>
  <c r="B179" i="10"/>
  <c r="N164" i="10"/>
  <c r="M164" i="10"/>
  <c r="L164" i="10"/>
  <c r="K164" i="10"/>
  <c r="J164" i="10"/>
  <c r="I164" i="10"/>
  <c r="H164" i="10"/>
  <c r="G164" i="10"/>
  <c r="F164" i="10"/>
  <c r="E164" i="10"/>
  <c r="B164" i="10"/>
  <c r="N147" i="10"/>
  <c r="M147" i="10"/>
  <c r="L147" i="10"/>
  <c r="K147" i="10"/>
  <c r="J147" i="10"/>
  <c r="I147" i="10"/>
  <c r="H147" i="10"/>
  <c r="G147" i="10"/>
  <c r="F147" i="10"/>
  <c r="E147" i="10"/>
  <c r="B147" i="10"/>
  <c r="N138" i="10"/>
  <c r="M138" i="10"/>
  <c r="L138" i="10"/>
  <c r="K138" i="10"/>
  <c r="J138" i="10"/>
  <c r="I138" i="10"/>
  <c r="H138" i="10"/>
  <c r="G138" i="10"/>
  <c r="F138" i="10"/>
  <c r="E138" i="10"/>
  <c r="B138" i="10"/>
  <c r="N135" i="10"/>
  <c r="M135" i="10"/>
  <c r="L135" i="10"/>
  <c r="K135" i="10"/>
  <c r="J135" i="10"/>
  <c r="I135" i="10"/>
  <c r="H135" i="10"/>
  <c r="G135" i="10"/>
  <c r="F135" i="10"/>
  <c r="E135" i="10"/>
  <c r="B135" i="10"/>
  <c r="N130" i="10"/>
  <c r="M130" i="10"/>
  <c r="L130" i="10"/>
  <c r="K130" i="10"/>
  <c r="J130" i="10"/>
  <c r="I130" i="10"/>
  <c r="H130" i="10"/>
  <c r="G130" i="10"/>
  <c r="F130" i="10"/>
  <c r="E130" i="10"/>
  <c r="B130" i="10"/>
  <c r="N127" i="10"/>
  <c r="M127" i="10"/>
  <c r="L127" i="10"/>
  <c r="K127" i="10"/>
  <c r="J127" i="10"/>
  <c r="I127" i="10"/>
  <c r="H127" i="10"/>
  <c r="G127" i="10"/>
  <c r="F127" i="10"/>
  <c r="E127" i="10"/>
  <c r="B127" i="10"/>
  <c r="N124" i="10"/>
  <c r="M124" i="10"/>
  <c r="L124" i="10"/>
  <c r="K124" i="10"/>
  <c r="J124" i="10"/>
  <c r="I124" i="10"/>
  <c r="H124" i="10"/>
  <c r="G124" i="10"/>
  <c r="F124" i="10"/>
  <c r="E124" i="10"/>
  <c r="B124" i="10"/>
  <c r="N121" i="10"/>
  <c r="M121" i="10"/>
  <c r="L121" i="10"/>
  <c r="K121" i="10"/>
  <c r="J121" i="10"/>
  <c r="I121" i="10"/>
  <c r="H121" i="10"/>
  <c r="G121" i="10"/>
  <c r="F121" i="10"/>
  <c r="E121" i="10"/>
  <c r="B121" i="10"/>
  <c r="N106" i="10"/>
  <c r="M106" i="10"/>
  <c r="L106" i="10"/>
  <c r="K106" i="10"/>
  <c r="J106" i="10"/>
  <c r="I106" i="10"/>
  <c r="H106" i="10"/>
  <c r="G106" i="10"/>
  <c r="F106" i="10"/>
  <c r="E106" i="10"/>
  <c r="B106" i="10"/>
  <c r="N103" i="10"/>
  <c r="M103" i="10"/>
  <c r="L103" i="10"/>
  <c r="K103" i="10"/>
  <c r="J103" i="10"/>
  <c r="I103" i="10"/>
  <c r="H103" i="10"/>
  <c r="G103" i="10"/>
  <c r="F103" i="10"/>
  <c r="E103" i="10"/>
  <c r="B103" i="10"/>
  <c r="N100" i="10"/>
  <c r="M100" i="10"/>
  <c r="L100" i="10"/>
  <c r="K100" i="10"/>
  <c r="J100" i="10"/>
  <c r="I100" i="10"/>
  <c r="H100" i="10"/>
  <c r="G100" i="10"/>
  <c r="F100" i="10"/>
  <c r="E100" i="10"/>
  <c r="B100" i="10"/>
  <c r="N93" i="10"/>
  <c r="M93" i="10"/>
  <c r="L93" i="10"/>
  <c r="K93" i="10"/>
  <c r="J93" i="10"/>
  <c r="I93" i="10"/>
  <c r="H93" i="10"/>
  <c r="G93" i="10"/>
  <c r="F93" i="10"/>
  <c r="E93" i="10"/>
  <c r="B93" i="10"/>
  <c r="N90" i="10"/>
  <c r="M90" i="10"/>
  <c r="L90" i="10"/>
  <c r="K90" i="10"/>
  <c r="J90" i="10"/>
  <c r="I90" i="10"/>
  <c r="H90" i="10"/>
  <c r="G90" i="10"/>
  <c r="F90" i="10"/>
  <c r="E90" i="10"/>
  <c r="B90" i="10"/>
  <c r="N75" i="10"/>
  <c r="M75" i="10"/>
  <c r="L75" i="10"/>
  <c r="K75" i="10"/>
  <c r="J75" i="10"/>
  <c r="I75" i="10"/>
  <c r="H75" i="10"/>
  <c r="G75" i="10"/>
  <c r="F75" i="10"/>
  <c r="E75" i="10"/>
  <c r="B75" i="10"/>
  <c r="N72" i="10"/>
  <c r="M72" i="10"/>
  <c r="L72" i="10"/>
  <c r="K72" i="10"/>
  <c r="J72" i="10"/>
  <c r="I72" i="10"/>
  <c r="H72" i="10"/>
  <c r="G72" i="10"/>
  <c r="F72" i="10"/>
  <c r="E72" i="10"/>
  <c r="B72" i="10"/>
  <c r="N63" i="10"/>
  <c r="M63" i="10"/>
  <c r="L63" i="10"/>
  <c r="K63" i="10"/>
  <c r="J63" i="10"/>
  <c r="I63" i="10"/>
  <c r="H63" i="10"/>
  <c r="G63" i="10"/>
  <c r="F63" i="10"/>
  <c r="E63" i="10"/>
  <c r="B63" i="10"/>
  <c r="N58" i="10"/>
  <c r="M58" i="10"/>
  <c r="L58" i="10"/>
  <c r="K58" i="10"/>
  <c r="J58" i="10"/>
  <c r="I58" i="10"/>
  <c r="H58" i="10"/>
  <c r="G58" i="10"/>
  <c r="F58" i="10"/>
  <c r="E58" i="10"/>
  <c r="B58" i="10"/>
  <c r="N55" i="10"/>
  <c r="M55" i="10"/>
  <c r="L55" i="10"/>
  <c r="K55" i="10"/>
  <c r="J55" i="10"/>
  <c r="I55" i="10"/>
  <c r="H55" i="10"/>
  <c r="G55" i="10"/>
  <c r="F55" i="10"/>
  <c r="E55" i="10"/>
  <c r="B55" i="10"/>
  <c r="N52" i="10"/>
  <c r="M52" i="10"/>
  <c r="L52" i="10"/>
  <c r="K52" i="10"/>
  <c r="J52" i="10"/>
  <c r="I52" i="10"/>
  <c r="H52" i="10"/>
  <c r="G52" i="10"/>
  <c r="F52" i="10"/>
  <c r="E52" i="10"/>
  <c r="B52" i="10"/>
  <c r="N49" i="10"/>
  <c r="M49" i="10"/>
  <c r="L49" i="10"/>
  <c r="K49" i="10"/>
  <c r="J49" i="10"/>
  <c r="I49" i="10"/>
  <c r="H49" i="10"/>
  <c r="G49" i="10"/>
  <c r="F49" i="10"/>
  <c r="E49" i="10"/>
  <c r="B49" i="10"/>
  <c r="N46" i="10"/>
  <c r="M46" i="10"/>
  <c r="L46" i="10"/>
  <c r="K46" i="10"/>
  <c r="J46" i="10"/>
  <c r="I46" i="10"/>
  <c r="H46" i="10"/>
  <c r="G46" i="10"/>
  <c r="F46" i="10"/>
  <c r="E46" i="10"/>
  <c r="B46" i="10"/>
  <c r="N44" i="10"/>
  <c r="M44" i="10"/>
  <c r="L44" i="10"/>
  <c r="K44" i="10"/>
  <c r="J44" i="10"/>
  <c r="I44" i="10"/>
  <c r="H44" i="10"/>
  <c r="G44" i="10"/>
  <c r="F44" i="10"/>
  <c r="E44" i="10"/>
  <c r="B44" i="10"/>
  <c r="N37" i="10"/>
  <c r="M37" i="10"/>
  <c r="L37" i="10"/>
  <c r="K37" i="10"/>
  <c r="J37" i="10"/>
  <c r="I37" i="10"/>
  <c r="H37" i="10"/>
  <c r="G37" i="10"/>
  <c r="F37" i="10"/>
  <c r="E37" i="10"/>
  <c r="B37" i="10"/>
  <c r="N34" i="10"/>
  <c r="M34" i="10"/>
  <c r="L34" i="10"/>
  <c r="K34" i="10"/>
  <c r="J34" i="10"/>
  <c r="I34" i="10"/>
  <c r="H34" i="10"/>
  <c r="G34" i="10"/>
  <c r="F34" i="10"/>
  <c r="E34" i="10"/>
  <c r="B34" i="10"/>
  <c r="N31" i="10"/>
  <c r="M31" i="10"/>
  <c r="L31" i="10"/>
  <c r="K31" i="10"/>
  <c r="J31" i="10"/>
  <c r="I31" i="10"/>
  <c r="H31" i="10"/>
  <c r="G31" i="10"/>
  <c r="F31" i="10"/>
  <c r="E31" i="10"/>
  <c r="B31" i="10"/>
  <c r="N24" i="10"/>
  <c r="M24" i="10"/>
  <c r="L24" i="10"/>
  <c r="K24" i="10"/>
  <c r="J24" i="10"/>
  <c r="I24" i="10"/>
  <c r="H24" i="10"/>
  <c r="G24" i="10"/>
  <c r="F24" i="10"/>
  <c r="E24" i="10"/>
  <c r="B24" i="10"/>
  <c r="N21" i="10"/>
  <c r="M21" i="10"/>
  <c r="L21" i="10"/>
  <c r="K21" i="10"/>
  <c r="J21" i="10"/>
  <c r="I21" i="10"/>
  <c r="H21" i="10"/>
  <c r="G21" i="10"/>
  <c r="F21" i="10"/>
  <c r="E21" i="10"/>
  <c r="B21" i="10"/>
  <c r="N271" i="15"/>
  <c r="M271" i="15"/>
  <c r="L271" i="15"/>
  <c r="K271" i="15"/>
  <c r="J271" i="15"/>
  <c r="I271" i="15"/>
  <c r="H271" i="15"/>
  <c r="G271" i="15"/>
  <c r="F271" i="15"/>
  <c r="E271" i="15"/>
  <c r="B271" i="15"/>
  <c r="N266" i="15"/>
  <c r="M266" i="15"/>
  <c r="L266" i="15"/>
  <c r="K266" i="15"/>
  <c r="J266" i="15"/>
  <c r="I266" i="15"/>
  <c r="H266" i="15"/>
  <c r="G266" i="15"/>
  <c r="F266" i="15"/>
  <c r="E266" i="15"/>
  <c r="B266" i="15"/>
  <c r="N243" i="15"/>
  <c r="M243" i="15"/>
  <c r="L243" i="15"/>
  <c r="K243" i="15"/>
  <c r="J243" i="15"/>
  <c r="I243" i="15"/>
  <c r="H243" i="15"/>
  <c r="G243" i="15"/>
  <c r="F243" i="15"/>
  <c r="E243" i="15"/>
  <c r="B243" i="15"/>
  <c r="N225" i="15"/>
  <c r="M225" i="15"/>
  <c r="L225" i="15"/>
  <c r="K225" i="15"/>
  <c r="J225" i="15"/>
  <c r="I225" i="15"/>
  <c r="H225" i="15"/>
  <c r="G225" i="15"/>
  <c r="F225" i="15"/>
  <c r="E225" i="15"/>
  <c r="B225" i="15"/>
  <c r="N223" i="15"/>
  <c r="M223" i="15"/>
  <c r="L223" i="15"/>
  <c r="K223" i="15"/>
  <c r="J223" i="15"/>
  <c r="I223" i="15"/>
  <c r="H223" i="15"/>
  <c r="G223" i="15"/>
  <c r="F223" i="15"/>
  <c r="E223" i="15"/>
  <c r="B223" i="15"/>
  <c r="N221" i="15"/>
  <c r="M221" i="15"/>
  <c r="L221" i="15"/>
  <c r="K221" i="15"/>
  <c r="J221" i="15"/>
  <c r="I221" i="15"/>
  <c r="H221" i="15"/>
  <c r="G221" i="15"/>
  <c r="F221" i="15"/>
  <c r="E221" i="15"/>
  <c r="B221" i="15"/>
  <c r="N219" i="15"/>
  <c r="M219" i="15"/>
  <c r="L219" i="15"/>
  <c r="K219" i="15"/>
  <c r="J219" i="15"/>
  <c r="I219" i="15"/>
  <c r="H219" i="15"/>
  <c r="G219" i="15"/>
  <c r="F219" i="15"/>
  <c r="E219" i="15"/>
  <c r="B219" i="15"/>
  <c r="N217" i="15"/>
  <c r="M217" i="15"/>
  <c r="L217" i="15"/>
  <c r="K217" i="15"/>
  <c r="J217" i="15"/>
  <c r="I217" i="15"/>
  <c r="H217" i="15"/>
  <c r="G217" i="15"/>
  <c r="F217" i="15"/>
  <c r="E217" i="15"/>
  <c r="B217" i="15"/>
  <c r="N215" i="15"/>
  <c r="M215" i="15"/>
  <c r="L215" i="15"/>
  <c r="K215" i="15"/>
  <c r="J215" i="15"/>
  <c r="I215" i="15"/>
  <c r="H215" i="15"/>
  <c r="G215" i="15"/>
  <c r="F215" i="15"/>
  <c r="E215" i="15"/>
  <c r="B215" i="15"/>
  <c r="N207" i="15"/>
  <c r="M207" i="15"/>
  <c r="L207" i="15"/>
  <c r="K207" i="15"/>
  <c r="J207" i="15"/>
  <c r="I207" i="15"/>
  <c r="H207" i="15"/>
  <c r="G207" i="15"/>
  <c r="F207" i="15"/>
  <c r="E207" i="15"/>
  <c r="B207" i="15"/>
  <c r="N199" i="15"/>
  <c r="M199" i="15"/>
  <c r="L199" i="15"/>
  <c r="K199" i="15"/>
  <c r="J199" i="15"/>
  <c r="I199" i="15"/>
  <c r="H199" i="15"/>
  <c r="G199" i="15"/>
  <c r="F199" i="15"/>
  <c r="E199" i="15"/>
  <c r="B199" i="15"/>
  <c r="N197" i="15"/>
  <c r="M197" i="15"/>
  <c r="L197" i="15"/>
  <c r="K197" i="15"/>
  <c r="J197" i="15"/>
  <c r="I197" i="15"/>
  <c r="H197" i="15"/>
  <c r="G197" i="15"/>
  <c r="F197" i="15"/>
  <c r="E197" i="15"/>
  <c r="B197" i="15"/>
  <c r="N195" i="15"/>
  <c r="M195" i="15"/>
  <c r="L195" i="15"/>
  <c r="K195" i="15"/>
  <c r="J195" i="15"/>
  <c r="I195" i="15"/>
  <c r="H195" i="15"/>
  <c r="G195" i="15"/>
  <c r="F195" i="15"/>
  <c r="E195" i="15"/>
  <c r="B195" i="15"/>
  <c r="N190" i="15"/>
  <c r="M190" i="15"/>
  <c r="L190" i="15"/>
  <c r="K190" i="15"/>
  <c r="J190" i="15"/>
  <c r="I190" i="15"/>
  <c r="H190" i="15"/>
  <c r="G190" i="15"/>
  <c r="F190" i="15"/>
  <c r="E190" i="15"/>
  <c r="B190" i="15"/>
  <c r="N188" i="15"/>
  <c r="M188" i="15"/>
  <c r="L188" i="15"/>
  <c r="K188" i="15"/>
  <c r="J188" i="15"/>
  <c r="I188" i="15"/>
  <c r="H188" i="15"/>
  <c r="G188" i="15"/>
  <c r="F188" i="15"/>
  <c r="E188" i="15"/>
  <c r="B188" i="15"/>
  <c r="N186" i="15"/>
  <c r="M186" i="15"/>
  <c r="L186" i="15"/>
  <c r="K186" i="15"/>
  <c r="J186" i="15"/>
  <c r="I186" i="15"/>
  <c r="H186" i="15"/>
  <c r="G186" i="15"/>
  <c r="F186" i="15"/>
  <c r="E186" i="15"/>
  <c r="B186" i="15"/>
  <c r="N184" i="15"/>
  <c r="M184" i="15"/>
  <c r="L184" i="15"/>
  <c r="K184" i="15"/>
  <c r="J184" i="15"/>
  <c r="I184" i="15"/>
  <c r="H184" i="15"/>
  <c r="G184" i="15"/>
  <c r="F184" i="15"/>
  <c r="E184" i="15"/>
  <c r="B184" i="15"/>
  <c r="N182" i="15"/>
  <c r="M182" i="15"/>
  <c r="L182" i="15"/>
  <c r="K182" i="15"/>
  <c r="J182" i="15"/>
  <c r="I182" i="15"/>
  <c r="H182" i="15"/>
  <c r="G182" i="15"/>
  <c r="F182" i="15"/>
  <c r="E182" i="15"/>
  <c r="B182" i="15"/>
  <c r="N174" i="15"/>
  <c r="M174" i="15"/>
  <c r="L174" i="15"/>
  <c r="K174" i="15"/>
  <c r="J174" i="15"/>
  <c r="I174" i="15"/>
  <c r="H174" i="15"/>
  <c r="G174" i="15"/>
  <c r="F174" i="15"/>
  <c r="E174" i="15"/>
  <c r="B174" i="15"/>
  <c r="N172" i="15"/>
  <c r="M172" i="15"/>
  <c r="L172" i="15"/>
  <c r="K172" i="15"/>
  <c r="J172" i="15"/>
  <c r="I172" i="15"/>
  <c r="H172" i="15"/>
  <c r="G172" i="15"/>
  <c r="F172" i="15"/>
  <c r="E172" i="15"/>
  <c r="B172" i="15"/>
  <c r="N167" i="15"/>
  <c r="M167" i="15"/>
  <c r="L167" i="15"/>
  <c r="K167" i="15"/>
  <c r="J167" i="15"/>
  <c r="I167" i="15"/>
  <c r="H167" i="15"/>
  <c r="G167" i="15"/>
  <c r="F167" i="15"/>
  <c r="E167" i="15"/>
  <c r="B167" i="15"/>
  <c r="N165" i="15"/>
  <c r="M165" i="15"/>
  <c r="L165" i="15"/>
  <c r="K165" i="15"/>
  <c r="J165" i="15"/>
  <c r="I165" i="15"/>
  <c r="H165" i="15"/>
  <c r="G165" i="15"/>
  <c r="F165" i="15"/>
  <c r="E165" i="15"/>
  <c r="B165" i="15"/>
  <c r="N163" i="15"/>
  <c r="M163" i="15"/>
  <c r="L163" i="15"/>
  <c r="K163" i="15"/>
  <c r="J163" i="15"/>
  <c r="I163" i="15"/>
  <c r="H163" i="15"/>
  <c r="G163" i="15"/>
  <c r="F163" i="15"/>
  <c r="E163" i="15"/>
  <c r="B163" i="15"/>
  <c r="N143" i="15"/>
  <c r="M143" i="15"/>
  <c r="L143" i="15"/>
  <c r="K143" i="15"/>
  <c r="J143" i="15"/>
  <c r="I143" i="15"/>
  <c r="H143" i="15"/>
  <c r="G143" i="15"/>
  <c r="F143" i="15"/>
  <c r="E143" i="15"/>
  <c r="B143" i="15"/>
  <c r="N141" i="15"/>
  <c r="M141" i="15"/>
  <c r="L141" i="15"/>
  <c r="K141" i="15"/>
  <c r="J141" i="15"/>
  <c r="I141" i="15"/>
  <c r="H141" i="15"/>
  <c r="G141" i="15"/>
  <c r="F141" i="15"/>
  <c r="E141" i="15"/>
  <c r="B141" i="15"/>
  <c r="N139" i="15"/>
  <c r="M139" i="15"/>
  <c r="L139" i="15"/>
  <c r="K139" i="15"/>
  <c r="J139" i="15"/>
  <c r="I139" i="15"/>
  <c r="H139" i="15"/>
  <c r="G139" i="15"/>
  <c r="F139" i="15"/>
  <c r="E139" i="15"/>
  <c r="B139" i="15"/>
  <c r="N137" i="15"/>
  <c r="M137" i="15"/>
  <c r="L137" i="15"/>
  <c r="K137" i="15"/>
  <c r="J137" i="15"/>
  <c r="I137" i="15"/>
  <c r="H137" i="15"/>
  <c r="G137" i="15"/>
  <c r="F137" i="15"/>
  <c r="E137" i="15"/>
  <c r="B137" i="15"/>
  <c r="N126" i="15"/>
  <c r="M126" i="15"/>
  <c r="L126" i="15"/>
  <c r="K126" i="15"/>
  <c r="J126" i="15"/>
  <c r="I126" i="15"/>
  <c r="H126" i="15"/>
  <c r="G126" i="15"/>
  <c r="F126" i="15"/>
  <c r="E126" i="15"/>
  <c r="B126" i="15"/>
  <c r="N124" i="15"/>
  <c r="M124" i="15"/>
  <c r="L124" i="15"/>
  <c r="K124" i="15"/>
  <c r="J124" i="15"/>
  <c r="I124" i="15"/>
  <c r="H124" i="15"/>
  <c r="G124" i="15"/>
  <c r="F124" i="15"/>
  <c r="E124" i="15"/>
  <c r="B124" i="15"/>
  <c r="N122" i="15"/>
  <c r="M122" i="15"/>
  <c r="L122" i="15"/>
  <c r="K122" i="15"/>
  <c r="J122" i="15"/>
  <c r="I122" i="15"/>
  <c r="H122" i="15"/>
  <c r="G122" i="15"/>
  <c r="F122" i="15"/>
  <c r="E122" i="15"/>
  <c r="B122" i="15"/>
  <c r="N120" i="15"/>
  <c r="M120" i="15"/>
  <c r="L120" i="15"/>
  <c r="K120" i="15"/>
  <c r="J120" i="15"/>
  <c r="I120" i="15"/>
  <c r="H120" i="15"/>
  <c r="G120" i="15"/>
  <c r="F120" i="15"/>
  <c r="E120" i="15"/>
  <c r="B120" i="15"/>
  <c r="N118" i="15"/>
  <c r="M118" i="15"/>
  <c r="L118" i="15"/>
  <c r="K118" i="15"/>
  <c r="J118" i="15"/>
  <c r="I118" i="15"/>
  <c r="H118" i="15"/>
  <c r="G118" i="15"/>
  <c r="F118" i="15"/>
  <c r="E118" i="15"/>
  <c r="B118" i="15"/>
  <c r="N110" i="15"/>
  <c r="M110" i="15"/>
  <c r="L110" i="15"/>
  <c r="K110" i="15"/>
  <c r="J110" i="15"/>
  <c r="I110" i="15"/>
  <c r="H110" i="15"/>
  <c r="G110" i="15"/>
  <c r="F110" i="15"/>
  <c r="E110" i="15"/>
  <c r="B110" i="15"/>
  <c r="N108" i="15"/>
  <c r="M108" i="15"/>
  <c r="L108" i="15"/>
  <c r="K108" i="15"/>
  <c r="J108" i="15"/>
  <c r="I108" i="15"/>
  <c r="H108" i="15"/>
  <c r="G108" i="15"/>
  <c r="F108" i="15"/>
  <c r="E108" i="15"/>
  <c r="B108" i="15"/>
  <c r="N87" i="15"/>
  <c r="M87" i="15"/>
  <c r="L87" i="15"/>
  <c r="K87" i="15"/>
  <c r="J87" i="15"/>
  <c r="I87" i="15"/>
  <c r="H87" i="15"/>
  <c r="G87" i="15"/>
  <c r="F87" i="15"/>
  <c r="E87" i="15"/>
  <c r="B87" i="15"/>
  <c r="N69" i="15"/>
  <c r="M69" i="15"/>
  <c r="L69" i="15"/>
  <c r="K69" i="15"/>
  <c r="J69" i="15"/>
  <c r="I69" i="15"/>
  <c r="H69" i="15"/>
  <c r="G69" i="15"/>
  <c r="F69" i="15"/>
  <c r="E69" i="15"/>
  <c r="B69" i="15"/>
  <c r="N67" i="15"/>
  <c r="M67" i="15"/>
  <c r="L67" i="15"/>
  <c r="K67" i="15"/>
  <c r="J67" i="15"/>
  <c r="I67" i="15"/>
  <c r="H67" i="15"/>
  <c r="G67" i="15"/>
  <c r="F67" i="15"/>
  <c r="E67" i="15"/>
  <c r="B67" i="15"/>
  <c r="N59" i="15"/>
  <c r="M59" i="15"/>
  <c r="L59" i="15"/>
  <c r="K59" i="15"/>
  <c r="J59" i="15"/>
  <c r="I59" i="15"/>
  <c r="H59" i="15"/>
  <c r="G59" i="15"/>
  <c r="F59" i="15"/>
  <c r="E59" i="15"/>
  <c r="B59" i="15"/>
  <c r="N57" i="15"/>
  <c r="M57" i="15"/>
  <c r="L57" i="15"/>
  <c r="K57" i="15"/>
  <c r="J57" i="15"/>
  <c r="I57" i="15"/>
  <c r="H57" i="15"/>
  <c r="G57" i="15"/>
  <c r="F57" i="15"/>
  <c r="E57" i="15"/>
  <c r="B57" i="15"/>
  <c r="N55" i="15"/>
  <c r="M55" i="15"/>
  <c r="L55" i="15"/>
  <c r="K55" i="15"/>
  <c r="J55" i="15"/>
  <c r="I55" i="15"/>
  <c r="H55" i="15"/>
  <c r="G55" i="15"/>
  <c r="F55" i="15"/>
  <c r="E55" i="15"/>
  <c r="B55" i="15"/>
  <c r="N53" i="15"/>
  <c r="M53" i="15"/>
  <c r="L53" i="15"/>
  <c r="K53" i="15"/>
  <c r="J53" i="15"/>
  <c r="I53" i="15"/>
  <c r="H53" i="15"/>
  <c r="G53" i="15"/>
  <c r="F53" i="15"/>
  <c r="E53" i="15"/>
  <c r="B53" i="15"/>
  <c r="N36" i="15"/>
  <c r="M36" i="15"/>
  <c r="L36" i="15"/>
  <c r="K36" i="15"/>
  <c r="J36" i="15"/>
  <c r="I36" i="15"/>
  <c r="H36" i="15"/>
  <c r="G36" i="15"/>
  <c r="F36" i="15"/>
  <c r="E36" i="15"/>
  <c r="B36" i="15"/>
  <c r="N32" i="15"/>
  <c r="M32" i="15"/>
  <c r="L32" i="15"/>
  <c r="K32" i="15"/>
  <c r="J32" i="15"/>
  <c r="I32" i="15"/>
  <c r="H32" i="15"/>
  <c r="G32" i="15"/>
  <c r="F32" i="15"/>
  <c r="E32" i="15"/>
  <c r="B32" i="15"/>
  <c r="N34" i="15"/>
  <c r="M34" i="15"/>
  <c r="L34" i="15"/>
  <c r="K34" i="15"/>
  <c r="J34" i="15"/>
  <c r="I34" i="15"/>
  <c r="H34" i="15"/>
  <c r="G34" i="15"/>
  <c r="F34" i="15"/>
  <c r="E34" i="15"/>
  <c r="B34" i="15"/>
  <c r="N30" i="15"/>
  <c r="M30" i="15"/>
  <c r="L30" i="15"/>
  <c r="K30" i="15"/>
  <c r="J30" i="15"/>
  <c r="I30" i="15"/>
  <c r="H30" i="15"/>
  <c r="G30" i="15"/>
  <c r="F30" i="15"/>
  <c r="E30" i="15"/>
  <c r="B30" i="15"/>
  <c r="N28" i="15"/>
  <c r="M28" i="15"/>
  <c r="L28" i="15"/>
  <c r="K28" i="15"/>
  <c r="J28" i="15"/>
  <c r="I28" i="15"/>
  <c r="H28" i="15"/>
  <c r="G28" i="15"/>
  <c r="F28" i="15"/>
  <c r="E28" i="15"/>
  <c r="B28" i="15"/>
  <c r="N26" i="15"/>
  <c r="M26" i="15"/>
  <c r="L26" i="15"/>
  <c r="K26" i="15"/>
  <c r="J26" i="15"/>
  <c r="I26" i="15"/>
  <c r="H26" i="15"/>
  <c r="G26" i="15"/>
  <c r="F26" i="15"/>
  <c r="E26" i="15"/>
  <c r="B26" i="15"/>
  <c r="N24" i="15"/>
  <c r="M24" i="15"/>
  <c r="L24" i="15"/>
  <c r="K24" i="15"/>
  <c r="J24" i="15"/>
  <c r="I24" i="15"/>
  <c r="H24" i="15"/>
  <c r="G24" i="15"/>
  <c r="F24" i="15"/>
  <c r="E24" i="15"/>
  <c r="B24" i="15"/>
  <c r="N22" i="15"/>
  <c r="M22" i="15"/>
  <c r="L22" i="15"/>
  <c r="K22" i="15"/>
  <c r="J22" i="15"/>
  <c r="I22" i="15"/>
  <c r="H22" i="15"/>
  <c r="G22" i="15"/>
  <c r="F22" i="15"/>
  <c r="E22" i="15"/>
  <c r="B22" i="15"/>
  <c r="N17" i="15"/>
  <c r="M17" i="15"/>
  <c r="L17" i="15"/>
  <c r="K17" i="15"/>
  <c r="J17" i="15"/>
  <c r="I17" i="15"/>
  <c r="H17" i="15"/>
  <c r="G17" i="15"/>
  <c r="F17" i="15"/>
  <c r="E17" i="15"/>
  <c r="B17" i="15"/>
  <c r="N15" i="15"/>
  <c r="M15" i="15"/>
  <c r="L15" i="15"/>
  <c r="K15" i="15"/>
  <c r="J15" i="15"/>
  <c r="I15" i="15"/>
  <c r="H15" i="15"/>
  <c r="G15" i="15"/>
  <c r="F15" i="15"/>
  <c r="E15" i="15"/>
  <c r="B15" i="15"/>
  <c r="N92" i="13"/>
  <c r="M92" i="13"/>
  <c r="L92" i="13"/>
  <c r="K92" i="13"/>
  <c r="J92" i="13"/>
  <c r="I92" i="13"/>
  <c r="H92" i="13"/>
  <c r="G92" i="13"/>
  <c r="F92" i="13"/>
  <c r="E92" i="13"/>
  <c r="C92" i="13"/>
  <c r="B92" i="13"/>
  <c r="N142" i="11"/>
  <c r="M142" i="11"/>
  <c r="L142" i="11"/>
  <c r="K142" i="11"/>
  <c r="J142" i="11"/>
  <c r="I142" i="11"/>
  <c r="H142" i="11"/>
  <c r="G142" i="11"/>
  <c r="F142" i="11"/>
  <c r="E142" i="11"/>
  <c r="C142" i="11"/>
  <c r="B142" i="11"/>
  <c r="N140" i="11"/>
  <c r="M140" i="11"/>
  <c r="L140" i="11"/>
  <c r="K140" i="11"/>
  <c r="J140" i="11"/>
  <c r="I140" i="11"/>
  <c r="H140" i="11"/>
  <c r="G140" i="11"/>
  <c r="F140" i="11"/>
  <c r="E140" i="11"/>
  <c r="C140" i="11"/>
  <c r="B140" i="11"/>
  <c r="N138" i="11"/>
  <c r="M138" i="11"/>
  <c r="L138" i="11"/>
  <c r="K138" i="11"/>
  <c r="J138" i="11"/>
  <c r="I138" i="11"/>
  <c r="H138" i="11"/>
  <c r="G138" i="11"/>
  <c r="F138" i="11"/>
  <c r="E138" i="11"/>
  <c r="C138" i="11"/>
  <c r="B138" i="11"/>
  <c r="N136" i="11"/>
  <c r="M136" i="11"/>
  <c r="L136" i="11"/>
  <c r="K136" i="11"/>
  <c r="J136" i="11"/>
  <c r="I136" i="11"/>
  <c r="H136" i="11"/>
  <c r="G136" i="11"/>
  <c r="F136" i="11"/>
  <c r="E136" i="11"/>
  <c r="C136" i="11"/>
  <c r="B136" i="11"/>
  <c r="N134" i="11"/>
  <c r="M134" i="11"/>
  <c r="L134" i="11"/>
  <c r="K134" i="11"/>
  <c r="J134" i="11"/>
  <c r="I134" i="11"/>
  <c r="H134" i="11"/>
  <c r="G134" i="11"/>
  <c r="F134" i="11"/>
  <c r="E134" i="11"/>
  <c r="C134" i="11"/>
  <c r="B134" i="11"/>
  <c r="N132" i="11"/>
  <c r="M132" i="11"/>
  <c r="L132" i="11"/>
  <c r="K132" i="11"/>
  <c r="J132" i="11"/>
  <c r="I132" i="11"/>
  <c r="H132" i="11"/>
  <c r="G132" i="11"/>
  <c r="F132" i="11"/>
  <c r="E132" i="11"/>
  <c r="C132" i="11"/>
  <c r="B132" i="11"/>
  <c r="N130" i="11"/>
  <c r="M130" i="11"/>
  <c r="L130" i="11"/>
  <c r="K130" i="11"/>
  <c r="J130" i="11"/>
  <c r="I130" i="11"/>
  <c r="H130" i="11"/>
  <c r="G130" i="11"/>
  <c r="F130" i="11"/>
  <c r="E130" i="11"/>
  <c r="C130" i="11"/>
  <c r="B130" i="11"/>
  <c r="N107" i="11"/>
  <c r="M107" i="11"/>
  <c r="L107" i="11"/>
  <c r="K107" i="11"/>
  <c r="J107" i="11"/>
  <c r="I107" i="11"/>
  <c r="H107" i="11"/>
  <c r="G107" i="11"/>
  <c r="F107" i="11"/>
  <c r="E107" i="11"/>
  <c r="C107" i="11"/>
  <c r="B107" i="11"/>
  <c r="N102" i="11"/>
  <c r="M102" i="11"/>
  <c r="L102" i="11"/>
  <c r="K102" i="11"/>
  <c r="J102" i="11"/>
  <c r="I102" i="11"/>
  <c r="H102" i="11"/>
  <c r="G102" i="11"/>
  <c r="F102" i="11"/>
  <c r="E102" i="11"/>
  <c r="C102" i="11"/>
  <c r="B102" i="11"/>
  <c r="N96" i="11"/>
  <c r="M96" i="11"/>
  <c r="L96" i="11"/>
  <c r="K96" i="11"/>
  <c r="J96" i="11"/>
  <c r="I96" i="11"/>
  <c r="H96" i="11"/>
  <c r="G96" i="11"/>
  <c r="F96" i="11"/>
  <c r="E96" i="11"/>
  <c r="C96" i="11"/>
  <c r="B96" i="11"/>
  <c r="N73" i="11"/>
  <c r="M73" i="11"/>
  <c r="L73" i="11"/>
  <c r="K73" i="11"/>
  <c r="J73" i="11"/>
  <c r="I73" i="11"/>
  <c r="H73" i="11"/>
  <c r="G73" i="11"/>
  <c r="F73" i="11"/>
  <c r="E73" i="11"/>
  <c r="C73" i="11"/>
  <c r="B73" i="11"/>
  <c r="N71" i="11"/>
  <c r="M71" i="11"/>
  <c r="L71" i="11"/>
  <c r="K71" i="11"/>
  <c r="J71" i="11"/>
  <c r="I71" i="11"/>
  <c r="H71" i="11"/>
  <c r="G71" i="11"/>
  <c r="F71" i="11"/>
  <c r="E71" i="11"/>
  <c r="C71" i="11"/>
  <c r="B71" i="11"/>
  <c r="N35" i="11"/>
  <c r="M35" i="11"/>
  <c r="L35" i="11"/>
  <c r="K35" i="11"/>
  <c r="J35" i="11"/>
  <c r="I35" i="11"/>
  <c r="H35" i="11"/>
  <c r="G35" i="11"/>
  <c r="F35" i="11"/>
  <c r="E35" i="11"/>
  <c r="C35" i="11"/>
  <c r="B35" i="11"/>
  <c r="N217" i="10"/>
  <c r="M217" i="10"/>
  <c r="L217" i="10"/>
  <c r="K217" i="10"/>
  <c r="J217" i="10"/>
  <c r="I217" i="10"/>
  <c r="H217" i="10"/>
  <c r="G217" i="10"/>
  <c r="F217" i="10"/>
  <c r="E217" i="10"/>
  <c r="B217" i="10"/>
  <c r="N215" i="10"/>
  <c r="M215" i="10"/>
  <c r="L215" i="10"/>
  <c r="K215" i="10"/>
  <c r="J215" i="10"/>
  <c r="I215" i="10"/>
  <c r="H215" i="10"/>
  <c r="G215" i="10"/>
  <c r="F215" i="10"/>
  <c r="E215" i="10"/>
  <c r="B215" i="10"/>
  <c r="N213" i="10"/>
  <c r="M213" i="10"/>
  <c r="L213" i="10"/>
  <c r="K213" i="10"/>
  <c r="J213" i="10"/>
  <c r="I213" i="10"/>
  <c r="H213" i="10"/>
  <c r="G213" i="10"/>
  <c r="F213" i="10"/>
  <c r="E213" i="10"/>
  <c r="B213" i="10"/>
  <c r="N211" i="10"/>
  <c r="M211" i="10"/>
  <c r="L211" i="10"/>
  <c r="K211" i="10"/>
  <c r="J211" i="10"/>
  <c r="I211" i="10"/>
  <c r="H211" i="10"/>
  <c r="G211" i="10"/>
  <c r="F211" i="10"/>
  <c r="E211" i="10"/>
  <c r="B211" i="10"/>
  <c r="N206" i="10"/>
  <c r="M206" i="10"/>
  <c r="L206" i="10"/>
  <c r="K206" i="10"/>
  <c r="J206" i="10"/>
  <c r="I206" i="10"/>
  <c r="H206" i="10"/>
  <c r="G206" i="10"/>
  <c r="F206" i="10"/>
  <c r="E206" i="10"/>
  <c r="B206" i="10"/>
  <c r="N204" i="10"/>
  <c r="M204" i="10"/>
  <c r="L204" i="10"/>
  <c r="K204" i="10"/>
  <c r="J204" i="10"/>
  <c r="I204" i="10"/>
  <c r="H204" i="10"/>
  <c r="G204" i="10"/>
  <c r="F204" i="10"/>
  <c r="E204" i="10"/>
  <c r="B204" i="10"/>
  <c r="N202" i="10"/>
  <c r="M202" i="10"/>
  <c r="L202" i="10"/>
  <c r="K202" i="10"/>
  <c r="J202" i="10"/>
  <c r="I202" i="10"/>
  <c r="H202" i="10"/>
  <c r="G202" i="10"/>
  <c r="F202" i="10"/>
  <c r="E202" i="10"/>
  <c r="B202" i="10"/>
  <c r="N200" i="10"/>
  <c r="M200" i="10"/>
  <c r="L200" i="10"/>
  <c r="K200" i="10"/>
  <c r="J200" i="10"/>
  <c r="I200" i="10"/>
  <c r="H200" i="10"/>
  <c r="G200" i="10"/>
  <c r="F200" i="10"/>
  <c r="E200" i="10"/>
  <c r="B200" i="10"/>
  <c r="N198" i="10"/>
  <c r="M198" i="10"/>
  <c r="L198" i="10"/>
  <c r="K198" i="10"/>
  <c r="J198" i="10"/>
  <c r="I198" i="10"/>
  <c r="H198" i="10"/>
  <c r="G198" i="10"/>
  <c r="F198" i="10"/>
  <c r="E198" i="10"/>
  <c r="B198" i="10"/>
  <c r="N196" i="10"/>
  <c r="M196" i="10"/>
  <c r="L196" i="10"/>
  <c r="K196" i="10"/>
  <c r="J196" i="10"/>
  <c r="I196" i="10"/>
  <c r="H196" i="10"/>
  <c r="G196" i="10"/>
  <c r="F196" i="10"/>
  <c r="E196" i="10"/>
  <c r="B196" i="10"/>
  <c r="N194" i="10"/>
  <c r="M194" i="10"/>
  <c r="L194" i="10"/>
  <c r="K194" i="10"/>
  <c r="J194" i="10"/>
  <c r="I194" i="10"/>
  <c r="H194" i="10"/>
  <c r="G194" i="10"/>
  <c r="F194" i="10"/>
  <c r="E194" i="10"/>
  <c r="B194" i="10"/>
  <c r="N192" i="10"/>
  <c r="M192" i="10"/>
  <c r="L192" i="10"/>
  <c r="K192" i="10"/>
  <c r="J192" i="10"/>
  <c r="I192" i="10"/>
  <c r="H192" i="10"/>
  <c r="G192" i="10"/>
  <c r="F192" i="10"/>
  <c r="E192" i="10"/>
  <c r="B192" i="10"/>
  <c r="N190" i="10"/>
  <c r="M190" i="10"/>
  <c r="L190" i="10"/>
  <c r="K190" i="10"/>
  <c r="J190" i="10"/>
  <c r="I190" i="10"/>
  <c r="H190" i="10"/>
  <c r="G190" i="10"/>
  <c r="F190" i="10"/>
  <c r="E190" i="10"/>
  <c r="B190" i="10"/>
  <c r="N188" i="10"/>
  <c r="M188" i="10"/>
  <c r="L188" i="10"/>
  <c r="K188" i="10"/>
  <c r="J188" i="10"/>
  <c r="I188" i="10"/>
  <c r="H188" i="10"/>
  <c r="G188" i="10"/>
  <c r="F188" i="10"/>
  <c r="E188" i="10"/>
  <c r="B188" i="10"/>
  <c r="N186" i="10"/>
  <c r="M186" i="10"/>
  <c r="L186" i="10"/>
  <c r="K186" i="10"/>
  <c r="J186" i="10"/>
  <c r="I186" i="10"/>
  <c r="H186" i="10"/>
  <c r="G186" i="10"/>
  <c r="F186" i="10"/>
  <c r="E186" i="10"/>
  <c r="B186" i="10"/>
  <c r="N181" i="10"/>
  <c r="M181" i="10"/>
  <c r="L181" i="10"/>
  <c r="K181" i="10"/>
  <c r="J181" i="10"/>
  <c r="I181" i="10"/>
  <c r="H181" i="10"/>
  <c r="G181" i="10"/>
  <c r="F181" i="10"/>
  <c r="E181" i="10"/>
  <c r="B181" i="10"/>
  <c r="N176" i="10"/>
  <c r="M176" i="10"/>
  <c r="L176" i="10"/>
  <c r="K176" i="10"/>
  <c r="J176" i="10"/>
  <c r="I176" i="10"/>
  <c r="H176" i="10"/>
  <c r="G176" i="10"/>
  <c r="F176" i="10"/>
  <c r="E176" i="10"/>
  <c r="B176" i="10"/>
  <c r="N174" i="10"/>
  <c r="M174" i="10"/>
  <c r="L174" i="10"/>
  <c r="K174" i="10"/>
  <c r="J174" i="10"/>
  <c r="I174" i="10"/>
  <c r="H174" i="10"/>
  <c r="G174" i="10"/>
  <c r="F174" i="10"/>
  <c r="E174" i="10"/>
  <c r="B174" i="10"/>
  <c r="N157" i="10"/>
  <c r="M157" i="10"/>
  <c r="L157" i="10"/>
  <c r="K157" i="10"/>
  <c r="J157" i="10"/>
  <c r="I157" i="10"/>
  <c r="H157" i="10"/>
  <c r="G157" i="10"/>
  <c r="F157" i="10"/>
  <c r="E157" i="10"/>
  <c r="B157" i="10"/>
  <c r="N140" i="10"/>
  <c r="M140" i="10"/>
  <c r="L140" i="10"/>
  <c r="K140" i="10"/>
  <c r="J140" i="10"/>
  <c r="I140" i="10"/>
  <c r="H140" i="10"/>
  <c r="G140" i="10"/>
  <c r="F140" i="10"/>
  <c r="E140" i="10"/>
  <c r="B140" i="10"/>
  <c r="N132" i="10"/>
  <c r="M132" i="10"/>
  <c r="L132" i="10"/>
  <c r="K132" i="10"/>
  <c r="J132" i="10"/>
  <c r="I132" i="10"/>
  <c r="H132" i="10"/>
  <c r="G132" i="10"/>
  <c r="F132" i="10"/>
  <c r="E132" i="10"/>
  <c r="B132" i="10"/>
  <c r="N114" i="10"/>
  <c r="M114" i="10"/>
  <c r="L114" i="10"/>
  <c r="K114" i="10"/>
  <c r="J114" i="10"/>
  <c r="I114" i="10"/>
  <c r="H114" i="10"/>
  <c r="G114" i="10"/>
  <c r="F114" i="10"/>
  <c r="E114" i="10"/>
  <c r="B114" i="10"/>
  <c r="N112" i="10"/>
  <c r="M112" i="10"/>
  <c r="L112" i="10"/>
  <c r="K112" i="10"/>
  <c r="J112" i="10"/>
  <c r="I112" i="10"/>
  <c r="H112" i="10"/>
  <c r="G112" i="10"/>
  <c r="F112" i="10"/>
  <c r="E112" i="10"/>
  <c r="B112" i="10"/>
  <c r="N87" i="10"/>
  <c r="M87" i="10"/>
  <c r="L87" i="10"/>
  <c r="K87" i="10"/>
  <c r="J87" i="10"/>
  <c r="I87" i="10"/>
  <c r="H87" i="10"/>
  <c r="G87" i="10"/>
  <c r="F87" i="10"/>
  <c r="E87" i="10"/>
  <c r="B87" i="10"/>
  <c r="N85" i="10"/>
  <c r="M85" i="10"/>
  <c r="L85" i="10"/>
  <c r="K85" i="10"/>
  <c r="J85" i="10"/>
  <c r="I85" i="10"/>
  <c r="H85" i="10"/>
  <c r="G85" i="10"/>
  <c r="F85" i="10"/>
  <c r="E85" i="10"/>
  <c r="B85" i="10"/>
  <c r="N83" i="10"/>
  <c r="M83" i="10"/>
  <c r="L83" i="10"/>
  <c r="K83" i="10"/>
  <c r="J83" i="10"/>
  <c r="I83" i="10"/>
  <c r="H83" i="10"/>
  <c r="G83" i="10"/>
  <c r="F83" i="10"/>
  <c r="E83" i="10"/>
  <c r="B83" i="10"/>
  <c r="N81" i="10"/>
  <c r="M81" i="10"/>
  <c r="L81" i="10"/>
  <c r="K81" i="10"/>
  <c r="J81" i="10"/>
  <c r="I81" i="10"/>
  <c r="H81" i="10"/>
  <c r="G81" i="10"/>
  <c r="F81" i="10"/>
  <c r="E81" i="10"/>
  <c r="B81" i="10"/>
  <c r="N65" i="10"/>
  <c r="M65" i="10"/>
  <c r="L65" i="10"/>
  <c r="K65" i="10"/>
  <c r="J65" i="10"/>
  <c r="I65" i="10"/>
  <c r="H65" i="10"/>
  <c r="G65" i="10"/>
  <c r="F65" i="10"/>
  <c r="E65" i="10"/>
  <c r="B65" i="10"/>
  <c r="N60" i="10"/>
  <c r="M60" i="10"/>
  <c r="L60" i="10"/>
  <c r="K60" i="10"/>
  <c r="J60" i="10"/>
  <c r="I60" i="10"/>
  <c r="H60" i="10"/>
  <c r="G60" i="10"/>
  <c r="F60" i="10"/>
  <c r="E60" i="10"/>
  <c r="B60" i="10"/>
  <c r="N28" i="10"/>
  <c r="M28" i="10"/>
  <c r="L28" i="10"/>
  <c r="K28" i="10"/>
  <c r="J28" i="10"/>
  <c r="I28" i="10"/>
  <c r="H28" i="10"/>
  <c r="G28" i="10"/>
  <c r="F28" i="10"/>
  <c r="E28" i="10"/>
  <c r="B28" i="10"/>
  <c r="N26" i="10"/>
  <c r="M26" i="10"/>
  <c r="L26" i="10"/>
  <c r="K26" i="10"/>
  <c r="J26" i="10"/>
  <c r="I26" i="10"/>
  <c r="H26" i="10"/>
  <c r="G26" i="10"/>
  <c r="F26" i="10"/>
  <c r="E26" i="10"/>
  <c r="B26" i="10"/>
  <c r="N247" i="9"/>
  <c r="M247" i="9"/>
  <c r="L247" i="9"/>
  <c r="K247" i="9"/>
  <c r="J247" i="9"/>
  <c r="I247" i="9"/>
  <c r="H247" i="9"/>
  <c r="G247" i="9"/>
  <c r="F247" i="9"/>
  <c r="E247" i="9"/>
  <c r="B247" i="9"/>
  <c r="N142" i="9"/>
  <c r="M142" i="9"/>
  <c r="L142" i="9"/>
  <c r="K142" i="9"/>
  <c r="J142" i="9"/>
  <c r="I142" i="9"/>
  <c r="H142" i="9"/>
  <c r="G142" i="9"/>
  <c r="F142" i="9"/>
  <c r="E142" i="9"/>
  <c r="B142" i="9"/>
  <c r="N105" i="9"/>
  <c r="M105" i="9"/>
  <c r="L105" i="9"/>
  <c r="K105" i="9"/>
  <c r="J105" i="9"/>
  <c r="I105" i="9"/>
  <c r="H105" i="9"/>
  <c r="G105" i="9"/>
  <c r="F105" i="9"/>
  <c r="E105" i="9"/>
  <c r="B105" i="9"/>
  <c r="N82" i="9"/>
  <c r="M82" i="9"/>
  <c r="L82" i="9"/>
  <c r="K82" i="9"/>
  <c r="J82" i="9"/>
  <c r="I82" i="9"/>
  <c r="H82" i="9"/>
  <c r="G82" i="9"/>
  <c r="F82" i="9"/>
  <c r="E82" i="9"/>
  <c r="B82" i="9"/>
  <c r="N78" i="9"/>
  <c r="M78" i="9"/>
  <c r="L78" i="9"/>
  <c r="K78" i="9"/>
  <c r="J78" i="9"/>
  <c r="I78" i="9"/>
  <c r="H78" i="9"/>
  <c r="G78" i="9"/>
  <c r="F78" i="9"/>
  <c r="E78" i="9"/>
  <c r="B78" i="9"/>
  <c r="N59" i="9"/>
  <c r="M59" i="9"/>
  <c r="L59" i="9"/>
  <c r="K59" i="9"/>
  <c r="J59" i="9"/>
  <c r="I59" i="9"/>
  <c r="H59" i="9"/>
  <c r="G59" i="9"/>
  <c r="F59" i="9"/>
  <c r="E59" i="9"/>
  <c r="B59" i="9"/>
  <c r="N45" i="9"/>
  <c r="M45" i="9"/>
  <c r="L45" i="9"/>
  <c r="K45" i="9"/>
  <c r="J45" i="9"/>
  <c r="I45" i="9"/>
  <c r="H45" i="9"/>
  <c r="G45" i="9"/>
  <c r="F45" i="9"/>
  <c r="E45" i="9"/>
  <c r="B45" i="9"/>
  <c r="N41" i="9"/>
  <c r="M41" i="9"/>
  <c r="L41" i="9"/>
  <c r="K41" i="9"/>
  <c r="J41" i="9"/>
  <c r="I41" i="9"/>
  <c r="H41" i="9"/>
  <c r="G41" i="9"/>
  <c r="F41" i="9"/>
  <c r="E41" i="9"/>
  <c r="B41" i="9"/>
  <c r="N32" i="9"/>
  <c r="M32" i="9"/>
  <c r="L32" i="9"/>
  <c r="K32" i="9"/>
  <c r="J32" i="9"/>
  <c r="I32" i="9"/>
  <c r="H32" i="9"/>
  <c r="G32" i="9"/>
  <c r="F32" i="9"/>
  <c r="E32" i="9"/>
  <c r="B32" i="9"/>
  <c r="N24" i="9"/>
  <c r="M24" i="9"/>
  <c r="L24" i="9"/>
  <c r="K24" i="9"/>
  <c r="J24" i="9"/>
  <c r="I24" i="9"/>
  <c r="H24" i="9"/>
  <c r="G24" i="9"/>
  <c r="F24" i="9"/>
  <c r="E24" i="9"/>
  <c r="B24" i="9"/>
  <c r="N16" i="9"/>
  <c r="M16" i="9"/>
  <c r="L16" i="9"/>
  <c r="K16" i="9"/>
  <c r="J16" i="9"/>
  <c r="I16" i="9"/>
  <c r="H16" i="9"/>
  <c r="G16" i="9"/>
  <c r="F16" i="9"/>
  <c r="E16" i="9"/>
  <c r="B16" i="9"/>
  <c r="N277" i="9"/>
  <c r="M277" i="9"/>
  <c r="L277" i="9"/>
  <c r="K277" i="9"/>
  <c r="J277" i="9"/>
  <c r="I277" i="9"/>
  <c r="H277" i="9"/>
  <c r="G277" i="9"/>
  <c r="F277" i="9"/>
  <c r="E277" i="9"/>
  <c r="B277" i="9"/>
  <c r="N272" i="9"/>
  <c r="M272" i="9"/>
  <c r="L272" i="9"/>
  <c r="K272" i="9"/>
  <c r="J272" i="9"/>
  <c r="I272" i="9"/>
  <c r="H272" i="9"/>
  <c r="G272" i="9"/>
  <c r="F272" i="9"/>
  <c r="E272" i="9"/>
  <c r="B272" i="9"/>
  <c r="N269" i="9"/>
  <c r="M269" i="9"/>
  <c r="L269" i="9"/>
  <c r="K269" i="9"/>
  <c r="J269" i="9"/>
  <c r="I269" i="9"/>
  <c r="H269" i="9"/>
  <c r="G269" i="9"/>
  <c r="F269" i="9"/>
  <c r="E269" i="9"/>
  <c r="B269" i="9"/>
  <c r="N266" i="9"/>
  <c r="M266" i="9"/>
  <c r="L266" i="9"/>
  <c r="K266" i="9"/>
  <c r="J266" i="9"/>
  <c r="I266" i="9"/>
  <c r="H266" i="9"/>
  <c r="G266" i="9"/>
  <c r="F266" i="9"/>
  <c r="E266" i="9"/>
  <c r="B266" i="9"/>
  <c r="N259" i="9"/>
  <c r="M259" i="9"/>
  <c r="L259" i="9"/>
  <c r="K259" i="9"/>
  <c r="J259" i="9"/>
  <c r="I259" i="9"/>
  <c r="H259" i="9"/>
  <c r="G259" i="9"/>
  <c r="F259" i="9"/>
  <c r="E259" i="9"/>
  <c r="B259" i="9"/>
  <c r="N256" i="9"/>
  <c r="M256" i="9"/>
  <c r="L256" i="9"/>
  <c r="K256" i="9"/>
  <c r="J256" i="9"/>
  <c r="I256" i="9"/>
  <c r="H256" i="9"/>
  <c r="G256" i="9"/>
  <c r="F256" i="9"/>
  <c r="E256" i="9"/>
  <c r="B256" i="9"/>
  <c r="N226" i="9"/>
  <c r="M226" i="9"/>
  <c r="L226" i="9"/>
  <c r="K226" i="9"/>
  <c r="J226" i="9"/>
  <c r="I226" i="9"/>
  <c r="H226" i="9"/>
  <c r="G226" i="9"/>
  <c r="F226" i="9"/>
  <c r="E226" i="9"/>
  <c r="B226" i="9"/>
  <c r="N223" i="9"/>
  <c r="M223" i="9"/>
  <c r="L223" i="9"/>
  <c r="K223" i="9"/>
  <c r="J223" i="9"/>
  <c r="I223" i="9"/>
  <c r="H223" i="9"/>
  <c r="G223" i="9"/>
  <c r="F223" i="9"/>
  <c r="E223" i="9"/>
  <c r="B223" i="9"/>
  <c r="N220" i="9"/>
  <c r="M220" i="9"/>
  <c r="L220" i="9"/>
  <c r="K220" i="9"/>
  <c r="J220" i="9"/>
  <c r="I220" i="9"/>
  <c r="H220" i="9"/>
  <c r="G220" i="9"/>
  <c r="F220" i="9"/>
  <c r="E220" i="9"/>
  <c r="B220" i="9"/>
  <c r="N207" i="9"/>
  <c r="M207" i="9"/>
  <c r="L207" i="9"/>
  <c r="K207" i="9"/>
  <c r="J207" i="9"/>
  <c r="I207" i="9"/>
  <c r="H207" i="9"/>
  <c r="G207" i="9"/>
  <c r="F207" i="9"/>
  <c r="E207" i="9"/>
  <c r="B207" i="9"/>
  <c r="N188" i="9"/>
  <c r="M188" i="9"/>
  <c r="L188" i="9"/>
  <c r="K188" i="9"/>
  <c r="J188" i="9"/>
  <c r="I188" i="9"/>
  <c r="H188" i="9"/>
  <c r="G188" i="9"/>
  <c r="F188" i="9"/>
  <c r="E188" i="9"/>
  <c r="B188" i="9"/>
  <c r="N171" i="9"/>
  <c r="M171" i="9"/>
  <c r="L171" i="9"/>
  <c r="K171" i="9"/>
  <c r="J171" i="9"/>
  <c r="I171" i="9"/>
  <c r="H171" i="9"/>
  <c r="G171" i="9"/>
  <c r="F171" i="9"/>
  <c r="E171" i="9"/>
  <c r="B171" i="9"/>
  <c r="N168" i="9"/>
  <c r="M168" i="9"/>
  <c r="L168" i="9"/>
  <c r="K168" i="9"/>
  <c r="J168" i="9"/>
  <c r="I168" i="9"/>
  <c r="H168" i="9"/>
  <c r="G168" i="9"/>
  <c r="F168" i="9"/>
  <c r="E168" i="9"/>
  <c r="B168" i="9"/>
  <c r="N163" i="9"/>
  <c r="M163" i="9"/>
  <c r="L163" i="9"/>
  <c r="K163" i="9"/>
  <c r="J163" i="9"/>
  <c r="I163" i="9"/>
  <c r="H163" i="9"/>
  <c r="G163" i="9"/>
  <c r="F163" i="9"/>
  <c r="E163" i="9"/>
  <c r="B163" i="9"/>
  <c r="N154" i="9"/>
  <c r="M154" i="9"/>
  <c r="L154" i="9"/>
  <c r="K154" i="9"/>
  <c r="J154" i="9"/>
  <c r="I154" i="9"/>
  <c r="H154" i="9"/>
  <c r="G154" i="9"/>
  <c r="F154" i="9"/>
  <c r="E154" i="9"/>
  <c r="B154" i="9"/>
  <c r="N151" i="9"/>
  <c r="M151" i="9"/>
  <c r="L151" i="9"/>
  <c r="K151" i="9"/>
  <c r="J151" i="9"/>
  <c r="I151" i="9"/>
  <c r="H151" i="9"/>
  <c r="G151" i="9"/>
  <c r="F151" i="9"/>
  <c r="E151" i="9"/>
  <c r="B151" i="9"/>
  <c r="N148" i="9"/>
  <c r="M148" i="9"/>
  <c r="L148" i="9"/>
  <c r="K148" i="9"/>
  <c r="J148" i="9"/>
  <c r="I148" i="9"/>
  <c r="H148" i="9"/>
  <c r="G148" i="9"/>
  <c r="F148" i="9"/>
  <c r="E148" i="9"/>
  <c r="B148" i="9"/>
  <c r="N145" i="9"/>
  <c r="M145" i="9"/>
  <c r="L145" i="9"/>
  <c r="K145" i="9"/>
  <c r="J145" i="9"/>
  <c r="I145" i="9"/>
  <c r="H145" i="9"/>
  <c r="G145" i="9"/>
  <c r="F145" i="9"/>
  <c r="E145" i="9"/>
  <c r="B145" i="9"/>
  <c r="N135" i="9"/>
  <c r="M135" i="9"/>
  <c r="L135" i="9"/>
  <c r="K135" i="9"/>
  <c r="J135" i="9"/>
  <c r="I135" i="9"/>
  <c r="H135" i="9"/>
  <c r="G135" i="9"/>
  <c r="F135" i="9"/>
  <c r="E135" i="9"/>
  <c r="B135" i="9"/>
  <c r="N128" i="9"/>
  <c r="M128" i="9"/>
  <c r="L128" i="9"/>
  <c r="K128" i="9"/>
  <c r="J128" i="9"/>
  <c r="I128" i="9"/>
  <c r="H128" i="9"/>
  <c r="G128" i="9"/>
  <c r="F128" i="9"/>
  <c r="E128" i="9"/>
  <c r="B128" i="9"/>
  <c r="N123" i="9"/>
  <c r="M123" i="9"/>
  <c r="L123" i="9"/>
  <c r="K123" i="9"/>
  <c r="J123" i="9"/>
  <c r="I123" i="9"/>
  <c r="H123" i="9"/>
  <c r="G123" i="9"/>
  <c r="F123" i="9"/>
  <c r="E123" i="9"/>
  <c r="B123" i="9"/>
  <c r="N120" i="9"/>
  <c r="M120" i="9"/>
  <c r="L120" i="9"/>
  <c r="K120" i="9"/>
  <c r="J120" i="9"/>
  <c r="I120" i="9"/>
  <c r="H120" i="9"/>
  <c r="G120" i="9"/>
  <c r="F120" i="9"/>
  <c r="E120" i="9"/>
  <c r="B120" i="9"/>
  <c r="N111" i="9"/>
  <c r="M111" i="9"/>
  <c r="L111" i="9"/>
  <c r="K111" i="9"/>
  <c r="J111" i="9"/>
  <c r="I111" i="9"/>
  <c r="H111" i="9"/>
  <c r="G111" i="9"/>
  <c r="F111" i="9"/>
  <c r="E111" i="9"/>
  <c r="B111" i="9"/>
  <c r="N108" i="9"/>
  <c r="M108" i="9"/>
  <c r="L108" i="9"/>
  <c r="K108" i="9"/>
  <c r="J108" i="9"/>
  <c r="I108" i="9"/>
  <c r="H108" i="9"/>
  <c r="G108" i="9"/>
  <c r="F108" i="9"/>
  <c r="E108" i="9"/>
  <c r="B108" i="9"/>
  <c r="N95" i="9"/>
  <c r="M95" i="9"/>
  <c r="L95" i="9"/>
  <c r="K95" i="9"/>
  <c r="J95" i="9"/>
  <c r="I95" i="9"/>
  <c r="H95" i="9"/>
  <c r="G95" i="9"/>
  <c r="F95" i="9"/>
  <c r="E95" i="9"/>
  <c r="B95" i="9"/>
  <c r="N88" i="9"/>
  <c r="M88" i="9"/>
  <c r="L88" i="9"/>
  <c r="K88" i="9"/>
  <c r="J88" i="9"/>
  <c r="I88" i="9"/>
  <c r="H88" i="9"/>
  <c r="G88" i="9"/>
  <c r="F88" i="9"/>
  <c r="E88" i="9"/>
  <c r="B88" i="9"/>
  <c r="N85" i="9"/>
  <c r="M85" i="9"/>
  <c r="L85" i="9"/>
  <c r="K85" i="9"/>
  <c r="J85" i="9"/>
  <c r="I85" i="9"/>
  <c r="H85" i="9"/>
  <c r="G85" i="9"/>
  <c r="F85" i="9"/>
  <c r="E85" i="9"/>
  <c r="B85" i="9"/>
  <c r="N74" i="9"/>
  <c r="M74" i="9"/>
  <c r="L74" i="9"/>
  <c r="K74" i="9"/>
  <c r="J74" i="9"/>
  <c r="I74" i="9"/>
  <c r="H74" i="9"/>
  <c r="G74" i="9"/>
  <c r="F74" i="9"/>
  <c r="E74" i="9"/>
  <c r="B74" i="9"/>
  <c r="N71" i="9"/>
  <c r="M71" i="9"/>
  <c r="L71" i="9"/>
  <c r="K71" i="9"/>
  <c r="J71" i="9"/>
  <c r="I71" i="9"/>
  <c r="H71" i="9"/>
  <c r="G71" i="9"/>
  <c r="F71" i="9"/>
  <c r="E71" i="9"/>
  <c r="B71" i="9"/>
  <c r="N68" i="9"/>
  <c r="M68" i="9"/>
  <c r="L68" i="9"/>
  <c r="K68" i="9"/>
  <c r="J68" i="9"/>
  <c r="I68" i="9"/>
  <c r="H68" i="9"/>
  <c r="G68" i="9"/>
  <c r="F68" i="9"/>
  <c r="E68" i="9"/>
  <c r="B68" i="9"/>
  <c r="N65" i="9"/>
  <c r="M65" i="9"/>
  <c r="L65" i="9"/>
  <c r="K65" i="9"/>
  <c r="J65" i="9"/>
  <c r="I65" i="9"/>
  <c r="H65" i="9"/>
  <c r="G65" i="9"/>
  <c r="F65" i="9"/>
  <c r="E65" i="9"/>
  <c r="B65" i="9"/>
  <c r="N62" i="9"/>
  <c r="M62" i="9"/>
  <c r="L62" i="9"/>
  <c r="K62" i="9"/>
  <c r="J62" i="9"/>
  <c r="I62" i="9"/>
  <c r="H62" i="9"/>
  <c r="G62" i="9"/>
  <c r="F62" i="9"/>
  <c r="E62" i="9"/>
  <c r="B62" i="9"/>
  <c r="N53" i="9"/>
  <c r="M53" i="9"/>
  <c r="L53" i="9"/>
  <c r="K53" i="9"/>
  <c r="J53" i="9"/>
  <c r="I53" i="9"/>
  <c r="H53" i="9"/>
  <c r="G53" i="9"/>
  <c r="F53" i="9"/>
  <c r="E53" i="9"/>
  <c r="B53" i="9"/>
  <c r="N50" i="9"/>
  <c r="M50" i="9"/>
  <c r="L50" i="9"/>
  <c r="K50" i="9"/>
  <c r="J50" i="9"/>
  <c r="I50" i="9"/>
  <c r="H50" i="9"/>
  <c r="G50" i="9"/>
  <c r="F50" i="9"/>
  <c r="E50" i="9"/>
  <c r="B50" i="9"/>
  <c r="N37" i="9"/>
  <c r="M37" i="9"/>
  <c r="L37" i="9"/>
  <c r="K37" i="9"/>
  <c r="J37" i="9"/>
  <c r="I37" i="9"/>
  <c r="H37" i="9"/>
  <c r="G37" i="9"/>
  <c r="F37" i="9"/>
  <c r="E37" i="9"/>
  <c r="B37" i="9"/>
  <c r="N8" i="9"/>
  <c r="M8" i="9"/>
  <c r="L8" i="9"/>
  <c r="K8" i="9"/>
  <c r="J8" i="9"/>
  <c r="I8" i="9"/>
  <c r="H8" i="9"/>
  <c r="G8" i="9"/>
  <c r="F8" i="9"/>
  <c r="E8" i="9"/>
  <c r="B8" i="9"/>
  <c r="N274" i="9"/>
  <c r="M274" i="9"/>
  <c r="L274" i="9"/>
  <c r="K274" i="9"/>
  <c r="J274" i="9"/>
  <c r="I274" i="9"/>
  <c r="H274" i="9"/>
  <c r="G274" i="9"/>
  <c r="F274" i="9"/>
  <c r="E274" i="9"/>
  <c r="B274" i="9"/>
  <c r="N263" i="9"/>
  <c r="M263" i="9"/>
  <c r="L263" i="9"/>
  <c r="K263" i="9"/>
  <c r="J263" i="9"/>
  <c r="I263" i="9"/>
  <c r="H263" i="9"/>
  <c r="G263" i="9"/>
  <c r="F263" i="9"/>
  <c r="E263" i="9"/>
  <c r="B263" i="9"/>
  <c r="N261" i="9"/>
  <c r="M261" i="9"/>
  <c r="L261" i="9"/>
  <c r="K261" i="9"/>
  <c r="J261" i="9"/>
  <c r="I261" i="9"/>
  <c r="H261" i="9"/>
  <c r="G261" i="9"/>
  <c r="F261" i="9"/>
  <c r="E261" i="9"/>
  <c r="B261" i="9"/>
  <c r="N253" i="9"/>
  <c r="M253" i="9"/>
  <c r="L253" i="9"/>
  <c r="K253" i="9"/>
  <c r="J253" i="9"/>
  <c r="I253" i="9"/>
  <c r="H253" i="9"/>
  <c r="G253" i="9"/>
  <c r="F253" i="9"/>
  <c r="E253" i="9"/>
  <c r="B253" i="9"/>
  <c r="N251" i="9"/>
  <c r="M251" i="9"/>
  <c r="L251" i="9"/>
  <c r="K251" i="9"/>
  <c r="J251" i="9"/>
  <c r="I251" i="9"/>
  <c r="H251" i="9"/>
  <c r="G251" i="9"/>
  <c r="F251" i="9"/>
  <c r="E251" i="9"/>
  <c r="B251" i="9"/>
  <c r="N249" i="9"/>
  <c r="M249" i="9"/>
  <c r="L249" i="9"/>
  <c r="K249" i="9"/>
  <c r="J249" i="9"/>
  <c r="I249" i="9"/>
  <c r="H249" i="9"/>
  <c r="G249" i="9"/>
  <c r="F249" i="9"/>
  <c r="E249" i="9"/>
  <c r="B249" i="9"/>
  <c r="N244" i="9"/>
  <c r="M244" i="9"/>
  <c r="L244" i="9"/>
  <c r="K244" i="9"/>
  <c r="J244" i="9"/>
  <c r="I244" i="9"/>
  <c r="H244" i="9"/>
  <c r="G244" i="9"/>
  <c r="F244" i="9"/>
  <c r="E244" i="9"/>
  <c r="B244" i="9"/>
  <c r="N242" i="9"/>
  <c r="M242" i="9"/>
  <c r="L242" i="9"/>
  <c r="K242" i="9"/>
  <c r="J242" i="9"/>
  <c r="I242" i="9"/>
  <c r="H242" i="9"/>
  <c r="G242" i="9"/>
  <c r="F242" i="9"/>
  <c r="E242" i="9"/>
  <c r="B242" i="9"/>
  <c r="N240" i="9"/>
  <c r="M240" i="9"/>
  <c r="L240" i="9"/>
  <c r="K240" i="9"/>
  <c r="J240" i="9"/>
  <c r="I240" i="9"/>
  <c r="H240" i="9"/>
  <c r="G240" i="9"/>
  <c r="F240" i="9"/>
  <c r="E240" i="9"/>
  <c r="B240" i="9"/>
  <c r="N238" i="9"/>
  <c r="M238" i="9"/>
  <c r="L238" i="9"/>
  <c r="K238" i="9"/>
  <c r="J238" i="9"/>
  <c r="I238" i="9"/>
  <c r="H238" i="9"/>
  <c r="G238" i="9"/>
  <c r="F238" i="9"/>
  <c r="E238" i="9"/>
  <c r="B238" i="9"/>
  <c r="N236" i="9"/>
  <c r="M236" i="9"/>
  <c r="L236" i="9"/>
  <c r="K236" i="9"/>
  <c r="J236" i="9"/>
  <c r="I236" i="9"/>
  <c r="H236" i="9"/>
  <c r="G236" i="9"/>
  <c r="F236" i="9"/>
  <c r="E236" i="9"/>
  <c r="B236" i="9"/>
  <c r="N234" i="9"/>
  <c r="M234" i="9"/>
  <c r="L234" i="9"/>
  <c r="K234" i="9"/>
  <c r="J234" i="9"/>
  <c r="I234" i="9"/>
  <c r="H234" i="9"/>
  <c r="G234" i="9"/>
  <c r="F234" i="9"/>
  <c r="E234" i="9"/>
  <c r="B234" i="9"/>
  <c r="N232" i="9"/>
  <c r="M232" i="9"/>
  <c r="L232" i="9"/>
  <c r="K232" i="9"/>
  <c r="J232" i="9"/>
  <c r="I232" i="9"/>
  <c r="H232" i="9"/>
  <c r="G232" i="9"/>
  <c r="F232" i="9"/>
  <c r="E232" i="9"/>
  <c r="B232" i="9"/>
  <c r="N230" i="9"/>
  <c r="M230" i="9"/>
  <c r="L230" i="9"/>
  <c r="K230" i="9"/>
  <c r="J230" i="9"/>
  <c r="I230" i="9"/>
  <c r="H230" i="9"/>
  <c r="G230" i="9"/>
  <c r="F230" i="9"/>
  <c r="E230" i="9"/>
  <c r="B230" i="9"/>
  <c r="N228" i="9"/>
  <c r="M228" i="9"/>
  <c r="L228" i="9"/>
  <c r="K228" i="9"/>
  <c r="J228" i="9"/>
  <c r="I228" i="9"/>
  <c r="H228" i="9"/>
  <c r="G228" i="9"/>
  <c r="F228" i="9"/>
  <c r="E228" i="9"/>
  <c r="B228" i="9"/>
  <c r="N217" i="9"/>
  <c r="M217" i="9"/>
  <c r="L217" i="9"/>
  <c r="K217" i="9"/>
  <c r="J217" i="9"/>
  <c r="I217" i="9"/>
  <c r="H217" i="9"/>
  <c r="G217" i="9"/>
  <c r="F217" i="9"/>
  <c r="E217" i="9"/>
  <c r="B217" i="9"/>
  <c r="N215" i="9"/>
  <c r="M215" i="9"/>
  <c r="L215" i="9"/>
  <c r="K215" i="9"/>
  <c r="J215" i="9"/>
  <c r="I215" i="9"/>
  <c r="H215" i="9"/>
  <c r="G215" i="9"/>
  <c r="F215" i="9"/>
  <c r="E215" i="9"/>
  <c r="B215" i="9"/>
  <c r="N213" i="9"/>
  <c r="M213" i="9"/>
  <c r="L213" i="9"/>
  <c r="K213" i="9"/>
  <c r="J213" i="9"/>
  <c r="I213" i="9"/>
  <c r="H213" i="9"/>
  <c r="G213" i="9"/>
  <c r="F213" i="9"/>
  <c r="E213" i="9"/>
  <c r="B213" i="9"/>
  <c r="N211" i="9"/>
  <c r="M211" i="9"/>
  <c r="L211" i="9"/>
  <c r="K211" i="9"/>
  <c r="J211" i="9"/>
  <c r="I211" i="9"/>
  <c r="H211" i="9"/>
  <c r="G211" i="9"/>
  <c r="F211" i="9"/>
  <c r="E211" i="9"/>
  <c r="B211" i="9"/>
  <c r="N209" i="9"/>
  <c r="M209" i="9"/>
  <c r="L209" i="9"/>
  <c r="K209" i="9"/>
  <c r="J209" i="9"/>
  <c r="I209" i="9"/>
  <c r="H209" i="9"/>
  <c r="G209" i="9"/>
  <c r="F209" i="9"/>
  <c r="E209" i="9"/>
  <c r="B209" i="9"/>
  <c r="N204" i="9"/>
  <c r="M204" i="9"/>
  <c r="L204" i="9"/>
  <c r="K204" i="9"/>
  <c r="J204" i="9"/>
  <c r="I204" i="9"/>
  <c r="H204" i="9"/>
  <c r="G204" i="9"/>
  <c r="F204" i="9"/>
  <c r="E204" i="9"/>
  <c r="B204" i="9"/>
  <c r="N202" i="9"/>
  <c r="M202" i="9"/>
  <c r="L202" i="9"/>
  <c r="K202" i="9"/>
  <c r="J202" i="9"/>
  <c r="I202" i="9"/>
  <c r="H202" i="9"/>
  <c r="G202" i="9"/>
  <c r="F202" i="9"/>
  <c r="E202" i="9"/>
  <c r="B202" i="9"/>
  <c r="N200" i="9"/>
  <c r="M200" i="9"/>
  <c r="L200" i="9"/>
  <c r="K200" i="9"/>
  <c r="J200" i="9"/>
  <c r="I200" i="9"/>
  <c r="H200" i="9"/>
  <c r="G200" i="9"/>
  <c r="F200" i="9"/>
  <c r="E200" i="9"/>
  <c r="B200" i="9"/>
  <c r="N198" i="9"/>
  <c r="M198" i="9"/>
  <c r="L198" i="9"/>
  <c r="K198" i="9"/>
  <c r="J198" i="9"/>
  <c r="I198" i="9"/>
  <c r="H198" i="9"/>
  <c r="G198" i="9"/>
  <c r="F198" i="9"/>
  <c r="E198" i="9"/>
  <c r="B198" i="9"/>
  <c r="N196" i="9"/>
  <c r="M196" i="9"/>
  <c r="L196" i="9"/>
  <c r="K196" i="9"/>
  <c r="J196" i="9"/>
  <c r="I196" i="9"/>
  <c r="H196" i="9"/>
  <c r="G196" i="9"/>
  <c r="F196" i="9"/>
  <c r="E196" i="9"/>
  <c r="B196" i="9"/>
  <c r="N194" i="9"/>
  <c r="M194" i="9"/>
  <c r="L194" i="9"/>
  <c r="K194" i="9"/>
  <c r="J194" i="9"/>
  <c r="I194" i="9"/>
  <c r="H194" i="9"/>
  <c r="G194" i="9"/>
  <c r="F194" i="9"/>
  <c r="E194" i="9"/>
  <c r="B194" i="9"/>
  <c r="N192" i="9"/>
  <c r="M192" i="9"/>
  <c r="L192" i="9"/>
  <c r="K192" i="9"/>
  <c r="J192" i="9"/>
  <c r="I192" i="9"/>
  <c r="H192" i="9"/>
  <c r="G192" i="9"/>
  <c r="F192" i="9"/>
  <c r="E192" i="9"/>
  <c r="B192" i="9"/>
  <c r="N190" i="9"/>
  <c r="M190" i="9"/>
  <c r="L190" i="9"/>
  <c r="K190" i="9"/>
  <c r="J190" i="9"/>
  <c r="I190" i="9"/>
  <c r="H190" i="9"/>
  <c r="G190" i="9"/>
  <c r="F190" i="9"/>
  <c r="E190" i="9"/>
  <c r="B190" i="9"/>
  <c r="N185" i="9"/>
  <c r="M185" i="9"/>
  <c r="L185" i="9"/>
  <c r="K185" i="9"/>
  <c r="J185" i="9"/>
  <c r="I185" i="9"/>
  <c r="H185" i="9"/>
  <c r="G185" i="9"/>
  <c r="F185" i="9"/>
  <c r="E185" i="9"/>
  <c r="B185" i="9"/>
  <c r="N183" i="9"/>
  <c r="M183" i="9"/>
  <c r="L183" i="9"/>
  <c r="K183" i="9"/>
  <c r="J183" i="9"/>
  <c r="I183" i="9"/>
  <c r="H183" i="9"/>
  <c r="G183" i="9"/>
  <c r="F183" i="9"/>
  <c r="E183" i="9"/>
  <c r="B183" i="9"/>
  <c r="N181" i="9"/>
  <c r="M181" i="9"/>
  <c r="L181" i="9"/>
  <c r="K181" i="9"/>
  <c r="J181" i="9"/>
  <c r="I181" i="9"/>
  <c r="H181" i="9"/>
  <c r="G181" i="9"/>
  <c r="F181" i="9"/>
  <c r="E181" i="9"/>
  <c r="B181" i="9"/>
  <c r="N179" i="9"/>
  <c r="M179" i="9"/>
  <c r="L179" i="9"/>
  <c r="K179" i="9"/>
  <c r="J179" i="9"/>
  <c r="I179" i="9"/>
  <c r="H179" i="9"/>
  <c r="G179" i="9"/>
  <c r="F179" i="9"/>
  <c r="E179" i="9"/>
  <c r="B179" i="9"/>
  <c r="N177" i="9"/>
  <c r="M177" i="9"/>
  <c r="L177" i="9"/>
  <c r="K177" i="9"/>
  <c r="J177" i="9"/>
  <c r="I177" i="9"/>
  <c r="H177" i="9"/>
  <c r="G177" i="9"/>
  <c r="F177" i="9"/>
  <c r="E177" i="9"/>
  <c r="B177" i="9"/>
  <c r="N175" i="9"/>
  <c r="M175" i="9"/>
  <c r="L175" i="9"/>
  <c r="K175" i="9"/>
  <c r="J175" i="9"/>
  <c r="I175" i="9"/>
  <c r="H175" i="9"/>
  <c r="G175" i="9"/>
  <c r="F175" i="9"/>
  <c r="E175" i="9"/>
  <c r="B175" i="9"/>
  <c r="N173" i="9"/>
  <c r="M173" i="9"/>
  <c r="L173" i="9"/>
  <c r="K173" i="9"/>
  <c r="J173" i="9"/>
  <c r="I173" i="9"/>
  <c r="H173" i="9"/>
  <c r="G173" i="9"/>
  <c r="F173" i="9"/>
  <c r="E173" i="9"/>
  <c r="B173" i="9"/>
  <c r="N165" i="9"/>
  <c r="M165" i="9"/>
  <c r="L165" i="9"/>
  <c r="K165" i="9"/>
  <c r="J165" i="9"/>
  <c r="I165" i="9"/>
  <c r="H165" i="9"/>
  <c r="G165" i="9"/>
  <c r="F165" i="9"/>
  <c r="E165" i="9"/>
  <c r="B165" i="9"/>
  <c r="N160" i="9"/>
  <c r="M160" i="9"/>
  <c r="L160" i="9"/>
  <c r="K160" i="9"/>
  <c r="J160" i="9"/>
  <c r="I160" i="9"/>
  <c r="H160" i="9"/>
  <c r="G160" i="9"/>
  <c r="F160" i="9"/>
  <c r="E160" i="9"/>
  <c r="B160" i="9"/>
  <c r="N158" i="9"/>
  <c r="M158" i="9"/>
  <c r="L158" i="9"/>
  <c r="K158" i="9"/>
  <c r="J158" i="9"/>
  <c r="I158" i="9"/>
  <c r="H158" i="9"/>
  <c r="G158" i="9"/>
  <c r="F158" i="9"/>
  <c r="E158" i="9"/>
  <c r="B158" i="9"/>
  <c r="N156" i="9"/>
  <c r="M156" i="9"/>
  <c r="L156" i="9"/>
  <c r="K156" i="9"/>
  <c r="J156" i="9"/>
  <c r="I156" i="9"/>
  <c r="H156" i="9"/>
  <c r="G156" i="9"/>
  <c r="F156" i="9"/>
  <c r="E156" i="9"/>
  <c r="B156" i="9"/>
  <c r="N137" i="9"/>
  <c r="M137" i="9"/>
  <c r="L137" i="9"/>
  <c r="K137" i="9"/>
  <c r="J137" i="9"/>
  <c r="I137" i="9"/>
  <c r="H137" i="9"/>
  <c r="G137" i="9"/>
  <c r="F137" i="9"/>
  <c r="E137" i="9"/>
  <c r="B137" i="9"/>
  <c r="N132" i="9"/>
  <c r="M132" i="9"/>
  <c r="L132" i="9"/>
  <c r="K132" i="9"/>
  <c r="J132" i="9"/>
  <c r="I132" i="9"/>
  <c r="H132" i="9"/>
  <c r="G132" i="9"/>
  <c r="F132" i="9"/>
  <c r="E132" i="9"/>
  <c r="B132" i="9"/>
  <c r="N130" i="9"/>
  <c r="M130" i="9"/>
  <c r="L130" i="9"/>
  <c r="K130" i="9"/>
  <c r="J130" i="9"/>
  <c r="I130" i="9"/>
  <c r="H130" i="9"/>
  <c r="G130" i="9"/>
  <c r="F130" i="9"/>
  <c r="E130" i="9"/>
  <c r="B130" i="9"/>
  <c r="N125" i="9"/>
  <c r="M125" i="9"/>
  <c r="L125" i="9"/>
  <c r="K125" i="9"/>
  <c r="J125" i="9"/>
  <c r="I125" i="9"/>
  <c r="H125" i="9"/>
  <c r="G125" i="9"/>
  <c r="F125" i="9"/>
  <c r="E125" i="9"/>
  <c r="B125" i="9"/>
  <c r="N117" i="9"/>
  <c r="M117" i="9"/>
  <c r="L117" i="9"/>
  <c r="K117" i="9"/>
  <c r="J117" i="9"/>
  <c r="I117" i="9"/>
  <c r="H117" i="9"/>
  <c r="G117" i="9"/>
  <c r="F117" i="9"/>
  <c r="E117" i="9"/>
  <c r="B117" i="9"/>
  <c r="N115" i="9"/>
  <c r="M115" i="9"/>
  <c r="L115" i="9"/>
  <c r="K115" i="9"/>
  <c r="J115" i="9"/>
  <c r="I115" i="9"/>
  <c r="H115" i="9"/>
  <c r="G115" i="9"/>
  <c r="F115" i="9"/>
  <c r="E115" i="9"/>
  <c r="B115" i="9"/>
  <c r="N113" i="9"/>
  <c r="M113" i="9"/>
  <c r="L113" i="9"/>
  <c r="K113" i="9"/>
  <c r="J113" i="9"/>
  <c r="I113" i="9"/>
  <c r="H113" i="9"/>
  <c r="G113" i="9"/>
  <c r="F113" i="9"/>
  <c r="E113" i="9"/>
  <c r="B113" i="9"/>
  <c r="N101" i="9"/>
  <c r="M101" i="9"/>
  <c r="L101" i="9"/>
  <c r="K101" i="9"/>
  <c r="J101" i="9"/>
  <c r="I101" i="9"/>
  <c r="H101" i="9"/>
  <c r="G101" i="9"/>
  <c r="F101" i="9"/>
  <c r="E101" i="9"/>
  <c r="B101" i="9"/>
  <c r="N99" i="9"/>
  <c r="M99" i="9"/>
  <c r="L99" i="9"/>
  <c r="K99" i="9"/>
  <c r="J99" i="9"/>
  <c r="I99" i="9"/>
  <c r="H99" i="9"/>
  <c r="G99" i="9"/>
  <c r="F99" i="9"/>
  <c r="E99" i="9"/>
  <c r="B99" i="9"/>
  <c r="N97" i="9"/>
  <c r="M97" i="9"/>
  <c r="L97" i="9"/>
  <c r="K97" i="9"/>
  <c r="J97" i="9"/>
  <c r="I97" i="9"/>
  <c r="H97" i="9"/>
  <c r="G97" i="9"/>
  <c r="F97" i="9"/>
  <c r="E97" i="9"/>
  <c r="B97" i="9"/>
  <c r="N92" i="9"/>
  <c r="M92" i="9"/>
  <c r="L92" i="9"/>
  <c r="K92" i="9"/>
  <c r="J92" i="9"/>
  <c r="I92" i="9"/>
  <c r="H92" i="9"/>
  <c r="G92" i="9"/>
  <c r="F92" i="9"/>
  <c r="E92" i="9"/>
  <c r="B92" i="9"/>
  <c r="N90" i="9"/>
  <c r="M90" i="9"/>
  <c r="L90" i="9"/>
  <c r="K90" i="9"/>
  <c r="J90" i="9"/>
  <c r="I90" i="9"/>
  <c r="H90" i="9"/>
  <c r="G90" i="9"/>
  <c r="F90" i="9"/>
  <c r="E90" i="9"/>
  <c r="B90" i="9"/>
  <c r="N55" i="9"/>
  <c r="M55" i="9"/>
  <c r="L55" i="9"/>
  <c r="K55" i="9"/>
  <c r="J55" i="9"/>
  <c r="I55" i="9"/>
  <c r="H55" i="9"/>
  <c r="G55" i="9"/>
  <c r="F55" i="9"/>
  <c r="E55" i="9"/>
  <c r="B55" i="9"/>
  <c r="N47" i="9"/>
  <c r="M47" i="9"/>
  <c r="L47" i="9"/>
  <c r="K47" i="9"/>
  <c r="J47" i="9"/>
  <c r="I47" i="9"/>
  <c r="H47" i="9"/>
  <c r="G47" i="9"/>
  <c r="F47" i="9"/>
  <c r="E47" i="9"/>
  <c r="B47" i="9"/>
  <c r="N34" i="9"/>
  <c r="M34" i="9"/>
  <c r="L34" i="9"/>
  <c r="K34" i="9"/>
  <c r="J34" i="9"/>
  <c r="I34" i="9"/>
  <c r="H34" i="9"/>
  <c r="G34" i="9"/>
  <c r="F34" i="9"/>
  <c r="E34" i="9"/>
  <c r="B34" i="9"/>
  <c r="N28" i="9"/>
  <c r="M28" i="9"/>
  <c r="L28" i="9"/>
  <c r="K28" i="9"/>
  <c r="J28" i="9"/>
  <c r="I28" i="9"/>
  <c r="H28" i="9"/>
  <c r="G28" i="9"/>
  <c r="F28" i="9"/>
  <c r="E28" i="9"/>
  <c r="B28" i="9"/>
  <c r="N26" i="9"/>
  <c r="M26" i="9"/>
  <c r="L26" i="9"/>
  <c r="K26" i="9"/>
  <c r="J26" i="9"/>
  <c r="I26" i="9"/>
  <c r="H26" i="9"/>
  <c r="G26" i="9"/>
  <c r="F26" i="9"/>
  <c r="E26" i="9"/>
  <c r="B26" i="9"/>
  <c r="N20" i="9"/>
  <c r="M20" i="9"/>
  <c r="L20" i="9"/>
  <c r="K20" i="9"/>
  <c r="J20" i="9"/>
  <c r="I20" i="9"/>
  <c r="H20" i="9"/>
  <c r="G20" i="9"/>
  <c r="F20" i="9"/>
  <c r="E20" i="9"/>
  <c r="B20" i="9"/>
  <c r="N18" i="9"/>
  <c r="M18" i="9"/>
  <c r="L18" i="9"/>
  <c r="K18" i="9"/>
  <c r="J18" i="9"/>
  <c r="I18" i="9"/>
  <c r="H18" i="9"/>
  <c r="G18" i="9"/>
  <c r="F18" i="9"/>
  <c r="E18" i="9"/>
  <c r="B18" i="9"/>
  <c r="N12" i="9"/>
  <c r="M12" i="9"/>
  <c r="L12" i="9"/>
  <c r="K12" i="9"/>
  <c r="J12" i="9"/>
  <c r="I12" i="9"/>
  <c r="H12" i="9"/>
  <c r="G12" i="9"/>
  <c r="F12" i="9"/>
  <c r="E12" i="9"/>
  <c r="B12" i="9"/>
  <c r="N10" i="9"/>
  <c r="M10" i="9"/>
  <c r="L10" i="9"/>
  <c r="K10" i="9"/>
  <c r="J10" i="9"/>
  <c r="I10" i="9"/>
  <c r="H10" i="9"/>
  <c r="G10" i="9"/>
  <c r="F10" i="9"/>
  <c r="E10" i="9"/>
  <c r="B10" i="9"/>
  <c r="F75" i="8"/>
  <c r="E75" i="8"/>
  <c r="N118" i="8"/>
  <c r="M118" i="8"/>
  <c r="L118" i="8"/>
  <c r="K118" i="8"/>
  <c r="J118" i="8"/>
  <c r="I118" i="8"/>
  <c r="H118" i="8"/>
  <c r="G118" i="8"/>
  <c r="F118" i="8"/>
  <c r="B118" i="8"/>
  <c r="N318" i="8"/>
  <c r="M318" i="8"/>
  <c r="L318" i="8"/>
  <c r="K318" i="8"/>
  <c r="J318" i="8"/>
  <c r="I318" i="8"/>
  <c r="H318" i="8"/>
  <c r="G318" i="8"/>
  <c r="F318" i="8"/>
  <c r="E318" i="8"/>
  <c r="B318" i="8"/>
  <c r="N289" i="8"/>
  <c r="M289" i="8"/>
  <c r="L289" i="8"/>
  <c r="K289" i="8"/>
  <c r="J289" i="8"/>
  <c r="I289" i="8"/>
  <c r="H289" i="8"/>
  <c r="G289" i="8"/>
  <c r="F289" i="8"/>
  <c r="E289" i="8"/>
  <c r="B289" i="8"/>
  <c r="N227" i="8"/>
  <c r="M227" i="8"/>
  <c r="L227" i="8"/>
  <c r="K227" i="8"/>
  <c r="J227" i="8"/>
  <c r="I227" i="8"/>
  <c r="H227" i="8"/>
  <c r="G227" i="8"/>
  <c r="F227" i="8"/>
  <c r="E227" i="8"/>
  <c r="B227" i="8"/>
  <c r="N176" i="8"/>
  <c r="M176" i="8"/>
  <c r="L176" i="8"/>
  <c r="K176" i="8"/>
  <c r="J176" i="8"/>
  <c r="I176" i="8"/>
  <c r="H176" i="8"/>
  <c r="G176" i="8"/>
  <c r="F176" i="8"/>
  <c r="E176" i="8"/>
  <c r="B176" i="8"/>
  <c r="N167" i="8"/>
  <c r="M167" i="8"/>
  <c r="L167" i="8"/>
  <c r="K167" i="8"/>
  <c r="J167" i="8"/>
  <c r="I167" i="8"/>
  <c r="H167" i="8"/>
  <c r="G167" i="8"/>
  <c r="F167" i="8"/>
  <c r="B167" i="8"/>
  <c r="N112" i="8"/>
  <c r="M112" i="8"/>
  <c r="L112" i="8"/>
  <c r="K112" i="8"/>
  <c r="J112" i="8"/>
  <c r="I112" i="8"/>
  <c r="H112" i="8"/>
  <c r="G112" i="8"/>
  <c r="F112" i="8"/>
  <c r="B112" i="8"/>
  <c r="N47" i="8"/>
  <c r="M47" i="8"/>
  <c r="L47" i="8"/>
  <c r="K47" i="8"/>
  <c r="J47" i="8"/>
  <c r="I47" i="8"/>
  <c r="H47" i="8"/>
  <c r="G47" i="8"/>
  <c r="F47" i="8"/>
  <c r="B47" i="8"/>
  <c r="N31" i="8"/>
  <c r="M31" i="8"/>
  <c r="L31" i="8"/>
  <c r="K31" i="8"/>
  <c r="J31" i="8"/>
  <c r="I31" i="8"/>
  <c r="H31" i="8"/>
  <c r="G31" i="8"/>
  <c r="F31" i="8"/>
  <c r="B31" i="8"/>
  <c r="N22" i="8"/>
  <c r="M22" i="8"/>
  <c r="L22" i="8"/>
  <c r="K22" i="8"/>
  <c r="J22" i="8"/>
  <c r="I22" i="8"/>
  <c r="H22" i="8"/>
  <c r="G22" i="8"/>
  <c r="F22" i="8"/>
  <c r="B22" i="8"/>
  <c r="N431" i="8"/>
  <c r="M431" i="8"/>
  <c r="L431" i="8"/>
  <c r="K431" i="8"/>
  <c r="J431" i="8"/>
  <c r="I431" i="8"/>
  <c r="H431" i="8"/>
  <c r="G431" i="8"/>
  <c r="F431" i="8"/>
  <c r="N415" i="8"/>
  <c r="M415" i="8"/>
  <c r="L415" i="8"/>
  <c r="K415" i="8"/>
  <c r="J415" i="8"/>
  <c r="I415" i="8"/>
  <c r="H415" i="8"/>
  <c r="G415" i="8"/>
  <c r="F415" i="8"/>
  <c r="E415" i="8"/>
  <c r="B415" i="8"/>
  <c r="N392" i="8"/>
  <c r="M392" i="8"/>
  <c r="L392" i="8"/>
  <c r="K392" i="8"/>
  <c r="J392" i="8"/>
  <c r="I392" i="8"/>
  <c r="H392" i="8"/>
  <c r="G392" i="8"/>
  <c r="F392" i="8"/>
  <c r="E392" i="8"/>
  <c r="B392" i="8"/>
  <c r="N389" i="8"/>
  <c r="M389" i="8"/>
  <c r="L389" i="8"/>
  <c r="K389" i="8"/>
  <c r="J389" i="8"/>
  <c r="I389" i="8"/>
  <c r="H389" i="8"/>
  <c r="G389" i="8"/>
  <c r="F389" i="8"/>
  <c r="E389" i="8"/>
  <c r="B389" i="8"/>
  <c r="N386" i="8"/>
  <c r="M386" i="8"/>
  <c r="L386" i="8"/>
  <c r="K386" i="8"/>
  <c r="J386" i="8"/>
  <c r="I386" i="8"/>
  <c r="H386" i="8"/>
  <c r="G386" i="8"/>
  <c r="F386" i="8"/>
  <c r="E386" i="8"/>
  <c r="B386" i="8"/>
  <c r="N373" i="8"/>
  <c r="M373" i="8"/>
  <c r="L373" i="8"/>
  <c r="K373" i="8"/>
  <c r="J373" i="8"/>
  <c r="I373" i="8"/>
  <c r="H373" i="8"/>
  <c r="G373" i="8"/>
  <c r="F373" i="8"/>
  <c r="E373" i="8"/>
  <c r="B373" i="8"/>
  <c r="N368" i="8"/>
  <c r="M368" i="8"/>
  <c r="L368" i="8"/>
  <c r="K368" i="8"/>
  <c r="J368" i="8"/>
  <c r="I368" i="8"/>
  <c r="H368" i="8"/>
  <c r="G368" i="8"/>
  <c r="F368" i="8"/>
  <c r="E368" i="8"/>
  <c r="B368" i="8"/>
  <c r="N351" i="8"/>
  <c r="M351" i="8"/>
  <c r="L351" i="8"/>
  <c r="K351" i="8"/>
  <c r="J351" i="8"/>
  <c r="I351" i="8"/>
  <c r="H351" i="8"/>
  <c r="G351" i="8"/>
  <c r="F351" i="8"/>
  <c r="E351" i="8"/>
  <c r="B351" i="8"/>
  <c r="N336" i="8"/>
  <c r="M336" i="8"/>
  <c r="L336" i="8"/>
  <c r="K336" i="8"/>
  <c r="J336" i="8"/>
  <c r="I336" i="8"/>
  <c r="H336" i="8"/>
  <c r="G336" i="8"/>
  <c r="F336" i="8"/>
  <c r="E336" i="8"/>
  <c r="B336" i="8"/>
  <c r="N331" i="8"/>
  <c r="M331" i="8"/>
  <c r="L331" i="8"/>
  <c r="K331" i="8"/>
  <c r="J331" i="8"/>
  <c r="I331" i="8"/>
  <c r="H331" i="8"/>
  <c r="G331" i="8"/>
  <c r="F331" i="8"/>
  <c r="E331" i="8"/>
  <c r="B331" i="8"/>
  <c r="N324" i="8"/>
  <c r="M324" i="8"/>
  <c r="L324" i="8"/>
  <c r="K324" i="8"/>
  <c r="J324" i="8"/>
  <c r="I324" i="8"/>
  <c r="H324" i="8"/>
  <c r="G324" i="8"/>
  <c r="F324" i="8"/>
  <c r="E324" i="8"/>
  <c r="B324" i="8"/>
  <c r="N321" i="8"/>
  <c r="M321" i="8"/>
  <c r="L321" i="8"/>
  <c r="K321" i="8"/>
  <c r="J321" i="8"/>
  <c r="I321" i="8"/>
  <c r="H321" i="8"/>
  <c r="G321" i="8"/>
  <c r="F321" i="8"/>
  <c r="E321" i="8"/>
  <c r="B321" i="8"/>
  <c r="N306" i="8"/>
  <c r="M306" i="8"/>
  <c r="L306" i="8"/>
  <c r="K306" i="8"/>
  <c r="J306" i="8"/>
  <c r="I306" i="8"/>
  <c r="H306" i="8"/>
  <c r="G306" i="8"/>
  <c r="F306" i="8"/>
  <c r="E306" i="8"/>
  <c r="B306" i="8"/>
  <c r="N297" i="8"/>
  <c r="M297" i="8"/>
  <c r="L297" i="8"/>
  <c r="K297" i="8"/>
  <c r="J297" i="8"/>
  <c r="I297" i="8"/>
  <c r="H297" i="8"/>
  <c r="G297" i="8"/>
  <c r="F297" i="8"/>
  <c r="E297" i="8"/>
  <c r="B297" i="8"/>
  <c r="N294" i="8"/>
  <c r="M294" i="8"/>
  <c r="L294" i="8"/>
  <c r="K294" i="8"/>
  <c r="J294" i="8"/>
  <c r="I294" i="8"/>
  <c r="H294" i="8"/>
  <c r="G294" i="8"/>
  <c r="F294" i="8"/>
  <c r="E294" i="8"/>
  <c r="B294" i="8"/>
  <c r="N285" i="8"/>
  <c r="M285" i="8"/>
  <c r="L285" i="8"/>
  <c r="K285" i="8"/>
  <c r="J285" i="8"/>
  <c r="I285" i="8"/>
  <c r="H285" i="8"/>
  <c r="G285" i="8"/>
  <c r="F285" i="8"/>
  <c r="E285" i="8"/>
  <c r="B285" i="8"/>
  <c r="N282" i="8"/>
  <c r="M282" i="8"/>
  <c r="L282" i="8"/>
  <c r="K282" i="8"/>
  <c r="J282" i="8"/>
  <c r="I282" i="8"/>
  <c r="H282" i="8"/>
  <c r="G282" i="8"/>
  <c r="F282" i="8"/>
  <c r="E282" i="8"/>
  <c r="B282" i="8"/>
  <c r="N279" i="8"/>
  <c r="M279" i="8"/>
  <c r="L279" i="8"/>
  <c r="K279" i="8"/>
  <c r="J279" i="8"/>
  <c r="I279" i="8"/>
  <c r="H279" i="8"/>
  <c r="G279" i="8"/>
  <c r="F279" i="8"/>
  <c r="E279" i="8"/>
  <c r="B279" i="8"/>
  <c r="N276" i="8"/>
  <c r="M276" i="8"/>
  <c r="L276" i="8"/>
  <c r="K276" i="8"/>
  <c r="J276" i="8"/>
  <c r="I276" i="8"/>
  <c r="H276" i="8"/>
  <c r="G276" i="8"/>
  <c r="F276" i="8"/>
  <c r="E276" i="8"/>
  <c r="B276" i="8"/>
  <c r="N255" i="8"/>
  <c r="M255" i="8"/>
  <c r="L255" i="8"/>
  <c r="K255" i="8"/>
  <c r="J255" i="8"/>
  <c r="I255" i="8"/>
  <c r="H255" i="8"/>
  <c r="G255" i="8"/>
  <c r="F255" i="8"/>
  <c r="E255" i="8"/>
  <c r="B255" i="8"/>
  <c r="N230" i="8"/>
  <c r="M230" i="8"/>
  <c r="L230" i="8"/>
  <c r="K230" i="8"/>
  <c r="J230" i="8"/>
  <c r="I230" i="8"/>
  <c r="H230" i="8"/>
  <c r="G230" i="8"/>
  <c r="F230" i="8"/>
  <c r="E230" i="8"/>
  <c r="B230" i="8"/>
  <c r="N223" i="8"/>
  <c r="M223" i="8"/>
  <c r="L223" i="8"/>
  <c r="K223" i="8"/>
  <c r="J223" i="8"/>
  <c r="I223" i="8"/>
  <c r="H223" i="8"/>
  <c r="G223" i="8"/>
  <c r="F223" i="8"/>
  <c r="E223" i="8"/>
  <c r="B223" i="8"/>
  <c r="N220" i="8"/>
  <c r="M220" i="8"/>
  <c r="L220" i="8"/>
  <c r="K220" i="8"/>
  <c r="J220" i="8"/>
  <c r="I220" i="8"/>
  <c r="H220" i="8"/>
  <c r="G220" i="8"/>
  <c r="F220" i="8"/>
  <c r="E220" i="8"/>
  <c r="B220" i="8"/>
  <c r="N185" i="8"/>
  <c r="M185" i="8"/>
  <c r="L185" i="8"/>
  <c r="K185" i="8"/>
  <c r="J185" i="8"/>
  <c r="I185" i="8"/>
  <c r="H185" i="8"/>
  <c r="G185" i="8"/>
  <c r="F185" i="8"/>
  <c r="E185" i="8"/>
  <c r="B185" i="8"/>
  <c r="N172" i="8"/>
  <c r="M172" i="8"/>
  <c r="L172" i="8"/>
  <c r="K172" i="8"/>
  <c r="J172" i="8"/>
  <c r="I172" i="8"/>
  <c r="H172" i="8"/>
  <c r="G172" i="8"/>
  <c r="F172" i="8"/>
  <c r="E172" i="8"/>
  <c r="B172" i="8"/>
  <c r="N163" i="8"/>
  <c r="M163" i="8"/>
  <c r="L163" i="8"/>
  <c r="K163" i="8"/>
  <c r="J163" i="8"/>
  <c r="I163" i="8"/>
  <c r="H163" i="8"/>
  <c r="G163" i="8"/>
  <c r="F163" i="8"/>
  <c r="B163" i="8"/>
  <c r="N152" i="8"/>
  <c r="M152" i="8"/>
  <c r="L152" i="8"/>
  <c r="K152" i="8"/>
  <c r="J152" i="8"/>
  <c r="I152" i="8"/>
  <c r="H152" i="8"/>
  <c r="G152" i="8"/>
  <c r="F152" i="8"/>
  <c r="B152" i="8"/>
  <c r="N149" i="8"/>
  <c r="M149" i="8"/>
  <c r="L149" i="8"/>
  <c r="K149" i="8"/>
  <c r="J149" i="8"/>
  <c r="I149" i="8"/>
  <c r="H149" i="8"/>
  <c r="G149" i="8"/>
  <c r="F149" i="8"/>
  <c r="B149" i="8"/>
  <c r="N144" i="8"/>
  <c r="M144" i="8"/>
  <c r="L144" i="8"/>
  <c r="K144" i="8"/>
  <c r="J144" i="8"/>
  <c r="I144" i="8"/>
  <c r="H144" i="8"/>
  <c r="G144" i="8"/>
  <c r="F144" i="8"/>
  <c r="B144" i="8"/>
  <c r="N133" i="8"/>
  <c r="M133" i="8"/>
  <c r="L133" i="8"/>
  <c r="K133" i="8"/>
  <c r="J133" i="8"/>
  <c r="I133" i="8"/>
  <c r="H133" i="8"/>
  <c r="G133" i="8"/>
  <c r="F133" i="8"/>
  <c r="B133" i="8"/>
  <c r="N124" i="8"/>
  <c r="M124" i="8"/>
  <c r="L124" i="8"/>
  <c r="K124" i="8"/>
  <c r="J124" i="8"/>
  <c r="I124" i="8"/>
  <c r="H124" i="8"/>
  <c r="G124" i="8"/>
  <c r="F124" i="8"/>
  <c r="E124" i="8"/>
  <c r="B124" i="8"/>
  <c r="N121" i="8"/>
  <c r="M121" i="8"/>
  <c r="L121" i="8"/>
  <c r="K121" i="8"/>
  <c r="J121" i="8"/>
  <c r="I121" i="8"/>
  <c r="H121" i="8"/>
  <c r="G121" i="8"/>
  <c r="F121" i="8"/>
  <c r="B121" i="8"/>
  <c r="N106" i="8"/>
  <c r="M106" i="8"/>
  <c r="L106" i="8"/>
  <c r="K106" i="8"/>
  <c r="J106" i="8"/>
  <c r="I106" i="8"/>
  <c r="H106" i="8"/>
  <c r="G106" i="8"/>
  <c r="F106" i="8"/>
  <c r="E106" i="8"/>
  <c r="B106" i="8"/>
  <c r="N41" i="8"/>
  <c r="M41" i="8"/>
  <c r="L41" i="8"/>
  <c r="K41" i="8"/>
  <c r="J41" i="8"/>
  <c r="I41" i="8"/>
  <c r="H41" i="8"/>
  <c r="G41" i="8"/>
  <c r="F41" i="8"/>
  <c r="B41" i="8"/>
  <c r="N38" i="8"/>
  <c r="M38" i="8"/>
  <c r="L38" i="8"/>
  <c r="K38" i="8"/>
  <c r="J38" i="8"/>
  <c r="I38" i="8"/>
  <c r="H38" i="8"/>
  <c r="G38" i="8"/>
  <c r="F38" i="8"/>
  <c r="B38" i="8"/>
  <c r="N429" i="8"/>
  <c r="M429" i="8"/>
  <c r="L429" i="8"/>
  <c r="K429" i="8"/>
  <c r="J429" i="8"/>
  <c r="I429" i="8"/>
  <c r="H429" i="8"/>
  <c r="G429" i="8"/>
  <c r="F429" i="8"/>
  <c r="E429" i="8"/>
  <c r="B429" i="8"/>
  <c r="N427" i="8"/>
  <c r="M427" i="8"/>
  <c r="L427" i="8"/>
  <c r="K427" i="8"/>
  <c r="J427" i="8"/>
  <c r="I427" i="8"/>
  <c r="H427" i="8"/>
  <c r="G427" i="8"/>
  <c r="F427" i="8"/>
  <c r="E427" i="8"/>
  <c r="B427" i="8"/>
  <c r="N425" i="8"/>
  <c r="M425" i="8"/>
  <c r="L425" i="8"/>
  <c r="K425" i="8"/>
  <c r="J425" i="8"/>
  <c r="I425" i="8"/>
  <c r="H425" i="8"/>
  <c r="G425" i="8"/>
  <c r="F425" i="8"/>
  <c r="E425" i="8"/>
  <c r="B425" i="8"/>
  <c r="N423" i="8"/>
  <c r="M423" i="8"/>
  <c r="L423" i="8"/>
  <c r="K423" i="8"/>
  <c r="J423" i="8"/>
  <c r="I423" i="8"/>
  <c r="H423" i="8"/>
  <c r="G423" i="8"/>
  <c r="F423" i="8"/>
  <c r="E423" i="8"/>
  <c r="B423" i="8"/>
  <c r="N421" i="8"/>
  <c r="M421" i="8"/>
  <c r="L421" i="8"/>
  <c r="K421" i="8"/>
  <c r="J421" i="8"/>
  <c r="I421" i="8"/>
  <c r="H421" i="8"/>
  <c r="G421" i="8"/>
  <c r="F421" i="8"/>
  <c r="E421" i="8"/>
  <c r="B421" i="8"/>
  <c r="N419" i="8"/>
  <c r="M419" i="8"/>
  <c r="L419" i="8"/>
  <c r="K419" i="8"/>
  <c r="J419" i="8"/>
  <c r="I419" i="8"/>
  <c r="H419" i="8"/>
  <c r="G419" i="8"/>
  <c r="F419" i="8"/>
  <c r="E419" i="8"/>
  <c r="B419" i="8"/>
  <c r="N417" i="8"/>
  <c r="M417" i="8"/>
  <c r="L417" i="8"/>
  <c r="K417" i="8"/>
  <c r="J417" i="8"/>
  <c r="I417" i="8"/>
  <c r="H417" i="8"/>
  <c r="G417" i="8"/>
  <c r="F417" i="8"/>
  <c r="E417" i="8"/>
  <c r="B417" i="8"/>
  <c r="N412" i="8"/>
  <c r="M412" i="8"/>
  <c r="L412" i="8"/>
  <c r="K412" i="8"/>
  <c r="J412" i="8"/>
  <c r="I412" i="8"/>
  <c r="H412" i="8"/>
  <c r="G412" i="8"/>
  <c r="F412" i="8"/>
  <c r="E412" i="8"/>
  <c r="B412" i="8"/>
  <c r="N410" i="8"/>
  <c r="M410" i="8"/>
  <c r="L410" i="8"/>
  <c r="K410" i="8"/>
  <c r="J410" i="8"/>
  <c r="I410" i="8"/>
  <c r="H410" i="8"/>
  <c r="G410" i="8"/>
  <c r="F410" i="8"/>
  <c r="E410" i="8"/>
  <c r="B410" i="8"/>
  <c r="N408" i="8"/>
  <c r="M408" i="8"/>
  <c r="L408" i="8"/>
  <c r="K408" i="8"/>
  <c r="J408" i="8"/>
  <c r="I408" i="8"/>
  <c r="H408" i="8"/>
  <c r="G408" i="8"/>
  <c r="F408" i="8"/>
  <c r="E408" i="8"/>
  <c r="B408" i="8"/>
  <c r="N406" i="8"/>
  <c r="M406" i="8"/>
  <c r="L406" i="8"/>
  <c r="K406" i="8"/>
  <c r="J406" i="8"/>
  <c r="I406" i="8"/>
  <c r="H406" i="8"/>
  <c r="G406" i="8"/>
  <c r="F406" i="8"/>
  <c r="E406" i="8"/>
  <c r="B406" i="8"/>
  <c r="N404" i="8"/>
  <c r="M404" i="8"/>
  <c r="L404" i="8"/>
  <c r="K404" i="8"/>
  <c r="J404" i="8"/>
  <c r="I404" i="8"/>
  <c r="H404" i="8"/>
  <c r="G404" i="8"/>
  <c r="F404" i="8"/>
  <c r="E404" i="8"/>
  <c r="B404" i="8"/>
  <c r="N402" i="8"/>
  <c r="M402" i="8"/>
  <c r="L402" i="8"/>
  <c r="K402" i="8"/>
  <c r="J402" i="8"/>
  <c r="I402" i="8"/>
  <c r="H402" i="8"/>
  <c r="G402" i="8"/>
  <c r="F402" i="8"/>
  <c r="E402" i="8"/>
  <c r="B402" i="8"/>
  <c r="N400" i="8"/>
  <c r="M400" i="8"/>
  <c r="L400" i="8"/>
  <c r="K400" i="8"/>
  <c r="J400" i="8"/>
  <c r="I400" i="8"/>
  <c r="H400" i="8"/>
  <c r="G400" i="8"/>
  <c r="F400" i="8"/>
  <c r="E400" i="8"/>
  <c r="B400" i="8"/>
  <c r="N398" i="8"/>
  <c r="M398" i="8"/>
  <c r="L398" i="8"/>
  <c r="K398" i="8"/>
  <c r="J398" i="8"/>
  <c r="I398" i="8"/>
  <c r="H398" i="8"/>
  <c r="G398" i="8"/>
  <c r="F398" i="8"/>
  <c r="E398" i="8"/>
  <c r="B398" i="8"/>
  <c r="N396" i="8"/>
  <c r="M396" i="8"/>
  <c r="L396" i="8"/>
  <c r="K396" i="8"/>
  <c r="J396" i="8"/>
  <c r="I396" i="8"/>
  <c r="H396" i="8"/>
  <c r="G396" i="8"/>
  <c r="F396" i="8"/>
  <c r="E396" i="8"/>
  <c r="B396" i="8"/>
  <c r="N394" i="8"/>
  <c r="M394" i="8"/>
  <c r="L394" i="8"/>
  <c r="K394" i="8"/>
  <c r="J394" i="8"/>
  <c r="I394" i="8"/>
  <c r="H394" i="8"/>
  <c r="G394" i="8"/>
  <c r="F394" i="8"/>
  <c r="E394" i="8"/>
  <c r="B394" i="8"/>
  <c r="N383" i="8"/>
  <c r="M383" i="8"/>
  <c r="L383" i="8"/>
  <c r="K383" i="8"/>
  <c r="J383" i="8"/>
  <c r="I383" i="8"/>
  <c r="H383" i="8"/>
  <c r="G383" i="8"/>
  <c r="F383" i="8"/>
  <c r="E383" i="8"/>
  <c r="B383" i="8"/>
  <c r="N381" i="8"/>
  <c r="M381" i="8"/>
  <c r="L381" i="8"/>
  <c r="K381" i="8"/>
  <c r="J381" i="8"/>
  <c r="I381" i="8"/>
  <c r="H381" i="8"/>
  <c r="G381" i="8"/>
  <c r="F381" i="8"/>
  <c r="E381" i="8"/>
  <c r="B381" i="8"/>
  <c r="N379" i="8"/>
  <c r="M379" i="8"/>
  <c r="L379" i="8"/>
  <c r="K379" i="8"/>
  <c r="J379" i="8"/>
  <c r="I379" i="8"/>
  <c r="H379" i="8"/>
  <c r="G379" i="8"/>
  <c r="F379" i="8"/>
  <c r="E379" i="8"/>
  <c r="B379" i="8"/>
  <c r="N377" i="8"/>
  <c r="M377" i="8"/>
  <c r="L377" i="8"/>
  <c r="K377" i="8"/>
  <c r="J377" i="8"/>
  <c r="I377" i="8"/>
  <c r="H377" i="8"/>
  <c r="G377" i="8"/>
  <c r="F377" i="8"/>
  <c r="E377" i="8"/>
  <c r="B377" i="8"/>
  <c r="N375" i="8"/>
  <c r="M375" i="8"/>
  <c r="L375" i="8"/>
  <c r="K375" i="8"/>
  <c r="J375" i="8"/>
  <c r="I375" i="8"/>
  <c r="H375" i="8"/>
  <c r="G375" i="8"/>
  <c r="F375" i="8"/>
  <c r="E375" i="8"/>
  <c r="B375" i="8"/>
  <c r="N370" i="8"/>
  <c r="M370" i="8"/>
  <c r="L370" i="8"/>
  <c r="K370" i="8"/>
  <c r="J370" i="8"/>
  <c r="I370" i="8"/>
  <c r="H370" i="8"/>
  <c r="G370" i="8"/>
  <c r="F370" i="8"/>
  <c r="E370" i="8"/>
  <c r="B370" i="8"/>
  <c r="N365" i="8"/>
  <c r="M365" i="8"/>
  <c r="L365" i="8"/>
  <c r="K365" i="8"/>
  <c r="J365" i="8"/>
  <c r="I365" i="8"/>
  <c r="H365" i="8"/>
  <c r="G365" i="8"/>
  <c r="F365" i="8"/>
  <c r="E365" i="8"/>
  <c r="B365" i="8"/>
  <c r="N363" i="8"/>
  <c r="M363" i="8"/>
  <c r="L363" i="8"/>
  <c r="K363" i="8"/>
  <c r="J363" i="8"/>
  <c r="I363" i="8"/>
  <c r="H363" i="8"/>
  <c r="G363" i="8"/>
  <c r="F363" i="8"/>
  <c r="E363" i="8"/>
  <c r="B363" i="8"/>
  <c r="N361" i="8"/>
  <c r="M361" i="8"/>
  <c r="L361" i="8"/>
  <c r="K361" i="8"/>
  <c r="J361" i="8"/>
  <c r="I361" i="8"/>
  <c r="H361" i="8"/>
  <c r="G361" i="8"/>
  <c r="F361" i="8"/>
  <c r="E361" i="8"/>
  <c r="B361" i="8"/>
  <c r="N359" i="8"/>
  <c r="M359" i="8"/>
  <c r="L359" i="8"/>
  <c r="K359" i="8"/>
  <c r="J359" i="8"/>
  <c r="I359" i="8"/>
  <c r="H359" i="8"/>
  <c r="G359" i="8"/>
  <c r="F359" i="8"/>
  <c r="E359" i="8"/>
  <c r="B359" i="8"/>
  <c r="N357" i="8"/>
  <c r="M357" i="8"/>
  <c r="L357" i="8"/>
  <c r="K357" i="8"/>
  <c r="J357" i="8"/>
  <c r="I357" i="8"/>
  <c r="H357" i="8"/>
  <c r="G357" i="8"/>
  <c r="F357" i="8"/>
  <c r="E357" i="8"/>
  <c r="B357" i="8"/>
  <c r="N355" i="8"/>
  <c r="M355" i="8"/>
  <c r="L355" i="8"/>
  <c r="K355" i="8"/>
  <c r="J355" i="8"/>
  <c r="I355" i="8"/>
  <c r="H355" i="8"/>
  <c r="G355" i="8"/>
  <c r="F355" i="8"/>
  <c r="E355" i="8"/>
  <c r="B355" i="8"/>
  <c r="N353" i="8"/>
  <c r="M353" i="8"/>
  <c r="L353" i="8"/>
  <c r="K353" i="8"/>
  <c r="J353" i="8"/>
  <c r="I353" i="8"/>
  <c r="H353" i="8"/>
  <c r="G353" i="8"/>
  <c r="F353" i="8"/>
  <c r="E353" i="8"/>
  <c r="B353" i="8"/>
  <c r="N348" i="8"/>
  <c r="M348" i="8"/>
  <c r="L348" i="8"/>
  <c r="K348" i="8"/>
  <c r="J348" i="8"/>
  <c r="I348" i="8"/>
  <c r="H348" i="8"/>
  <c r="G348" i="8"/>
  <c r="F348" i="8"/>
  <c r="E348" i="8"/>
  <c r="B348" i="8"/>
  <c r="N346" i="8"/>
  <c r="M346" i="8"/>
  <c r="L346" i="8"/>
  <c r="K346" i="8"/>
  <c r="J346" i="8"/>
  <c r="I346" i="8"/>
  <c r="H346" i="8"/>
  <c r="G346" i="8"/>
  <c r="F346" i="8"/>
  <c r="E346" i="8"/>
  <c r="B346" i="8"/>
  <c r="N344" i="8"/>
  <c r="M344" i="8"/>
  <c r="L344" i="8"/>
  <c r="K344" i="8"/>
  <c r="J344" i="8"/>
  <c r="I344" i="8"/>
  <c r="H344" i="8"/>
  <c r="G344" i="8"/>
  <c r="F344" i="8"/>
  <c r="E344" i="8"/>
  <c r="B344" i="8"/>
  <c r="N342" i="8"/>
  <c r="M342" i="8"/>
  <c r="L342" i="8"/>
  <c r="K342" i="8"/>
  <c r="J342" i="8"/>
  <c r="I342" i="8"/>
  <c r="H342" i="8"/>
  <c r="G342" i="8"/>
  <c r="F342" i="8"/>
  <c r="E342" i="8"/>
  <c r="B342" i="8"/>
  <c r="N340" i="8"/>
  <c r="M340" i="8"/>
  <c r="L340" i="8"/>
  <c r="K340" i="8"/>
  <c r="J340" i="8"/>
  <c r="I340" i="8"/>
  <c r="H340" i="8"/>
  <c r="G340" i="8"/>
  <c r="F340" i="8"/>
  <c r="E340" i="8"/>
  <c r="B340" i="8"/>
  <c r="N338" i="8"/>
  <c r="M338" i="8"/>
  <c r="L338" i="8"/>
  <c r="K338" i="8"/>
  <c r="J338" i="8"/>
  <c r="I338" i="8"/>
  <c r="H338" i="8"/>
  <c r="G338" i="8"/>
  <c r="F338" i="8"/>
  <c r="E338" i="8"/>
  <c r="B338" i="8"/>
  <c r="N333" i="8"/>
  <c r="M333" i="8"/>
  <c r="L333" i="8"/>
  <c r="K333" i="8"/>
  <c r="J333" i="8"/>
  <c r="I333" i="8"/>
  <c r="H333" i="8"/>
  <c r="G333" i="8"/>
  <c r="F333" i="8"/>
  <c r="E333" i="8"/>
  <c r="B333" i="8"/>
  <c r="N328" i="8"/>
  <c r="M328" i="8"/>
  <c r="L328" i="8"/>
  <c r="K328" i="8"/>
  <c r="J328" i="8"/>
  <c r="I328" i="8"/>
  <c r="H328" i="8"/>
  <c r="G328" i="8"/>
  <c r="F328" i="8"/>
  <c r="E328" i="8"/>
  <c r="B328" i="8"/>
  <c r="N326" i="8"/>
  <c r="M326" i="8"/>
  <c r="L326" i="8"/>
  <c r="K326" i="8"/>
  <c r="J326" i="8"/>
  <c r="I326" i="8"/>
  <c r="H326" i="8"/>
  <c r="G326" i="8"/>
  <c r="F326" i="8"/>
  <c r="E326" i="8"/>
  <c r="B326" i="8"/>
  <c r="N314" i="8"/>
  <c r="M314" i="8"/>
  <c r="L314" i="8"/>
  <c r="K314" i="8"/>
  <c r="J314" i="8"/>
  <c r="I314" i="8"/>
  <c r="H314" i="8"/>
  <c r="G314" i="8"/>
  <c r="F314" i="8"/>
  <c r="E314" i="8"/>
  <c r="B314" i="8"/>
  <c r="N312" i="8"/>
  <c r="M312" i="8"/>
  <c r="L312" i="8"/>
  <c r="K312" i="8"/>
  <c r="J312" i="8"/>
  <c r="I312" i="8"/>
  <c r="H312" i="8"/>
  <c r="G312" i="8"/>
  <c r="F312" i="8"/>
  <c r="E312" i="8"/>
  <c r="B312" i="8"/>
  <c r="N310" i="8"/>
  <c r="M310" i="8"/>
  <c r="L310" i="8"/>
  <c r="K310" i="8"/>
  <c r="J310" i="8"/>
  <c r="I310" i="8"/>
  <c r="H310" i="8"/>
  <c r="G310" i="8"/>
  <c r="F310" i="8"/>
  <c r="E310" i="8"/>
  <c r="B310" i="8"/>
  <c r="N308" i="8"/>
  <c r="M308" i="8"/>
  <c r="L308" i="8"/>
  <c r="K308" i="8"/>
  <c r="J308" i="8"/>
  <c r="I308" i="8"/>
  <c r="H308" i="8"/>
  <c r="G308" i="8"/>
  <c r="F308" i="8"/>
  <c r="E308" i="8"/>
  <c r="B308" i="8"/>
  <c r="N303" i="8"/>
  <c r="M303" i="8"/>
  <c r="L303" i="8"/>
  <c r="K303" i="8"/>
  <c r="J303" i="8"/>
  <c r="I303" i="8"/>
  <c r="H303" i="8"/>
  <c r="G303" i="8"/>
  <c r="F303" i="8"/>
  <c r="E303" i="8"/>
  <c r="B303" i="8"/>
  <c r="N301" i="8"/>
  <c r="M301" i="8"/>
  <c r="L301" i="8"/>
  <c r="K301" i="8"/>
  <c r="J301" i="8"/>
  <c r="I301" i="8"/>
  <c r="H301" i="8"/>
  <c r="G301" i="8"/>
  <c r="F301" i="8"/>
  <c r="E301" i="8"/>
  <c r="B301" i="8"/>
  <c r="N299" i="8"/>
  <c r="M299" i="8"/>
  <c r="L299" i="8"/>
  <c r="K299" i="8"/>
  <c r="J299" i="8"/>
  <c r="I299" i="8"/>
  <c r="H299" i="8"/>
  <c r="G299" i="8"/>
  <c r="F299" i="8"/>
  <c r="E299" i="8"/>
  <c r="B299" i="8"/>
  <c r="N291" i="8"/>
  <c r="M291" i="8"/>
  <c r="L291" i="8"/>
  <c r="K291" i="8"/>
  <c r="J291" i="8"/>
  <c r="I291" i="8"/>
  <c r="H291" i="8"/>
  <c r="G291" i="8"/>
  <c r="F291" i="8"/>
  <c r="E291" i="8"/>
  <c r="B291" i="8"/>
  <c r="N273" i="8"/>
  <c r="M273" i="8"/>
  <c r="L273" i="8"/>
  <c r="K273" i="8"/>
  <c r="J273" i="8"/>
  <c r="I273" i="8"/>
  <c r="H273" i="8"/>
  <c r="G273" i="8"/>
  <c r="F273" i="8"/>
  <c r="E273" i="8"/>
  <c r="B273" i="8"/>
  <c r="N271" i="8"/>
  <c r="M271" i="8"/>
  <c r="L271" i="8"/>
  <c r="K271" i="8"/>
  <c r="J271" i="8"/>
  <c r="I271" i="8"/>
  <c r="H271" i="8"/>
  <c r="G271" i="8"/>
  <c r="F271" i="8"/>
  <c r="E271" i="8"/>
  <c r="B271" i="8"/>
  <c r="N269" i="8"/>
  <c r="M269" i="8"/>
  <c r="L269" i="8"/>
  <c r="K269" i="8"/>
  <c r="J269" i="8"/>
  <c r="I269" i="8"/>
  <c r="H269" i="8"/>
  <c r="G269" i="8"/>
  <c r="F269" i="8"/>
  <c r="E269" i="8"/>
  <c r="B269" i="8"/>
  <c r="N267" i="8"/>
  <c r="M267" i="8"/>
  <c r="L267" i="8"/>
  <c r="K267" i="8"/>
  <c r="J267" i="8"/>
  <c r="I267" i="8"/>
  <c r="H267" i="8"/>
  <c r="G267" i="8"/>
  <c r="F267" i="8"/>
  <c r="E267" i="8"/>
  <c r="B267" i="8"/>
  <c r="N265" i="8"/>
  <c r="M265" i="8"/>
  <c r="L265" i="8"/>
  <c r="K265" i="8"/>
  <c r="J265" i="8"/>
  <c r="I265" i="8"/>
  <c r="H265" i="8"/>
  <c r="G265" i="8"/>
  <c r="F265" i="8"/>
  <c r="E265" i="8"/>
  <c r="B265" i="8"/>
  <c r="N263" i="8"/>
  <c r="M263" i="8"/>
  <c r="L263" i="8"/>
  <c r="K263" i="8"/>
  <c r="J263" i="8"/>
  <c r="I263" i="8"/>
  <c r="H263" i="8"/>
  <c r="G263" i="8"/>
  <c r="F263" i="8"/>
  <c r="E263" i="8"/>
  <c r="B263" i="8"/>
  <c r="N261" i="8"/>
  <c r="M261" i="8"/>
  <c r="L261" i="8"/>
  <c r="K261" i="8"/>
  <c r="J261" i="8"/>
  <c r="I261" i="8"/>
  <c r="H261" i="8"/>
  <c r="G261" i="8"/>
  <c r="F261" i="8"/>
  <c r="E261" i="8"/>
  <c r="B261" i="8"/>
  <c r="N259" i="8"/>
  <c r="M259" i="8"/>
  <c r="L259" i="8"/>
  <c r="K259" i="8"/>
  <c r="J259" i="8"/>
  <c r="I259" i="8"/>
  <c r="H259" i="8"/>
  <c r="G259" i="8"/>
  <c r="F259" i="8"/>
  <c r="E259" i="8"/>
  <c r="B259" i="8"/>
  <c r="N257" i="8"/>
  <c r="M257" i="8"/>
  <c r="L257" i="8"/>
  <c r="K257" i="8"/>
  <c r="J257" i="8"/>
  <c r="I257" i="8"/>
  <c r="H257" i="8"/>
  <c r="G257" i="8"/>
  <c r="F257" i="8"/>
  <c r="E257" i="8"/>
  <c r="B257" i="8"/>
  <c r="N252" i="8"/>
  <c r="M252" i="8"/>
  <c r="L252" i="8"/>
  <c r="K252" i="8"/>
  <c r="J252" i="8"/>
  <c r="I252" i="8"/>
  <c r="H252" i="8"/>
  <c r="G252" i="8"/>
  <c r="F252" i="8"/>
  <c r="E252" i="8"/>
  <c r="B252" i="8"/>
  <c r="N250" i="8"/>
  <c r="M250" i="8"/>
  <c r="L250" i="8"/>
  <c r="K250" i="8"/>
  <c r="J250" i="8"/>
  <c r="I250" i="8"/>
  <c r="H250" i="8"/>
  <c r="G250" i="8"/>
  <c r="F250" i="8"/>
  <c r="E250" i="8"/>
  <c r="B250" i="8"/>
  <c r="N248" i="8"/>
  <c r="M248" i="8"/>
  <c r="L248" i="8"/>
  <c r="K248" i="8"/>
  <c r="J248" i="8"/>
  <c r="I248" i="8"/>
  <c r="H248" i="8"/>
  <c r="G248" i="8"/>
  <c r="F248" i="8"/>
  <c r="E248" i="8"/>
  <c r="B248" i="8"/>
  <c r="N246" i="8"/>
  <c r="M246" i="8"/>
  <c r="L246" i="8"/>
  <c r="K246" i="8"/>
  <c r="J246" i="8"/>
  <c r="I246" i="8"/>
  <c r="H246" i="8"/>
  <c r="G246" i="8"/>
  <c r="F246" i="8"/>
  <c r="E246" i="8"/>
  <c r="B246" i="8"/>
  <c r="N244" i="8"/>
  <c r="M244" i="8"/>
  <c r="L244" i="8"/>
  <c r="K244" i="8"/>
  <c r="J244" i="8"/>
  <c r="I244" i="8"/>
  <c r="H244" i="8"/>
  <c r="G244" i="8"/>
  <c r="F244" i="8"/>
  <c r="E244" i="8"/>
  <c r="B244" i="8"/>
  <c r="N242" i="8"/>
  <c r="M242" i="8"/>
  <c r="L242" i="8"/>
  <c r="K242" i="8"/>
  <c r="J242" i="8"/>
  <c r="I242" i="8"/>
  <c r="H242" i="8"/>
  <c r="G242" i="8"/>
  <c r="F242" i="8"/>
  <c r="E242" i="8"/>
  <c r="B242" i="8"/>
  <c r="N240" i="8"/>
  <c r="M240" i="8"/>
  <c r="L240" i="8"/>
  <c r="K240" i="8"/>
  <c r="J240" i="8"/>
  <c r="I240" i="8"/>
  <c r="H240" i="8"/>
  <c r="G240" i="8"/>
  <c r="F240" i="8"/>
  <c r="E240" i="8"/>
  <c r="B240" i="8"/>
  <c r="N238" i="8"/>
  <c r="M238" i="8"/>
  <c r="L238" i="8"/>
  <c r="K238" i="8"/>
  <c r="J238" i="8"/>
  <c r="I238" i="8"/>
  <c r="H238" i="8"/>
  <c r="G238" i="8"/>
  <c r="F238" i="8"/>
  <c r="E238" i="8"/>
  <c r="B238" i="8"/>
  <c r="N236" i="8"/>
  <c r="M236" i="8"/>
  <c r="L236" i="8"/>
  <c r="K236" i="8"/>
  <c r="J236" i="8"/>
  <c r="I236" i="8"/>
  <c r="H236" i="8"/>
  <c r="G236" i="8"/>
  <c r="F236" i="8"/>
  <c r="E236" i="8"/>
  <c r="B236" i="8"/>
  <c r="N234" i="8"/>
  <c r="M234" i="8"/>
  <c r="L234" i="8"/>
  <c r="K234" i="8"/>
  <c r="J234" i="8"/>
  <c r="I234" i="8"/>
  <c r="H234" i="8"/>
  <c r="G234" i="8"/>
  <c r="F234" i="8"/>
  <c r="E234" i="8"/>
  <c r="B234" i="8"/>
  <c r="N232" i="8"/>
  <c r="M232" i="8"/>
  <c r="L232" i="8"/>
  <c r="K232" i="8"/>
  <c r="J232" i="8"/>
  <c r="I232" i="8"/>
  <c r="H232" i="8"/>
  <c r="G232" i="8"/>
  <c r="F232" i="8"/>
  <c r="E232" i="8"/>
  <c r="B232" i="8"/>
  <c r="N217" i="8"/>
  <c r="M217" i="8"/>
  <c r="L217" i="8"/>
  <c r="K217" i="8"/>
  <c r="J217" i="8"/>
  <c r="I217" i="8"/>
  <c r="H217" i="8"/>
  <c r="G217" i="8"/>
  <c r="F217" i="8"/>
  <c r="E217" i="8"/>
  <c r="B217" i="8"/>
  <c r="N215" i="8"/>
  <c r="M215" i="8"/>
  <c r="L215" i="8"/>
  <c r="K215" i="8"/>
  <c r="J215" i="8"/>
  <c r="I215" i="8"/>
  <c r="H215" i="8"/>
  <c r="G215" i="8"/>
  <c r="F215" i="8"/>
  <c r="E215" i="8"/>
  <c r="B215" i="8"/>
  <c r="N213" i="8"/>
  <c r="M213" i="8"/>
  <c r="L213" i="8"/>
  <c r="K213" i="8"/>
  <c r="J213" i="8"/>
  <c r="I213" i="8"/>
  <c r="H213" i="8"/>
  <c r="G213" i="8"/>
  <c r="F213" i="8"/>
  <c r="E213" i="8"/>
  <c r="B213" i="8"/>
  <c r="N211" i="8"/>
  <c r="M211" i="8"/>
  <c r="L211" i="8"/>
  <c r="K211" i="8"/>
  <c r="J211" i="8"/>
  <c r="I211" i="8"/>
  <c r="H211" i="8"/>
  <c r="G211" i="8"/>
  <c r="F211" i="8"/>
  <c r="E211" i="8"/>
  <c r="B211" i="8"/>
  <c r="N209" i="8"/>
  <c r="M209" i="8"/>
  <c r="L209" i="8"/>
  <c r="K209" i="8"/>
  <c r="J209" i="8"/>
  <c r="I209" i="8"/>
  <c r="H209" i="8"/>
  <c r="G209" i="8"/>
  <c r="F209" i="8"/>
  <c r="E209" i="8"/>
  <c r="B209" i="8"/>
  <c r="N207" i="8"/>
  <c r="M207" i="8"/>
  <c r="L207" i="8"/>
  <c r="K207" i="8"/>
  <c r="J207" i="8"/>
  <c r="I207" i="8"/>
  <c r="H207" i="8"/>
  <c r="G207" i="8"/>
  <c r="F207" i="8"/>
  <c r="E207" i="8"/>
  <c r="B207" i="8"/>
  <c r="N205" i="8"/>
  <c r="M205" i="8"/>
  <c r="L205" i="8"/>
  <c r="K205" i="8"/>
  <c r="J205" i="8"/>
  <c r="I205" i="8"/>
  <c r="H205" i="8"/>
  <c r="G205" i="8"/>
  <c r="F205" i="8"/>
  <c r="E205" i="8"/>
  <c r="B205" i="8"/>
  <c r="N203" i="8"/>
  <c r="M203" i="8"/>
  <c r="L203" i="8"/>
  <c r="K203" i="8"/>
  <c r="J203" i="8"/>
  <c r="I203" i="8"/>
  <c r="H203" i="8"/>
  <c r="G203" i="8"/>
  <c r="F203" i="8"/>
  <c r="E203" i="8"/>
  <c r="B203" i="8"/>
  <c r="N201" i="8"/>
  <c r="M201" i="8"/>
  <c r="L201" i="8"/>
  <c r="K201" i="8"/>
  <c r="J201" i="8"/>
  <c r="I201" i="8"/>
  <c r="H201" i="8"/>
  <c r="G201" i="8"/>
  <c r="F201" i="8"/>
  <c r="E201" i="8"/>
  <c r="B201" i="8"/>
  <c r="N199" i="8"/>
  <c r="M199" i="8"/>
  <c r="L199" i="8"/>
  <c r="K199" i="8"/>
  <c r="J199" i="8"/>
  <c r="I199" i="8"/>
  <c r="H199" i="8"/>
  <c r="G199" i="8"/>
  <c r="F199" i="8"/>
  <c r="E199" i="8"/>
  <c r="B199" i="8"/>
  <c r="N197" i="8"/>
  <c r="M197" i="8"/>
  <c r="L197" i="8"/>
  <c r="K197" i="8"/>
  <c r="J197" i="8"/>
  <c r="I197" i="8"/>
  <c r="H197" i="8"/>
  <c r="G197" i="8"/>
  <c r="F197" i="8"/>
  <c r="E197" i="8"/>
  <c r="B197" i="8"/>
  <c r="N195" i="8"/>
  <c r="M195" i="8"/>
  <c r="L195" i="8"/>
  <c r="K195" i="8"/>
  <c r="J195" i="8"/>
  <c r="I195" i="8"/>
  <c r="H195" i="8"/>
  <c r="G195" i="8"/>
  <c r="F195" i="8"/>
  <c r="E195" i="8"/>
  <c r="B195" i="8"/>
  <c r="N193" i="8"/>
  <c r="M193" i="8"/>
  <c r="L193" i="8"/>
  <c r="K193" i="8"/>
  <c r="J193" i="8"/>
  <c r="I193" i="8"/>
  <c r="H193" i="8"/>
  <c r="G193" i="8"/>
  <c r="F193" i="8"/>
  <c r="E193" i="8"/>
  <c r="B193" i="8"/>
  <c r="N191" i="8"/>
  <c r="M191" i="8"/>
  <c r="L191" i="8"/>
  <c r="K191" i="8"/>
  <c r="J191" i="8"/>
  <c r="I191" i="8"/>
  <c r="H191" i="8"/>
  <c r="G191" i="8"/>
  <c r="F191" i="8"/>
  <c r="E191" i="8"/>
  <c r="B191" i="8"/>
  <c r="N189" i="8"/>
  <c r="M189" i="8"/>
  <c r="L189" i="8"/>
  <c r="K189" i="8"/>
  <c r="J189" i="8"/>
  <c r="I189" i="8"/>
  <c r="H189" i="8"/>
  <c r="G189" i="8"/>
  <c r="F189" i="8"/>
  <c r="E189" i="8"/>
  <c r="B189" i="8"/>
  <c r="N187" i="8"/>
  <c r="M187" i="8"/>
  <c r="L187" i="8"/>
  <c r="K187" i="8"/>
  <c r="J187" i="8"/>
  <c r="I187" i="8"/>
  <c r="H187" i="8"/>
  <c r="G187" i="8"/>
  <c r="F187" i="8"/>
  <c r="E187" i="8"/>
  <c r="B187" i="8"/>
  <c r="N182" i="8"/>
  <c r="M182" i="8"/>
  <c r="L182" i="8"/>
  <c r="K182" i="8"/>
  <c r="J182" i="8"/>
  <c r="I182" i="8"/>
  <c r="H182" i="8"/>
  <c r="G182" i="8"/>
  <c r="F182" i="8"/>
  <c r="E182" i="8"/>
  <c r="B182" i="8"/>
  <c r="N180" i="8"/>
  <c r="M180" i="8"/>
  <c r="L180" i="8"/>
  <c r="K180" i="8"/>
  <c r="J180" i="8"/>
  <c r="I180" i="8"/>
  <c r="H180" i="8"/>
  <c r="G180" i="8"/>
  <c r="F180" i="8"/>
  <c r="E180" i="8"/>
  <c r="B180" i="8"/>
  <c r="N178" i="8"/>
  <c r="M178" i="8"/>
  <c r="L178" i="8"/>
  <c r="K178" i="8"/>
  <c r="J178" i="8"/>
  <c r="I178" i="8"/>
  <c r="H178" i="8"/>
  <c r="G178" i="8"/>
  <c r="F178" i="8"/>
  <c r="E178" i="8"/>
  <c r="B178" i="8"/>
  <c r="N169" i="8"/>
  <c r="M169" i="8"/>
  <c r="L169" i="8"/>
  <c r="K169" i="8"/>
  <c r="J169" i="8"/>
  <c r="I169" i="8"/>
  <c r="H169" i="8"/>
  <c r="G169" i="8"/>
  <c r="F169" i="8"/>
  <c r="E169" i="8"/>
  <c r="B169" i="8"/>
  <c r="N160" i="8"/>
  <c r="M160" i="8"/>
  <c r="L160" i="8"/>
  <c r="K160" i="8"/>
  <c r="J160" i="8"/>
  <c r="I160" i="8"/>
  <c r="H160" i="8"/>
  <c r="G160" i="8"/>
  <c r="F160" i="8"/>
  <c r="E160" i="8"/>
  <c r="B160" i="8"/>
  <c r="N158" i="8"/>
  <c r="M158" i="8"/>
  <c r="L158" i="8"/>
  <c r="K158" i="8"/>
  <c r="J158" i="8"/>
  <c r="I158" i="8"/>
  <c r="H158" i="8"/>
  <c r="G158" i="8"/>
  <c r="F158" i="8"/>
  <c r="E158" i="8"/>
  <c r="B158" i="8"/>
  <c r="N156" i="8"/>
  <c r="M156" i="8"/>
  <c r="L156" i="8"/>
  <c r="K156" i="8"/>
  <c r="J156" i="8"/>
  <c r="I156" i="8"/>
  <c r="H156" i="8"/>
  <c r="G156" i="8"/>
  <c r="F156" i="8"/>
  <c r="E156" i="8"/>
  <c r="B156" i="8"/>
  <c r="N154" i="8"/>
  <c r="M154" i="8"/>
  <c r="L154" i="8"/>
  <c r="K154" i="8"/>
  <c r="J154" i="8"/>
  <c r="I154" i="8"/>
  <c r="H154" i="8"/>
  <c r="G154" i="8"/>
  <c r="F154" i="8"/>
  <c r="E154" i="8"/>
  <c r="B154" i="8"/>
  <c r="N146" i="8"/>
  <c r="M146" i="8"/>
  <c r="L146" i="8"/>
  <c r="K146" i="8"/>
  <c r="J146" i="8"/>
  <c r="I146" i="8"/>
  <c r="H146" i="8"/>
  <c r="G146" i="8"/>
  <c r="F146" i="8"/>
  <c r="E146" i="8"/>
  <c r="B146" i="8"/>
  <c r="N141" i="8"/>
  <c r="M141" i="8"/>
  <c r="L141" i="8"/>
  <c r="K141" i="8"/>
  <c r="J141" i="8"/>
  <c r="I141" i="8"/>
  <c r="H141" i="8"/>
  <c r="G141" i="8"/>
  <c r="F141" i="8"/>
  <c r="E141" i="8"/>
  <c r="B141" i="8"/>
  <c r="N139" i="8"/>
  <c r="M139" i="8"/>
  <c r="L139" i="8"/>
  <c r="K139" i="8"/>
  <c r="J139" i="8"/>
  <c r="I139" i="8"/>
  <c r="H139" i="8"/>
  <c r="G139" i="8"/>
  <c r="F139" i="8"/>
  <c r="E139" i="8"/>
  <c r="B139" i="8"/>
  <c r="N137" i="8"/>
  <c r="M137" i="8"/>
  <c r="L137" i="8"/>
  <c r="K137" i="8"/>
  <c r="J137" i="8"/>
  <c r="I137" i="8"/>
  <c r="H137" i="8"/>
  <c r="G137" i="8"/>
  <c r="F137" i="8"/>
  <c r="E137" i="8"/>
  <c r="B137" i="8"/>
  <c r="N135" i="8"/>
  <c r="M135" i="8"/>
  <c r="L135" i="8"/>
  <c r="K135" i="8"/>
  <c r="J135" i="8"/>
  <c r="I135" i="8"/>
  <c r="H135" i="8"/>
  <c r="G135" i="8"/>
  <c r="F135" i="8"/>
  <c r="E135" i="8"/>
  <c r="B135" i="8"/>
  <c r="N130" i="8"/>
  <c r="M130" i="8"/>
  <c r="L130" i="8"/>
  <c r="K130" i="8"/>
  <c r="J130" i="8"/>
  <c r="I130" i="8"/>
  <c r="H130" i="8"/>
  <c r="G130" i="8"/>
  <c r="F130" i="8"/>
  <c r="E130" i="8"/>
  <c r="B130" i="8"/>
  <c r="N128" i="8"/>
  <c r="M128" i="8"/>
  <c r="L128" i="8"/>
  <c r="K128" i="8"/>
  <c r="J128" i="8"/>
  <c r="I128" i="8"/>
  <c r="H128" i="8"/>
  <c r="G128" i="8"/>
  <c r="F128" i="8"/>
  <c r="E128" i="8"/>
  <c r="B128" i="8"/>
  <c r="N126" i="8"/>
  <c r="M126" i="8"/>
  <c r="L126" i="8"/>
  <c r="K126" i="8"/>
  <c r="J126" i="8"/>
  <c r="I126" i="8"/>
  <c r="H126" i="8"/>
  <c r="G126" i="8"/>
  <c r="F126" i="8"/>
  <c r="E126" i="8"/>
  <c r="B126" i="8"/>
  <c r="N114" i="8"/>
  <c r="M114" i="8"/>
  <c r="L114" i="8"/>
  <c r="K114" i="8"/>
  <c r="J114" i="8"/>
  <c r="I114" i="8"/>
  <c r="H114" i="8"/>
  <c r="G114" i="8"/>
  <c r="B114" i="8"/>
  <c r="N108" i="8"/>
  <c r="M108" i="8"/>
  <c r="L108" i="8"/>
  <c r="K108" i="8"/>
  <c r="J108" i="8"/>
  <c r="I108" i="8"/>
  <c r="H108" i="8"/>
  <c r="G108" i="8"/>
  <c r="F108" i="8"/>
  <c r="E108" i="8"/>
  <c r="B108" i="8"/>
  <c r="N103" i="8"/>
  <c r="M103" i="8"/>
  <c r="L103" i="8"/>
  <c r="K103" i="8"/>
  <c r="J103" i="8"/>
  <c r="I103" i="8"/>
  <c r="H103" i="8"/>
  <c r="G103" i="8"/>
  <c r="F103" i="8"/>
  <c r="E103" i="8"/>
  <c r="B103" i="8"/>
  <c r="N101" i="8"/>
  <c r="M101" i="8"/>
  <c r="L101" i="8"/>
  <c r="K101" i="8"/>
  <c r="J101" i="8"/>
  <c r="I101" i="8"/>
  <c r="H101" i="8"/>
  <c r="G101" i="8"/>
  <c r="F101" i="8"/>
  <c r="E101" i="8"/>
  <c r="B101" i="8"/>
  <c r="N99" i="8"/>
  <c r="M99" i="8"/>
  <c r="L99" i="8"/>
  <c r="K99" i="8"/>
  <c r="J99" i="8"/>
  <c r="I99" i="8"/>
  <c r="H99" i="8"/>
  <c r="G99" i="8"/>
  <c r="F99" i="8"/>
  <c r="E99" i="8"/>
  <c r="B99" i="8"/>
  <c r="N97" i="8"/>
  <c r="M97" i="8"/>
  <c r="L97" i="8"/>
  <c r="K97" i="8"/>
  <c r="J97" i="8"/>
  <c r="I97" i="8"/>
  <c r="H97" i="8"/>
  <c r="G97" i="8"/>
  <c r="F97" i="8"/>
  <c r="E97" i="8"/>
  <c r="B97" i="8"/>
  <c r="N95" i="8"/>
  <c r="M95" i="8"/>
  <c r="L95" i="8"/>
  <c r="K95" i="8"/>
  <c r="J95" i="8"/>
  <c r="I95" i="8"/>
  <c r="H95" i="8"/>
  <c r="G95" i="8"/>
  <c r="F95" i="8"/>
  <c r="E95" i="8"/>
  <c r="B95" i="8"/>
  <c r="N93" i="8"/>
  <c r="M93" i="8"/>
  <c r="L93" i="8"/>
  <c r="K93" i="8"/>
  <c r="J93" i="8"/>
  <c r="I93" i="8"/>
  <c r="H93" i="8"/>
  <c r="G93" i="8"/>
  <c r="F93" i="8"/>
  <c r="E93" i="8"/>
  <c r="B93" i="8"/>
  <c r="N91" i="8"/>
  <c r="M91" i="8"/>
  <c r="L91" i="8"/>
  <c r="K91" i="8"/>
  <c r="J91" i="8"/>
  <c r="I91" i="8"/>
  <c r="H91" i="8"/>
  <c r="G91" i="8"/>
  <c r="F91" i="8"/>
  <c r="E91" i="8"/>
  <c r="B91" i="8"/>
  <c r="N89" i="8"/>
  <c r="M89" i="8"/>
  <c r="L89" i="8"/>
  <c r="K89" i="8"/>
  <c r="J89" i="8"/>
  <c r="I89" i="8"/>
  <c r="H89" i="8"/>
  <c r="G89" i="8"/>
  <c r="F89" i="8"/>
  <c r="E89" i="8"/>
  <c r="B89" i="8"/>
  <c r="N87" i="8"/>
  <c r="M87" i="8"/>
  <c r="L87" i="8"/>
  <c r="K87" i="8"/>
  <c r="J87" i="8"/>
  <c r="I87" i="8"/>
  <c r="H87" i="8"/>
  <c r="G87" i="8"/>
  <c r="F87" i="8"/>
  <c r="E87" i="8"/>
  <c r="B87" i="8"/>
  <c r="N85" i="8"/>
  <c r="M85" i="8"/>
  <c r="L85" i="8"/>
  <c r="K85" i="8"/>
  <c r="J85" i="8"/>
  <c r="I85" i="8"/>
  <c r="H85" i="8"/>
  <c r="G85" i="8"/>
  <c r="F85" i="8"/>
  <c r="E85" i="8"/>
  <c r="B85" i="8"/>
  <c r="N83" i="8"/>
  <c r="M83" i="8"/>
  <c r="L83" i="8"/>
  <c r="K83" i="8"/>
  <c r="J83" i="8"/>
  <c r="I83" i="8"/>
  <c r="H83" i="8"/>
  <c r="G83" i="8"/>
  <c r="F83" i="8"/>
  <c r="E83" i="8"/>
  <c r="B83" i="8"/>
  <c r="N81" i="8"/>
  <c r="M81" i="8"/>
  <c r="L81" i="8"/>
  <c r="K81" i="8"/>
  <c r="J81" i="8"/>
  <c r="I81" i="8"/>
  <c r="H81" i="8"/>
  <c r="G81" i="8"/>
  <c r="F81" i="8"/>
  <c r="E81" i="8"/>
  <c r="B81" i="8"/>
  <c r="N79" i="8"/>
  <c r="M79" i="8"/>
  <c r="L79" i="8"/>
  <c r="K79" i="8"/>
  <c r="J79" i="8"/>
  <c r="I79" i="8"/>
  <c r="H79" i="8"/>
  <c r="G79" i="8"/>
  <c r="F79" i="8"/>
  <c r="E79" i="8"/>
  <c r="B79" i="8"/>
  <c r="N77" i="8"/>
  <c r="M77" i="8"/>
  <c r="L77" i="8"/>
  <c r="K77" i="8"/>
  <c r="J77" i="8"/>
  <c r="I77" i="8"/>
  <c r="H77" i="8"/>
  <c r="G77" i="8"/>
  <c r="F77" i="8"/>
  <c r="E77" i="8"/>
  <c r="B77" i="8"/>
  <c r="N75" i="8"/>
  <c r="M75" i="8"/>
  <c r="L75" i="8"/>
  <c r="K75" i="8"/>
  <c r="J75" i="8"/>
  <c r="I75" i="8"/>
  <c r="H75" i="8"/>
  <c r="G75" i="8"/>
  <c r="B75" i="8"/>
  <c r="N73" i="8"/>
  <c r="M73" i="8"/>
  <c r="L73" i="8"/>
  <c r="K73" i="8"/>
  <c r="J73" i="8"/>
  <c r="I73" i="8"/>
  <c r="H73" i="8"/>
  <c r="G73" i="8"/>
  <c r="F73" i="8"/>
  <c r="E73" i="8"/>
  <c r="B73" i="8"/>
  <c r="N71" i="8"/>
  <c r="M71" i="8"/>
  <c r="L71" i="8"/>
  <c r="K71" i="8"/>
  <c r="J71" i="8"/>
  <c r="I71" i="8"/>
  <c r="H71" i="8"/>
  <c r="G71" i="8"/>
  <c r="F71" i="8"/>
  <c r="E71" i="8"/>
  <c r="B71" i="8"/>
  <c r="N69" i="8"/>
  <c r="M69" i="8"/>
  <c r="L69" i="8"/>
  <c r="K69" i="8"/>
  <c r="J69" i="8"/>
  <c r="I69" i="8"/>
  <c r="H69" i="8"/>
  <c r="G69" i="8"/>
  <c r="F69" i="8"/>
  <c r="E69" i="8"/>
  <c r="B69" i="8"/>
  <c r="N67" i="8"/>
  <c r="M67" i="8"/>
  <c r="L67" i="8"/>
  <c r="K67" i="8"/>
  <c r="J67" i="8"/>
  <c r="I67" i="8"/>
  <c r="H67" i="8"/>
  <c r="G67" i="8"/>
  <c r="F67" i="8"/>
  <c r="E67" i="8"/>
  <c r="B67" i="8"/>
  <c r="N65" i="8"/>
  <c r="M65" i="8"/>
  <c r="L65" i="8"/>
  <c r="K65" i="8"/>
  <c r="J65" i="8"/>
  <c r="I65" i="8"/>
  <c r="H65" i="8"/>
  <c r="G65" i="8"/>
  <c r="F65" i="8"/>
  <c r="E65" i="8"/>
  <c r="B65" i="8"/>
  <c r="N63" i="8"/>
  <c r="M63" i="8"/>
  <c r="L63" i="8"/>
  <c r="K63" i="8"/>
  <c r="J63" i="8"/>
  <c r="I63" i="8"/>
  <c r="H63" i="8"/>
  <c r="G63" i="8"/>
  <c r="F63" i="8"/>
  <c r="E63" i="8"/>
  <c r="B63" i="8"/>
  <c r="N61" i="8"/>
  <c r="M61" i="8"/>
  <c r="L61" i="8"/>
  <c r="K61" i="8"/>
  <c r="J61" i="8"/>
  <c r="I61" i="8"/>
  <c r="H61" i="8"/>
  <c r="G61" i="8"/>
  <c r="F61" i="8"/>
  <c r="E61" i="8"/>
  <c r="B61" i="8"/>
  <c r="N59" i="8"/>
  <c r="M59" i="8"/>
  <c r="L59" i="8"/>
  <c r="K59" i="8"/>
  <c r="J59" i="8"/>
  <c r="I59" i="8"/>
  <c r="H59" i="8"/>
  <c r="G59" i="8"/>
  <c r="F59" i="8"/>
  <c r="E59" i="8"/>
  <c r="B59" i="8"/>
  <c r="N57" i="8"/>
  <c r="M57" i="8"/>
  <c r="L57" i="8"/>
  <c r="K57" i="8"/>
  <c r="J57" i="8"/>
  <c r="I57" i="8"/>
  <c r="H57" i="8"/>
  <c r="G57" i="8"/>
  <c r="F57" i="8"/>
  <c r="E57" i="8"/>
  <c r="B57" i="8"/>
  <c r="N55" i="8"/>
  <c r="M55" i="8"/>
  <c r="L55" i="8"/>
  <c r="K55" i="8"/>
  <c r="J55" i="8"/>
  <c r="I55" i="8"/>
  <c r="H55" i="8"/>
  <c r="G55" i="8"/>
  <c r="F55" i="8"/>
  <c r="E55" i="8"/>
  <c r="B55" i="8"/>
  <c r="N53" i="8"/>
  <c r="M53" i="8"/>
  <c r="L53" i="8"/>
  <c r="K53" i="8"/>
  <c r="J53" i="8"/>
  <c r="I53" i="8"/>
  <c r="H53" i="8"/>
  <c r="G53" i="8"/>
  <c r="F53" i="8"/>
  <c r="E53" i="8"/>
  <c r="B53" i="8"/>
  <c r="N51" i="8"/>
  <c r="M51" i="8"/>
  <c r="L51" i="8"/>
  <c r="K51" i="8"/>
  <c r="J51" i="8"/>
  <c r="I51" i="8"/>
  <c r="H51" i="8"/>
  <c r="G51" i="8"/>
  <c r="F51" i="8"/>
  <c r="E51" i="8"/>
  <c r="B51" i="8"/>
  <c r="N49" i="8"/>
  <c r="M49" i="8"/>
  <c r="L49" i="8"/>
  <c r="K49" i="8"/>
  <c r="J49" i="8"/>
  <c r="I49" i="8"/>
  <c r="H49" i="8"/>
  <c r="G49" i="8"/>
  <c r="F49" i="8"/>
  <c r="E49" i="8"/>
  <c r="B49" i="8"/>
  <c r="N43" i="8"/>
  <c r="M43" i="8"/>
  <c r="L43" i="8"/>
  <c r="K43" i="8"/>
  <c r="J43" i="8"/>
  <c r="I43" i="8"/>
  <c r="H43" i="8"/>
  <c r="G43" i="8"/>
  <c r="F43" i="8"/>
  <c r="E43" i="8"/>
  <c r="B43" i="8"/>
  <c r="N35" i="8"/>
  <c r="M35" i="8"/>
  <c r="L35" i="8"/>
  <c r="K35" i="8"/>
  <c r="J35" i="8"/>
  <c r="I35" i="8"/>
  <c r="H35" i="8"/>
  <c r="G35" i="8"/>
  <c r="F35" i="8"/>
  <c r="E35" i="8"/>
  <c r="B35" i="8"/>
  <c r="N33" i="8"/>
  <c r="M33" i="8"/>
  <c r="L33" i="8"/>
  <c r="K33" i="8"/>
  <c r="J33" i="8"/>
  <c r="I33" i="8"/>
  <c r="H33" i="8"/>
  <c r="G33" i="8"/>
  <c r="F33" i="8"/>
  <c r="E33" i="8"/>
  <c r="B33" i="8"/>
  <c r="N26" i="8"/>
  <c r="M26" i="8"/>
  <c r="L26" i="8"/>
  <c r="K26" i="8"/>
  <c r="J26" i="8"/>
  <c r="I26" i="8"/>
  <c r="H26" i="8"/>
  <c r="G26" i="8"/>
  <c r="F26" i="8"/>
  <c r="E26" i="8"/>
  <c r="B26" i="8"/>
  <c r="N24" i="8"/>
  <c r="M24" i="8"/>
  <c r="L24" i="8"/>
  <c r="K24" i="8"/>
  <c r="J24" i="8"/>
  <c r="I24" i="8"/>
  <c r="H24" i="8"/>
  <c r="G24" i="8"/>
  <c r="F24" i="8"/>
  <c r="E24" i="8"/>
  <c r="B24" i="8"/>
  <c r="N8" i="8"/>
  <c r="M8" i="8"/>
  <c r="L8" i="8"/>
  <c r="K8" i="8"/>
  <c r="J8" i="8"/>
  <c r="I8" i="8"/>
  <c r="H8" i="8"/>
  <c r="G8" i="8"/>
  <c r="F8" i="8"/>
  <c r="E8" i="8"/>
  <c r="B8" i="8"/>
  <c r="E172" i="7"/>
  <c r="F172" i="7"/>
  <c r="N112" i="7"/>
  <c r="M112" i="7"/>
  <c r="L112" i="7"/>
  <c r="K112" i="7"/>
  <c r="J112" i="7"/>
  <c r="I112" i="7"/>
  <c r="H112" i="7"/>
  <c r="G112" i="7"/>
  <c r="F112" i="7"/>
  <c r="E112" i="7"/>
  <c r="B112" i="7"/>
  <c r="N94" i="7"/>
  <c r="M94" i="7"/>
  <c r="L94" i="7"/>
  <c r="K94" i="7"/>
  <c r="J94" i="7"/>
  <c r="I94" i="7"/>
  <c r="H94" i="7"/>
  <c r="G94" i="7"/>
  <c r="F94" i="7"/>
  <c r="E94" i="7"/>
  <c r="B94" i="7"/>
  <c r="N73" i="7"/>
  <c r="M73" i="7"/>
  <c r="L73" i="7"/>
  <c r="K73" i="7"/>
  <c r="J73" i="7"/>
  <c r="I73" i="7"/>
  <c r="H73" i="7"/>
  <c r="G73" i="7"/>
  <c r="F73" i="7"/>
  <c r="E73" i="7"/>
  <c r="B73" i="7"/>
  <c r="N209" i="7"/>
  <c r="M209" i="7"/>
  <c r="L209" i="7"/>
  <c r="K209" i="7"/>
  <c r="J209" i="7"/>
  <c r="I209" i="7"/>
  <c r="H209" i="7"/>
  <c r="G209" i="7"/>
  <c r="F209" i="7"/>
  <c r="E209" i="7"/>
  <c r="B209" i="7"/>
  <c r="N107" i="7"/>
  <c r="M107" i="7"/>
  <c r="L107" i="7"/>
  <c r="K107" i="7"/>
  <c r="J107" i="7"/>
  <c r="I107" i="7"/>
  <c r="H107" i="7"/>
  <c r="G107" i="7"/>
  <c r="F107" i="7"/>
  <c r="E107" i="7"/>
  <c r="B107" i="7"/>
  <c r="N77" i="7"/>
  <c r="M77" i="7"/>
  <c r="L77" i="7"/>
  <c r="K77" i="7"/>
  <c r="J77" i="7"/>
  <c r="I77" i="7"/>
  <c r="H77" i="7"/>
  <c r="G77" i="7"/>
  <c r="F77" i="7"/>
  <c r="E77" i="7"/>
  <c r="B77" i="7"/>
  <c r="N68" i="7"/>
  <c r="M68" i="7"/>
  <c r="L68" i="7"/>
  <c r="K68" i="7"/>
  <c r="J68" i="7"/>
  <c r="I68" i="7"/>
  <c r="H68" i="7"/>
  <c r="G68" i="7"/>
  <c r="F68" i="7"/>
  <c r="E68" i="7"/>
  <c r="B68" i="7"/>
  <c r="N37" i="7"/>
  <c r="M37" i="7"/>
  <c r="L37" i="7"/>
  <c r="K37" i="7"/>
  <c r="J37" i="7"/>
  <c r="I37" i="7"/>
  <c r="H37" i="7"/>
  <c r="G37" i="7"/>
  <c r="F37" i="7"/>
  <c r="E37" i="7"/>
  <c r="B37" i="7"/>
  <c r="N155" i="7"/>
  <c r="M155" i="7"/>
  <c r="L155" i="7"/>
  <c r="K155" i="7"/>
  <c r="J155" i="7"/>
  <c r="I155" i="7"/>
  <c r="H155" i="7"/>
  <c r="G155" i="7"/>
  <c r="F155" i="7"/>
  <c r="E155" i="7"/>
  <c r="B155" i="7"/>
  <c r="N153" i="7"/>
  <c r="M153" i="7"/>
  <c r="L153" i="7"/>
  <c r="K153" i="7"/>
  <c r="J153" i="7"/>
  <c r="I153" i="7"/>
  <c r="H153" i="7"/>
  <c r="G153" i="7"/>
  <c r="F153" i="7"/>
  <c r="E153" i="7"/>
  <c r="B153" i="7"/>
  <c r="N157" i="7"/>
  <c r="M157" i="7"/>
  <c r="L157" i="7"/>
  <c r="K157" i="7"/>
  <c r="J157" i="7"/>
  <c r="I157" i="7"/>
  <c r="H157" i="7"/>
  <c r="G157" i="7"/>
  <c r="F157" i="7"/>
  <c r="E157" i="7"/>
  <c r="B157" i="7"/>
  <c r="N159" i="7"/>
  <c r="M159" i="7"/>
  <c r="L159" i="7"/>
  <c r="K159" i="7"/>
  <c r="J159" i="7"/>
  <c r="I159" i="7"/>
  <c r="H159" i="7"/>
  <c r="G159" i="7"/>
  <c r="F159" i="7"/>
  <c r="E159" i="7"/>
  <c r="B159" i="7"/>
  <c r="N164" i="7"/>
  <c r="M164" i="7"/>
  <c r="L164" i="7"/>
  <c r="K164" i="7"/>
  <c r="J164" i="7"/>
  <c r="I164" i="7"/>
  <c r="H164" i="7"/>
  <c r="G164" i="7"/>
  <c r="F164" i="7"/>
  <c r="E164" i="7"/>
  <c r="B164" i="7"/>
  <c r="N166" i="7"/>
  <c r="M166" i="7"/>
  <c r="L166" i="7"/>
  <c r="K166" i="7"/>
  <c r="J166" i="7"/>
  <c r="I166" i="7"/>
  <c r="H166" i="7"/>
  <c r="G166" i="7"/>
  <c r="F166" i="7"/>
  <c r="E166" i="7"/>
  <c r="B166" i="7"/>
  <c r="N168" i="7"/>
  <c r="M168" i="7"/>
  <c r="L168" i="7"/>
  <c r="K168" i="7"/>
  <c r="J168" i="7"/>
  <c r="I168" i="7"/>
  <c r="H168" i="7"/>
  <c r="G168" i="7"/>
  <c r="F168" i="7"/>
  <c r="E168" i="7"/>
  <c r="B168" i="7"/>
  <c r="N170" i="7"/>
  <c r="M170" i="7"/>
  <c r="L170" i="7"/>
  <c r="K170" i="7"/>
  <c r="J170" i="7"/>
  <c r="I170" i="7"/>
  <c r="H170" i="7"/>
  <c r="G170" i="7"/>
  <c r="F170" i="7"/>
  <c r="E170" i="7"/>
  <c r="B170" i="7"/>
  <c r="N172" i="7"/>
  <c r="M172" i="7"/>
  <c r="L172" i="7"/>
  <c r="K172" i="7"/>
  <c r="J172" i="7"/>
  <c r="I172" i="7"/>
  <c r="H172" i="7"/>
  <c r="G172" i="7"/>
  <c r="B172" i="7"/>
  <c r="N174" i="7"/>
  <c r="M174" i="7"/>
  <c r="L174" i="7"/>
  <c r="K174" i="7"/>
  <c r="J174" i="7"/>
  <c r="I174" i="7"/>
  <c r="H174" i="7"/>
  <c r="G174" i="7"/>
  <c r="F174" i="7"/>
  <c r="E174" i="7"/>
  <c r="B174" i="7"/>
  <c r="N176" i="7"/>
  <c r="M176" i="7"/>
  <c r="L176" i="7"/>
  <c r="K176" i="7"/>
  <c r="J176" i="7"/>
  <c r="I176" i="7"/>
  <c r="H176" i="7"/>
  <c r="G176" i="7"/>
  <c r="F176" i="7"/>
  <c r="E176" i="7"/>
  <c r="B176" i="7"/>
  <c r="N361" i="7"/>
  <c r="M361" i="7"/>
  <c r="L361" i="7"/>
  <c r="K361" i="7"/>
  <c r="J361" i="7"/>
  <c r="I361" i="7"/>
  <c r="H361" i="7"/>
  <c r="G361" i="7"/>
  <c r="F361" i="7"/>
  <c r="E361" i="7"/>
  <c r="B361" i="7"/>
  <c r="N359" i="7"/>
  <c r="M359" i="7"/>
  <c r="L359" i="7"/>
  <c r="K359" i="7"/>
  <c r="J359" i="7"/>
  <c r="I359" i="7"/>
  <c r="H359" i="7"/>
  <c r="G359" i="7"/>
  <c r="F359" i="7"/>
  <c r="E359" i="7"/>
  <c r="B359" i="7"/>
  <c r="N357" i="7"/>
  <c r="M357" i="7"/>
  <c r="L357" i="7"/>
  <c r="K357" i="7"/>
  <c r="J357" i="7"/>
  <c r="I357" i="7"/>
  <c r="H357" i="7"/>
  <c r="G357" i="7"/>
  <c r="F357" i="7"/>
  <c r="E357" i="7"/>
  <c r="B357" i="7"/>
  <c r="N352" i="7"/>
  <c r="M352" i="7"/>
  <c r="L352" i="7"/>
  <c r="K352" i="7"/>
  <c r="J352" i="7"/>
  <c r="I352" i="7"/>
  <c r="H352" i="7"/>
  <c r="G352" i="7"/>
  <c r="F352" i="7"/>
  <c r="E352" i="7"/>
  <c r="B352" i="7"/>
  <c r="N350" i="7"/>
  <c r="M350" i="7"/>
  <c r="L350" i="7"/>
  <c r="K350" i="7"/>
  <c r="J350" i="7"/>
  <c r="I350" i="7"/>
  <c r="H350" i="7"/>
  <c r="G350" i="7"/>
  <c r="F350" i="7"/>
  <c r="E350" i="7"/>
  <c r="B350" i="7"/>
  <c r="N348" i="7"/>
  <c r="M348" i="7"/>
  <c r="L348" i="7"/>
  <c r="K348" i="7"/>
  <c r="J348" i="7"/>
  <c r="I348" i="7"/>
  <c r="H348" i="7"/>
  <c r="G348" i="7"/>
  <c r="F348" i="7"/>
  <c r="E348" i="7"/>
  <c r="B348" i="7"/>
  <c r="N346" i="7"/>
  <c r="M346" i="7"/>
  <c r="L346" i="7"/>
  <c r="K346" i="7"/>
  <c r="J346" i="7"/>
  <c r="I346" i="7"/>
  <c r="H346" i="7"/>
  <c r="G346" i="7"/>
  <c r="F346" i="7"/>
  <c r="E346" i="7"/>
  <c r="B346" i="7"/>
  <c r="N344" i="7"/>
  <c r="M344" i="7"/>
  <c r="L344" i="7"/>
  <c r="K344" i="7"/>
  <c r="J344" i="7"/>
  <c r="I344" i="7"/>
  <c r="H344" i="7"/>
  <c r="G344" i="7"/>
  <c r="F344" i="7"/>
  <c r="E344" i="7"/>
  <c r="B344" i="7"/>
  <c r="N342" i="7"/>
  <c r="M342" i="7"/>
  <c r="L342" i="7"/>
  <c r="K342" i="7"/>
  <c r="J342" i="7"/>
  <c r="I342" i="7"/>
  <c r="H342" i="7"/>
  <c r="G342" i="7"/>
  <c r="F342" i="7"/>
  <c r="E342" i="7"/>
  <c r="B342" i="7"/>
  <c r="N340" i="7"/>
  <c r="M340" i="7"/>
  <c r="L340" i="7"/>
  <c r="K340" i="7"/>
  <c r="J340" i="7"/>
  <c r="I340" i="7"/>
  <c r="H340" i="7"/>
  <c r="G340" i="7"/>
  <c r="F340" i="7"/>
  <c r="E340" i="7"/>
  <c r="B340" i="7"/>
  <c r="N335" i="7"/>
  <c r="M335" i="7"/>
  <c r="L335" i="7"/>
  <c r="K335" i="7"/>
  <c r="J335" i="7"/>
  <c r="I335" i="7"/>
  <c r="H335" i="7"/>
  <c r="G335" i="7"/>
  <c r="F335" i="7"/>
  <c r="E335" i="7"/>
  <c r="B335" i="7"/>
  <c r="N333" i="7"/>
  <c r="M333" i="7"/>
  <c r="L333" i="7"/>
  <c r="K333" i="7"/>
  <c r="J333" i="7"/>
  <c r="I333" i="7"/>
  <c r="H333" i="7"/>
  <c r="G333" i="7"/>
  <c r="F333" i="7"/>
  <c r="E333" i="7"/>
  <c r="B333" i="7"/>
  <c r="N328" i="7"/>
  <c r="M328" i="7"/>
  <c r="L328" i="7"/>
  <c r="K328" i="7"/>
  <c r="J328" i="7"/>
  <c r="I328" i="7"/>
  <c r="H328" i="7"/>
  <c r="G328" i="7"/>
  <c r="F328" i="7"/>
  <c r="E328" i="7"/>
  <c r="B328" i="7"/>
  <c r="N326" i="7"/>
  <c r="M326" i="7"/>
  <c r="L326" i="7"/>
  <c r="K326" i="7"/>
  <c r="J326" i="7"/>
  <c r="I326" i="7"/>
  <c r="H326" i="7"/>
  <c r="G326" i="7"/>
  <c r="F326" i="7"/>
  <c r="E326" i="7"/>
  <c r="B326" i="7"/>
  <c r="N324" i="7"/>
  <c r="M324" i="7"/>
  <c r="L324" i="7"/>
  <c r="K324" i="7"/>
  <c r="J324" i="7"/>
  <c r="I324" i="7"/>
  <c r="H324" i="7"/>
  <c r="G324" i="7"/>
  <c r="F324" i="7"/>
  <c r="E324" i="7"/>
  <c r="B324" i="7"/>
  <c r="N322" i="7"/>
  <c r="M322" i="7"/>
  <c r="L322" i="7"/>
  <c r="K322" i="7"/>
  <c r="J322" i="7"/>
  <c r="I322" i="7"/>
  <c r="H322" i="7"/>
  <c r="G322" i="7"/>
  <c r="F322" i="7"/>
  <c r="E322" i="7"/>
  <c r="B322" i="7"/>
  <c r="N320" i="7"/>
  <c r="M320" i="7"/>
  <c r="L320" i="7"/>
  <c r="K320" i="7"/>
  <c r="J320" i="7"/>
  <c r="I320" i="7"/>
  <c r="H320" i="7"/>
  <c r="G320" i="7"/>
  <c r="F320" i="7"/>
  <c r="E320" i="7"/>
  <c r="B320" i="7"/>
  <c r="N318" i="7"/>
  <c r="M318" i="7"/>
  <c r="L318" i="7"/>
  <c r="K318" i="7"/>
  <c r="J318" i="7"/>
  <c r="I318" i="7"/>
  <c r="H318" i="7"/>
  <c r="G318" i="7"/>
  <c r="F318" i="7"/>
  <c r="E318" i="7"/>
  <c r="B318" i="7"/>
  <c r="N316" i="7"/>
  <c r="M316" i="7"/>
  <c r="L316" i="7"/>
  <c r="K316" i="7"/>
  <c r="J316" i="7"/>
  <c r="I316" i="7"/>
  <c r="H316" i="7"/>
  <c r="G316" i="7"/>
  <c r="F316" i="7"/>
  <c r="E316" i="7"/>
  <c r="B316" i="7"/>
  <c r="N314" i="7"/>
  <c r="M314" i="7"/>
  <c r="L314" i="7"/>
  <c r="K314" i="7"/>
  <c r="J314" i="7"/>
  <c r="I314" i="7"/>
  <c r="H314" i="7"/>
  <c r="G314" i="7"/>
  <c r="F314" i="7"/>
  <c r="E314" i="7"/>
  <c r="B314" i="7"/>
  <c r="N312" i="7"/>
  <c r="M312" i="7"/>
  <c r="L312" i="7"/>
  <c r="K312" i="7"/>
  <c r="J312" i="7"/>
  <c r="I312" i="7"/>
  <c r="H312" i="7"/>
  <c r="G312" i="7"/>
  <c r="F312" i="7"/>
  <c r="E312" i="7"/>
  <c r="B312" i="7"/>
  <c r="N310" i="7"/>
  <c r="M310" i="7"/>
  <c r="L310" i="7"/>
  <c r="K310" i="7"/>
  <c r="J310" i="7"/>
  <c r="I310" i="7"/>
  <c r="H310" i="7"/>
  <c r="G310" i="7"/>
  <c r="F310" i="7"/>
  <c r="E310" i="7"/>
  <c r="B310" i="7"/>
  <c r="N308" i="7"/>
  <c r="M308" i="7"/>
  <c r="L308" i="7"/>
  <c r="K308" i="7"/>
  <c r="J308" i="7"/>
  <c r="I308" i="7"/>
  <c r="H308" i="7"/>
  <c r="G308" i="7"/>
  <c r="F308" i="7"/>
  <c r="E308" i="7"/>
  <c r="B308" i="7"/>
  <c r="N303" i="7"/>
  <c r="M303" i="7"/>
  <c r="L303" i="7"/>
  <c r="K303" i="7"/>
  <c r="J303" i="7"/>
  <c r="I303" i="7"/>
  <c r="H303" i="7"/>
  <c r="G303" i="7"/>
  <c r="F303" i="7"/>
  <c r="E303" i="7"/>
  <c r="B303" i="7"/>
  <c r="N295" i="7"/>
  <c r="M295" i="7"/>
  <c r="L295" i="7"/>
  <c r="K295" i="7"/>
  <c r="J295" i="7"/>
  <c r="I295" i="7"/>
  <c r="H295" i="7"/>
  <c r="G295" i="7"/>
  <c r="F295" i="7"/>
  <c r="E295" i="7"/>
  <c r="B295" i="7"/>
  <c r="N293" i="7"/>
  <c r="M293" i="7"/>
  <c r="L293" i="7"/>
  <c r="K293" i="7"/>
  <c r="J293" i="7"/>
  <c r="I293" i="7"/>
  <c r="H293" i="7"/>
  <c r="G293" i="7"/>
  <c r="F293" i="7"/>
  <c r="E293" i="7"/>
  <c r="B293" i="7"/>
  <c r="N291" i="7"/>
  <c r="M291" i="7"/>
  <c r="L291" i="7"/>
  <c r="K291" i="7"/>
  <c r="J291" i="7"/>
  <c r="I291" i="7"/>
  <c r="H291" i="7"/>
  <c r="G291" i="7"/>
  <c r="F291" i="7"/>
  <c r="E291" i="7"/>
  <c r="B291" i="7"/>
  <c r="N280" i="7"/>
  <c r="M280" i="7"/>
  <c r="L280" i="7"/>
  <c r="K280" i="7"/>
  <c r="J280" i="7"/>
  <c r="I280" i="7"/>
  <c r="H280" i="7"/>
  <c r="G280" i="7"/>
  <c r="F280" i="7"/>
  <c r="E280" i="7"/>
  <c r="B280" i="7"/>
  <c r="N272" i="7"/>
  <c r="M272" i="7"/>
  <c r="L272" i="7"/>
  <c r="K272" i="7"/>
  <c r="J272" i="7"/>
  <c r="I272" i="7"/>
  <c r="H272" i="7"/>
  <c r="G272" i="7"/>
  <c r="F272" i="7"/>
  <c r="E272" i="7"/>
  <c r="B272" i="7"/>
  <c r="N270" i="7"/>
  <c r="M270" i="7"/>
  <c r="L270" i="7"/>
  <c r="K270" i="7"/>
  <c r="J270" i="7"/>
  <c r="I270" i="7"/>
  <c r="H270" i="7"/>
  <c r="G270" i="7"/>
  <c r="F270" i="7"/>
  <c r="E270" i="7"/>
  <c r="B270" i="7"/>
  <c r="N268" i="7"/>
  <c r="M268" i="7"/>
  <c r="L268" i="7"/>
  <c r="K268" i="7"/>
  <c r="J268" i="7"/>
  <c r="I268" i="7"/>
  <c r="H268" i="7"/>
  <c r="G268" i="7"/>
  <c r="F268" i="7"/>
  <c r="E268" i="7"/>
  <c r="B268" i="7"/>
  <c r="N260" i="7"/>
  <c r="M260" i="7"/>
  <c r="L260" i="7"/>
  <c r="K260" i="7"/>
  <c r="J260" i="7"/>
  <c r="I260" i="7"/>
  <c r="H260" i="7"/>
  <c r="G260" i="7"/>
  <c r="F260" i="7"/>
  <c r="E260" i="7"/>
  <c r="B260" i="7"/>
  <c r="N258" i="7"/>
  <c r="M258" i="7"/>
  <c r="L258" i="7"/>
  <c r="K258" i="7"/>
  <c r="J258" i="7"/>
  <c r="I258" i="7"/>
  <c r="H258" i="7"/>
  <c r="G258" i="7"/>
  <c r="F258" i="7"/>
  <c r="E258" i="7"/>
  <c r="B258" i="7"/>
  <c r="N256" i="7"/>
  <c r="M256" i="7"/>
  <c r="L256" i="7"/>
  <c r="K256" i="7"/>
  <c r="J256" i="7"/>
  <c r="I256" i="7"/>
  <c r="H256" i="7"/>
  <c r="G256" i="7"/>
  <c r="F256" i="7"/>
  <c r="E256" i="7"/>
  <c r="B256" i="7"/>
  <c r="N254" i="7"/>
  <c r="M254" i="7"/>
  <c r="L254" i="7"/>
  <c r="K254" i="7"/>
  <c r="J254" i="7"/>
  <c r="I254" i="7"/>
  <c r="H254" i="7"/>
  <c r="G254" i="7"/>
  <c r="F254" i="7"/>
  <c r="E254" i="7"/>
  <c r="B254" i="7"/>
  <c r="N252" i="7"/>
  <c r="M252" i="7"/>
  <c r="L252" i="7"/>
  <c r="K252" i="7"/>
  <c r="J252" i="7"/>
  <c r="I252" i="7"/>
  <c r="H252" i="7"/>
  <c r="G252" i="7"/>
  <c r="F252" i="7"/>
  <c r="E252" i="7"/>
  <c r="B252" i="7"/>
  <c r="N250" i="7"/>
  <c r="M250" i="7"/>
  <c r="L250" i="7"/>
  <c r="K250" i="7"/>
  <c r="J250" i="7"/>
  <c r="I250" i="7"/>
  <c r="H250" i="7"/>
  <c r="G250" i="7"/>
  <c r="F250" i="7"/>
  <c r="E250" i="7"/>
  <c r="B250" i="7"/>
  <c r="N248" i="7"/>
  <c r="M248" i="7"/>
  <c r="L248" i="7"/>
  <c r="K248" i="7"/>
  <c r="J248" i="7"/>
  <c r="I248" i="7"/>
  <c r="H248" i="7"/>
  <c r="G248" i="7"/>
  <c r="F248" i="7"/>
  <c r="E248" i="7"/>
  <c r="B248" i="7"/>
  <c r="N246" i="7"/>
  <c r="M246" i="7"/>
  <c r="L246" i="7"/>
  <c r="K246" i="7"/>
  <c r="J246" i="7"/>
  <c r="I246" i="7"/>
  <c r="H246" i="7"/>
  <c r="G246" i="7"/>
  <c r="F246" i="7"/>
  <c r="E246" i="7"/>
  <c r="B246" i="7"/>
  <c r="N244" i="7"/>
  <c r="M244" i="7"/>
  <c r="L244" i="7"/>
  <c r="K244" i="7"/>
  <c r="J244" i="7"/>
  <c r="I244" i="7"/>
  <c r="H244" i="7"/>
  <c r="G244" i="7"/>
  <c r="F244" i="7"/>
  <c r="E244" i="7"/>
  <c r="B244" i="7"/>
  <c r="N242" i="7"/>
  <c r="M242" i="7"/>
  <c r="L242" i="7"/>
  <c r="K242" i="7"/>
  <c r="J242" i="7"/>
  <c r="I242" i="7"/>
  <c r="H242" i="7"/>
  <c r="G242" i="7"/>
  <c r="F242" i="7"/>
  <c r="E242" i="7"/>
  <c r="B242" i="7"/>
  <c r="N240" i="7"/>
  <c r="M240" i="7"/>
  <c r="L240" i="7"/>
  <c r="K240" i="7"/>
  <c r="J240" i="7"/>
  <c r="I240" i="7"/>
  <c r="H240" i="7"/>
  <c r="G240" i="7"/>
  <c r="F240" i="7"/>
  <c r="E240" i="7"/>
  <c r="B240" i="7"/>
  <c r="N238" i="7"/>
  <c r="M238" i="7"/>
  <c r="L238" i="7"/>
  <c r="K238" i="7"/>
  <c r="J238" i="7"/>
  <c r="I238" i="7"/>
  <c r="H238" i="7"/>
  <c r="G238" i="7"/>
  <c r="F238" i="7"/>
  <c r="E238" i="7"/>
  <c r="B238" i="7"/>
  <c r="N236" i="7"/>
  <c r="M236" i="7"/>
  <c r="L236" i="7"/>
  <c r="K236" i="7"/>
  <c r="J236" i="7"/>
  <c r="I236" i="7"/>
  <c r="H236" i="7"/>
  <c r="G236" i="7"/>
  <c r="F236" i="7"/>
  <c r="E236" i="7"/>
  <c r="B236" i="7"/>
  <c r="N234" i="7"/>
  <c r="M234" i="7"/>
  <c r="L234" i="7"/>
  <c r="K234" i="7"/>
  <c r="J234" i="7"/>
  <c r="I234" i="7"/>
  <c r="H234" i="7"/>
  <c r="G234" i="7"/>
  <c r="F234" i="7"/>
  <c r="E234" i="7"/>
  <c r="B234" i="7"/>
  <c r="N232" i="7"/>
  <c r="M232" i="7"/>
  <c r="L232" i="7"/>
  <c r="K232" i="7"/>
  <c r="J232" i="7"/>
  <c r="I232" i="7"/>
  <c r="H232" i="7"/>
  <c r="G232" i="7"/>
  <c r="F232" i="7"/>
  <c r="E232" i="7"/>
  <c r="B232" i="7"/>
  <c r="N230" i="7"/>
  <c r="M230" i="7"/>
  <c r="L230" i="7"/>
  <c r="K230" i="7"/>
  <c r="J230" i="7"/>
  <c r="I230" i="7"/>
  <c r="H230" i="7"/>
  <c r="G230" i="7"/>
  <c r="F230" i="7"/>
  <c r="E230" i="7"/>
  <c r="B230" i="7"/>
  <c r="N228" i="7"/>
  <c r="M228" i="7"/>
  <c r="L228" i="7"/>
  <c r="K228" i="7"/>
  <c r="J228" i="7"/>
  <c r="I228" i="7"/>
  <c r="H228" i="7"/>
  <c r="G228" i="7"/>
  <c r="F228" i="7"/>
  <c r="E228" i="7"/>
  <c r="B228" i="7"/>
  <c r="N223" i="7"/>
  <c r="M223" i="7"/>
  <c r="L223" i="7"/>
  <c r="K223" i="7"/>
  <c r="J223" i="7"/>
  <c r="I223" i="7"/>
  <c r="H223" i="7"/>
  <c r="G223" i="7"/>
  <c r="F223" i="7"/>
  <c r="E223" i="7"/>
  <c r="B223" i="7"/>
  <c r="N221" i="7"/>
  <c r="M221" i="7"/>
  <c r="L221" i="7"/>
  <c r="K221" i="7"/>
  <c r="J221" i="7"/>
  <c r="I221" i="7"/>
  <c r="H221" i="7"/>
  <c r="G221" i="7"/>
  <c r="F221" i="7"/>
  <c r="E221" i="7"/>
  <c r="B221" i="7"/>
  <c r="N219" i="7"/>
  <c r="M219" i="7"/>
  <c r="L219" i="7"/>
  <c r="K219" i="7"/>
  <c r="J219" i="7"/>
  <c r="I219" i="7"/>
  <c r="H219" i="7"/>
  <c r="G219" i="7"/>
  <c r="F219" i="7"/>
  <c r="E219" i="7"/>
  <c r="B219" i="7"/>
  <c r="N214" i="7"/>
  <c r="M214" i="7"/>
  <c r="L214" i="7"/>
  <c r="K214" i="7"/>
  <c r="J214" i="7"/>
  <c r="I214" i="7"/>
  <c r="H214" i="7"/>
  <c r="G214" i="7"/>
  <c r="F214" i="7"/>
  <c r="E214" i="7"/>
  <c r="B214" i="7"/>
  <c r="N205" i="7"/>
  <c r="M205" i="7"/>
  <c r="L205" i="7"/>
  <c r="K205" i="7"/>
  <c r="J205" i="7"/>
  <c r="I205" i="7"/>
  <c r="H205" i="7"/>
  <c r="G205" i="7"/>
  <c r="F205" i="7"/>
  <c r="E205" i="7"/>
  <c r="B205" i="7"/>
  <c r="N203" i="7"/>
  <c r="M203" i="7"/>
  <c r="L203" i="7"/>
  <c r="K203" i="7"/>
  <c r="J203" i="7"/>
  <c r="I203" i="7"/>
  <c r="H203" i="7"/>
  <c r="G203" i="7"/>
  <c r="F203" i="7"/>
  <c r="E203" i="7"/>
  <c r="B203" i="7"/>
  <c r="N198" i="7"/>
  <c r="M198" i="7"/>
  <c r="L198" i="7"/>
  <c r="K198" i="7"/>
  <c r="J198" i="7"/>
  <c r="I198" i="7"/>
  <c r="H198" i="7"/>
  <c r="G198" i="7"/>
  <c r="F198" i="7"/>
  <c r="E198" i="7"/>
  <c r="B198" i="7"/>
  <c r="N196" i="7"/>
  <c r="M196" i="7"/>
  <c r="L196" i="7"/>
  <c r="K196" i="7"/>
  <c r="J196" i="7"/>
  <c r="I196" i="7"/>
  <c r="H196" i="7"/>
  <c r="G196" i="7"/>
  <c r="F196" i="7"/>
  <c r="E196" i="7"/>
  <c r="B196" i="7"/>
  <c r="N194" i="7"/>
  <c r="M194" i="7"/>
  <c r="L194" i="7"/>
  <c r="K194" i="7"/>
  <c r="J194" i="7"/>
  <c r="I194" i="7"/>
  <c r="H194" i="7"/>
  <c r="G194" i="7"/>
  <c r="F194" i="7"/>
  <c r="E194" i="7"/>
  <c r="B194" i="7"/>
  <c r="N192" i="7"/>
  <c r="M192" i="7"/>
  <c r="L192" i="7"/>
  <c r="K192" i="7"/>
  <c r="J192" i="7"/>
  <c r="I192" i="7"/>
  <c r="H192" i="7"/>
  <c r="G192" i="7"/>
  <c r="F192" i="7"/>
  <c r="E192" i="7"/>
  <c r="B192" i="7"/>
  <c r="N190" i="7"/>
  <c r="M190" i="7"/>
  <c r="L190" i="7"/>
  <c r="K190" i="7"/>
  <c r="J190" i="7"/>
  <c r="I190" i="7"/>
  <c r="H190" i="7"/>
  <c r="G190" i="7"/>
  <c r="F190" i="7"/>
  <c r="E190" i="7"/>
  <c r="B190" i="7"/>
  <c r="N180" i="7"/>
  <c r="M180" i="7"/>
  <c r="L180" i="7"/>
  <c r="K180" i="7"/>
  <c r="J180" i="7"/>
  <c r="I180" i="7"/>
  <c r="H180" i="7"/>
  <c r="G180" i="7"/>
  <c r="F180" i="7"/>
  <c r="E180" i="7"/>
  <c r="B180" i="7"/>
  <c r="N178" i="7"/>
  <c r="M178" i="7"/>
  <c r="L178" i="7"/>
  <c r="K178" i="7"/>
  <c r="J178" i="7"/>
  <c r="I178" i="7"/>
  <c r="H178" i="7"/>
  <c r="G178" i="7"/>
  <c r="F178" i="7"/>
  <c r="E178" i="7"/>
  <c r="B178" i="7"/>
  <c r="N182" i="7"/>
  <c r="M182" i="7"/>
  <c r="L182" i="7"/>
  <c r="K182" i="7"/>
  <c r="J182" i="7"/>
  <c r="I182" i="7"/>
  <c r="H182" i="7"/>
  <c r="G182" i="7"/>
  <c r="F182" i="7"/>
  <c r="E182" i="7"/>
  <c r="B182" i="7"/>
  <c r="N188" i="7"/>
  <c r="M188" i="7"/>
  <c r="L188" i="7"/>
  <c r="K188" i="7"/>
  <c r="J188" i="7"/>
  <c r="I188" i="7"/>
  <c r="H188" i="7"/>
  <c r="G188" i="7"/>
  <c r="F188" i="7"/>
  <c r="E188" i="7"/>
  <c r="B188" i="7"/>
  <c r="N186" i="7"/>
  <c r="M186" i="7"/>
  <c r="L186" i="7"/>
  <c r="K186" i="7"/>
  <c r="J186" i="7"/>
  <c r="I186" i="7"/>
  <c r="H186" i="7"/>
  <c r="G186" i="7"/>
  <c r="F186" i="7"/>
  <c r="E186" i="7"/>
  <c r="B186" i="7"/>
  <c r="N184" i="7"/>
  <c r="M184" i="7"/>
  <c r="L184" i="7"/>
  <c r="K184" i="7"/>
  <c r="J184" i="7"/>
  <c r="I184" i="7"/>
  <c r="H184" i="7"/>
  <c r="G184" i="7"/>
  <c r="F184" i="7"/>
  <c r="E184" i="7"/>
  <c r="B184" i="7"/>
  <c r="N151" i="7"/>
  <c r="M151" i="7"/>
  <c r="L151" i="7"/>
  <c r="K151" i="7"/>
  <c r="J151" i="7"/>
  <c r="I151" i="7"/>
  <c r="H151" i="7"/>
  <c r="G151" i="7"/>
  <c r="F151" i="7"/>
  <c r="E151" i="7"/>
  <c r="B151" i="7"/>
  <c r="N149" i="7"/>
  <c r="M149" i="7"/>
  <c r="L149" i="7"/>
  <c r="K149" i="7"/>
  <c r="J149" i="7"/>
  <c r="I149" i="7"/>
  <c r="H149" i="7"/>
  <c r="G149" i="7"/>
  <c r="F149" i="7"/>
  <c r="E149" i="7"/>
  <c r="B149" i="7"/>
  <c r="N147" i="7"/>
  <c r="M147" i="7"/>
  <c r="L147" i="7"/>
  <c r="K147" i="7"/>
  <c r="J147" i="7"/>
  <c r="I147" i="7"/>
  <c r="H147" i="7"/>
  <c r="G147" i="7"/>
  <c r="F147" i="7"/>
  <c r="E147" i="7"/>
  <c r="B147" i="7"/>
  <c r="N145" i="7"/>
  <c r="M145" i="7"/>
  <c r="L145" i="7"/>
  <c r="K145" i="7"/>
  <c r="J145" i="7"/>
  <c r="I145" i="7"/>
  <c r="H145" i="7"/>
  <c r="G145" i="7"/>
  <c r="F145" i="7"/>
  <c r="E145" i="7"/>
  <c r="B145" i="7"/>
  <c r="N143" i="7"/>
  <c r="M143" i="7"/>
  <c r="L143" i="7"/>
  <c r="K143" i="7"/>
  <c r="J143" i="7"/>
  <c r="I143" i="7"/>
  <c r="H143" i="7"/>
  <c r="G143" i="7"/>
  <c r="F143" i="7"/>
  <c r="E143" i="7"/>
  <c r="B143" i="7"/>
  <c r="N141" i="7"/>
  <c r="M141" i="7"/>
  <c r="L141" i="7"/>
  <c r="K141" i="7"/>
  <c r="J141" i="7"/>
  <c r="I141" i="7"/>
  <c r="H141" i="7"/>
  <c r="G141" i="7"/>
  <c r="F141" i="7"/>
  <c r="E141" i="7"/>
  <c r="B141" i="7"/>
  <c r="N139" i="7"/>
  <c r="M139" i="7"/>
  <c r="L139" i="7"/>
  <c r="K139" i="7"/>
  <c r="J139" i="7"/>
  <c r="I139" i="7"/>
  <c r="H139" i="7"/>
  <c r="G139" i="7"/>
  <c r="F139" i="7"/>
  <c r="E139" i="7"/>
  <c r="B139" i="7"/>
  <c r="N137" i="7"/>
  <c r="M137" i="7"/>
  <c r="L137" i="7"/>
  <c r="K137" i="7"/>
  <c r="J137" i="7"/>
  <c r="I137" i="7"/>
  <c r="H137" i="7"/>
  <c r="G137" i="7"/>
  <c r="F137" i="7"/>
  <c r="E137" i="7"/>
  <c r="B137" i="7"/>
  <c r="N135" i="7"/>
  <c r="M135" i="7"/>
  <c r="L135" i="7"/>
  <c r="K135" i="7"/>
  <c r="J135" i="7"/>
  <c r="I135" i="7"/>
  <c r="H135" i="7"/>
  <c r="G135" i="7"/>
  <c r="F135" i="7"/>
  <c r="E135" i="7"/>
  <c r="B135" i="7"/>
  <c r="N133" i="7"/>
  <c r="M133" i="7"/>
  <c r="L133" i="7"/>
  <c r="K133" i="7"/>
  <c r="J133" i="7"/>
  <c r="I133" i="7"/>
  <c r="H133" i="7"/>
  <c r="G133" i="7"/>
  <c r="F133" i="7"/>
  <c r="E133" i="7"/>
  <c r="B133" i="7"/>
  <c r="N128" i="7"/>
  <c r="M128" i="7"/>
  <c r="L128" i="7"/>
  <c r="K128" i="7"/>
  <c r="J128" i="7"/>
  <c r="I128" i="7"/>
  <c r="H128" i="7"/>
  <c r="G128" i="7"/>
  <c r="F128" i="7"/>
  <c r="E128" i="7"/>
  <c r="B128" i="7"/>
  <c r="N126" i="7"/>
  <c r="M126" i="7"/>
  <c r="L126" i="7"/>
  <c r="K126" i="7"/>
  <c r="J126" i="7"/>
  <c r="I126" i="7"/>
  <c r="H126" i="7"/>
  <c r="G126" i="7"/>
  <c r="F126" i="7"/>
  <c r="E126" i="7"/>
  <c r="B126" i="7"/>
  <c r="N124" i="7"/>
  <c r="M124" i="7"/>
  <c r="L124" i="7"/>
  <c r="K124" i="7"/>
  <c r="J124" i="7"/>
  <c r="I124" i="7"/>
  <c r="H124" i="7"/>
  <c r="G124" i="7"/>
  <c r="F124" i="7"/>
  <c r="E124" i="7"/>
  <c r="B124" i="7"/>
  <c r="N122" i="7"/>
  <c r="M122" i="7"/>
  <c r="L122" i="7"/>
  <c r="K122" i="7"/>
  <c r="J122" i="7"/>
  <c r="I122" i="7"/>
  <c r="H122" i="7"/>
  <c r="G122" i="7"/>
  <c r="F122" i="7"/>
  <c r="E122" i="7"/>
  <c r="B122" i="7"/>
  <c r="N120" i="7"/>
  <c r="M120" i="7"/>
  <c r="L120" i="7"/>
  <c r="K120" i="7"/>
  <c r="J120" i="7"/>
  <c r="I120" i="7"/>
  <c r="H120" i="7"/>
  <c r="G120" i="7"/>
  <c r="F120" i="7"/>
  <c r="E120" i="7"/>
  <c r="B120" i="7"/>
  <c r="N118" i="7"/>
  <c r="M118" i="7"/>
  <c r="L118" i="7"/>
  <c r="K118" i="7"/>
  <c r="J118" i="7"/>
  <c r="I118" i="7"/>
  <c r="H118" i="7"/>
  <c r="G118" i="7"/>
  <c r="F118" i="7"/>
  <c r="E118" i="7"/>
  <c r="B118" i="7"/>
  <c r="N116" i="7"/>
  <c r="M116" i="7"/>
  <c r="L116" i="7"/>
  <c r="K116" i="7"/>
  <c r="J116" i="7"/>
  <c r="I116" i="7"/>
  <c r="H116" i="7"/>
  <c r="G116" i="7"/>
  <c r="F116" i="7"/>
  <c r="E116" i="7"/>
  <c r="B116" i="7"/>
  <c r="N114" i="7"/>
  <c r="M114" i="7"/>
  <c r="L114" i="7"/>
  <c r="K114" i="7"/>
  <c r="J114" i="7"/>
  <c r="I114" i="7"/>
  <c r="H114" i="7"/>
  <c r="G114" i="7"/>
  <c r="F114" i="7"/>
  <c r="E114" i="7"/>
  <c r="B114" i="7"/>
  <c r="N103" i="7"/>
  <c r="M103" i="7"/>
  <c r="L103" i="7"/>
  <c r="K103" i="7"/>
  <c r="J103" i="7"/>
  <c r="I103" i="7"/>
  <c r="H103" i="7"/>
  <c r="G103" i="7"/>
  <c r="F103" i="7"/>
  <c r="E103" i="7"/>
  <c r="B103" i="7"/>
  <c r="N101" i="7"/>
  <c r="M101" i="7"/>
  <c r="L101" i="7"/>
  <c r="K101" i="7"/>
  <c r="J101" i="7"/>
  <c r="I101" i="7"/>
  <c r="H101" i="7"/>
  <c r="G101" i="7"/>
  <c r="F101" i="7"/>
  <c r="E101" i="7"/>
  <c r="B101" i="7"/>
  <c r="N99" i="7"/>
  <c r="M99" i="7"/>
  <c r="L99" i="7"/>
  <c r="K99" i="7"/>
  <c r="J99" i="7"/>
  <c r="I99" i="7"/>
  <c r="H99" i="7"/>
  <c r="G99" i="7"/>
  <c r="F99" i="7"/>
  <c r="E99" i="7"/>
  <c r="B99" i="7"/>
  <c r="N64" i="7"/>
  <c r="M64" i="7"/>
  <c r="L64" i="7"/>
  <c r="K64" i="7"/>
  <c r="J64" i="7"/>
  <c r="I64" i="7"/>
  <c r="H64" i="7"/>
  <c r="G64" i="7"/>
  <c r="F64" i="7"/>
  <c r="E64" i="7"/>
  <c r="B64" i="7"/>
  <c r="N62" i="7"/>
  <c r="M62" i="7"/>
  <c r="L62" i="7"/>
  <c r="K62" i="7"/>
  <c r="J62" i="7"/>
  <c r="I62" i="7"/>
  <c r="H62" i="7"/>
  <c r="G62" i="7"/>
  <c r="F62" i="7"/>
  <c r="E62" i="7"/>
  <c r="B62" i="7"/>
  <c r="N60" i="7"/>
  <c r="M60" i="7"/>
  <c r="L60" i="7"/>
  <c r="K60" i="7"/>
  <c r="J60" i="7"/>
  <c r="I60" i="7"/>
  <c r="H60" i="7"/>
  <c r="G60" i="7"/>
  <c r="F60" i="7"/>
  <c r="E60" i="7"/>
  <c r="B60" i="7"/>
  <c r="N58" i="7"/>
  <c r="M58" i="7"/>
  <c r="L58" i="7"/>
  <c r="K58" i="7"/>
  <c r="J58" i="7"/>
  <c r="I58" i="7"/>
  <c r="H58" i="7"/>
  <c r="G58" i="7"/>
  <c r="F58" i="7"/>
  <c r="E58" i="7"/>
  <c r="B58" i="7"/>
  <c r="N56" i="7"/>
  <c r="M56" i="7"/>
  <c r="L56" i="7"/>
  <c r="K56" i="7"/>
  <c r="J56" i="7"/>
  <c r="I56" i="7"/>
  <c r="H56" i="7"/>
  <c r="G56" i="7"/>
  <c r="F56" i="7"/>
  <c r="E56" i="7"/>
  <c r="B56" i="7"/>
  <c r="N54" i="7"/>
  <c r="M54" i="7"/>
  <c r="L54" i="7"/>
  <c r="K54" i="7"/>
  <c r="J54" i="7"/>
  <c r="I54" i="7"/>
  <c r="H54" i="7"/>
  <c r="G54" i="7"/>
  <c r="F54" i="7"/>
  <c r="E54" i="7"/>
  <c r="B54" i="7"/>
  <c r="N52" i="7"/>
  <c r="M52" i="7"/>
  <c r="L52" i="7"/>
  <c r="K52" i="7"/>
  <c r="J52" i="7"/>
  <c r="I52" i="7"/>
  <c r="H52" i="7"/>
  <c r="G52" i="7"/>
  <c r="F52" i="7"/>
  <c r="E52" i="7"/>
  <c r="B52" i="7"/>
  <c r="N50" i="7"/>
  <c r="M50" i="7"/>
  <c r="L50" i="7"/>
  <c r="K50" i="7"/>
  <c r="J50" i="7"/>
  <c r="I50" i="7"/>
  <c r="H50" i="7"/>
  <c r="G50" i="7"/>
  <c r="F50" i="7"/>
  <c r="E50" i="7"/>
  <c r="B50" i="7"/>
  <c r="N48" i="7"/>
  <c r="M48" i="7"/>
  <c r="L48" i="7"/>
  <c r="K48" i="7"/>
  <c r="J48" i="7"/>
  <c r="I48" i="7"/>
  <c r="H48" i="7"/>
  <c r="G48" i="7"/>
  <c r="F48" i="7"/>
  <c r="E48" i="7"/>
  <c r="B48" i="7"/>
  <c r="N46" i="7"/>
  <c r="M46" i="7"/>
  <c r="L46" i="7"/>
  <c r="K46" i="7"/>
  <c r="J46" i="7"/>
  <c r="I46" i="7"/>
  <c r="H46" i="7"/>
  <c r="G46" i="7"/>
  <c r="F46" i="7"/>
  <c r="E46" i="7"/>
  <c r="B46" i="7"/>
  <c r="N44" i="7"/>
  <c r="M44" i="7"/>
  <c r="L44" i="7"/>
  <c r="K44" i="7"/>
  <c r="J44" i="7"/>
  <c r="I44" i="7"/>
  <c r="H44" i="7"/>
  <c r="G44" i="7"/>
  <c r="F44" i="7"/>
  <c r="E44" i="7"/>
  <c r="B44" i="7"/>
  <c r="N39" i="7"/>
  <c r="M39" i="7"/>
  <c r="L39" i="7"/>
  <c r="K39" i="7"/>
  <c r="J39" i="7"/>
  <c r="I39" i="7"/>
  <c r="H39" i="7"/>
  <c r="G39" i="7"/>
  <c r="F39" i="7"/>
  <c r="E39" i="7"/>
  <c r="B39" i="7"/>
  <c r="N33" i="7"/>
  <c r="M33" i="7"/>
  <c r="L33" i="7"/>
  <c r="K33" i="7"/>
  <c r="J33" i="7"/>
  <c r="I33" i="7"/>
  <c r="H33" i="7"/>
  <c r="G33" i="7"/>
  <c r="F33" i="7"/>
  <c r="E33" i="7"/>
  <c r="B33" i="7"/>
  <c r="N31" i="7"/>
  <c r="M31" i="7"/>
  <c r="L31" i="7"/>
  <c r="K31" i="7"/>
  <c r="J31" i="7"/>
  <c r="I31" i="7"/>
  <c r="H31" i="7"/>
  <c r="G31" i="7"/>
  <c r="F31" i="7"/>
  <c r="E31" i="7"/>
  <c r="B31" i="7"/>
  <c r="N29" i="7"/>
  <c r="M29" i="7"/>
  <c r="L29" i="7"/>
  <c r="K29" i="7"/>
  <c r="J29" i="7"/>
  <c r="I29" i="7"/>
  <c r="H29" i="7"/>
  <c r="G29" i="7"/>
  <c r="F29" i="7"/>
  <c r="E29" i="7"/>
  <c r="B29" i="7"/>
  <c r="N27" i="7"/>
  <c r="M27" i="7"/>
  <c r="L27" i="7"/>
  <c r="K27" i="7"/>
  <c r="J27" i="7"/>
  <c r="I27" i="7"/>
  <c r="H27" i="7"/>
  <c r="G27" i="7"/>
  <c r="F27" i="7"/>
  <c r="E27" i="7"/>
  <c r="B27" i="7"/>
  <c r="N25" i="7"/>
  <c r="M25" i="7"/>
  <c r="L25" i="7"/>
  <c r="K25" i="7"/>
  <c r="J25" i="7"/>
  <c r="I25" i="7"/>
  <c r="H25" i="7"/>
  <c r="G25" i="7"/>
  <c r="F25" i="7"/>
  <c r="E25" i="7"/>
  <c r="B25" i="7"/>
  <c r="N23" i="7"/>
  <c r="M23" i="7"/>
  <c r="L23" i="7"/>
  <c r="K23" i="7"/>
  <c r="J23" i="7"/>
  <c r="I23" i="7"/>
  <c r="H23" i="7"/>
  <c r="G23" i="7"/>
  <c r="F23" i="7"/>
  <c r="E23" i="7"/>
  <c r="B23" i="7"/>
  <c r="N21" i="7"/>
  <c r="M21" i="7"/>
  <c r="L21" i="7"/>
  <c r="K21" i="7"/>
  <c r="J21" i="7"/>
  <c r="I21" i="7"/>
  <c r="H21" i="7"/>
  <c r="G21" i="7"/>
  <c r="F21" i="7"/>
  <c r="E21" i="7"/>
  <c r="B21" i="7"/>
  <c r="N19" i="7"/>
  <c r="M19" i="7"/>
  <c r="L19" i="7"/>
  <c r="K19" i="7"/>
  <c r="J19" i="7"/>
  <c r="I19" i="7"/>
  <c r="H19" i="7"/>
  <c r="G19" i="7"/>
  <c r="F19" i="7"/>
  <c r="E19" i="7"/>
  <c r="B19" i="7"/>
  <c r="N17" i="7"/>
  <c r="M17" i="7"/>
  <c r="L17" i="7"/>
  <c r="K17" i="7"/>
  <c r="J17" i="7"/>
  <c r="I17" i="7"/>
  <c r="H17" i="7"/>
  <c r="G17" i="7"/>
  <c r="F17" i="7"/>
  <c r="E17" i="7"/>
  <c r="B17" i="7"/>
  <c r="N15" i="7"/>
  <c r="M15" i="7"/>
  <c r="L15" i="7"/>
  <c r="K15" i="7"/>
  <c r="J15" i="7"/>
  <c r="I15" i="7"/>
  <c r="H15" i="7"/>
  <c r="G15" i="7"/>
  <c r="F15" i="7"/>
  <c r="E15" i="7"/>
  <c r="B15" i="7"/>
  <c r="N13" i="7"/>
  <c r="M13" i="7"/>
  <c r="L13" i="7"/>
  <c r="K13" i="7"/>
  <c r="J13" i="7"/>
  <c r="I13" i="7"/>
  <c r="H13" i="7"/>
  <c r="G13" i="7"/>
  <c r="F13" i="7"/>
  <c r="E13" i="7"/>
  <c r="B13" i="7"/>
  <c r="N11" i="7"/>
  <c r="M11" i="7"/>
  <c r="L11" i="7"/>
  <c r="K11" i="7"/>
  <c r="J11" i="7"/>
  <c r="I11" i="7"/>
  <c r="H11" i="7"/>
  <c r="G11" i="7"/>
  <c r="F11" i="7"/>
  <c r="E11" i="7"/>
  <c r="B11" i="7"/>
  <c r="N355" i="7"/>
  <c r="M355" i="7"/>
  <c r="L355" i="7"/>
  <c r="K355" i="7"/>
  <c r="J355" i="7"/>
  <c r="I355" i="7"/>
  <c r="H355" i="7"/>
  <c r="G355" i="7"/>
  <c r="F355" i="7"/>
  <c r="E355" i="7"/>
  <c r="B355" i="7"/>
  <c r="N364" i="7"/>
  <c r="M364" i="7"/>
  <c r="L364" i="7"/>
  <c r="K364" i="7"/>
  <c r="J364" i="7"/>
  <c r="I364" i="7"/>
  <c r="H364" i="7"/>
  <c r="G364" i="7"/>
  <c r="F364" i="7"/>
  <c r="E364" i="7"/>
  <c r="B364" i="7"/>
  <c r="N367" i="7"/>
  <c r="M367" i="7"/>
  <c r="L367" i="7"/>
  <c r="K367" i="7"/>
  <c r="J367" i="7"/>
  <c r="I367" i="7"/>
  <c r="H367" i="7"/>
  <c r="G367" i="7"/>
  <c r="F367" i="7"/>
  <c r="E367" i="7"/>
  <c r="B367" i="7"/>
  <c r="N338" i="7"/>
  <c r="M338" i="7"/>
  <c r="L338" i="7"/>
  <c r="K338" i="7"/>
  <c r="J338" i="7"/>
  <c r="I338" i="7"/>
  <c r="H338" i="7"/>
  <c r="G338" i="7"/>
  <c r="F338" i="7"/>
  <c r="E338" i="7"/>
  <c r="B338" i="7"/>
  <c r="N331" i="7"/>
  <c r="M331" i="7"/>
  <c r="L331" i="7"/>
  <c r="K331" i="7"/>
  <c r="J331" i="7"/>
  <c r="I331" i="7"/>
  <c r="H331" i="7"/>
  <c r="G331" i="7"/>
  <c r="F331" i="7"/>
  <c r="E331" i="7"/>
  <c r="B331" i="7"/>
  <c r="N306" i="7"/>
  <c r="M306" i="7"/>
  <c r="L306" i="7"/>
  <c r="K306" i="7"/>
  <c r="J306" i="7"/>
  <c r="I306" i="7"/>
  <c r="H306" i="7"/>
  <c r="G306" i="7"/>
  <c r="F306" i="7"/>
  <c r="E306" i="7"/>
  <c r="B306" i="7"/>
  <c r="N301" i="7"/>
  <c r="M301" i="7"/>
  <c r="L301" i="7"/>
  <c r="K301" i="7"/>
  <c r="J301" i="7"/>
  <c r="I301" i="7"/>
  <c r="H301" i="7"/>
  <c r="G301" i="7"/>
  <c r="F301" i="7"/>
  <c r="E301" i="7"/>
  <c r="B301" i="7"/>
  <c r="N298" i="7"/>
  <c r="M298" i="7"/>
  <c r="L298" i="7"/>
  <c r="K298" i="7"/>
  <c r="J298" i="7"/>
  <c r="I298" i="7"/>
  <c r="H298" i="7"/>
  <c r="G298" i="7"/>
  <c r="F298" i="7"/>
  <c r="E298" i="7"/>
  <c r="B298" i="7"/>
  <c r="N289" i="7"/>
  <c r="M289" i="7"/>
  <c r="L289" i="7"/>
  <c r="K289" i="7"/>
  <c r="J289" i="7"/>
  <c r="I289" i="7"/>
  <c r="H289" i="7"/>
  <c r="G289" i="7"/>
  <c r="F289" i="7"/>
  <c r="E289" i="7"/>
  <c r="B289" i="7"/>
  <c r="N286" i="7"/>
  <c r="M286" i="7"/>
  <c r="L286" i="7"/>
  <c r="K286" i="7"/>
  <c r="J286" i="7"/>
  <c r="I286" i="7"/>
  <c r="H286" i="7"/>
  <c r="G286" i="7"/>
  <c r="F286" i="7"/>
  <c r="E286" i="7"/>
  <c r="B286" i="7"/>
  <c r="N283" i="7"/>
  <c r="M283" i="7"/>
  <c r="L283" i="7"/>
  <c r="K283" i="7"/>
  <c r="J283" i="7"/>
  <c r="I283" i="7"/>
  <c r="H283" i="7"/>
  <c r="G283" i="7"/>
  <c r="F283" i="7"/>
  <c r="E283" i="7"/>
  <c r="B283" i="7"/>
  <c r="N278" i="7"/>
  <c r="M278" i="7"/>
  <c r="L278" i="7"/>
  <c r="K278" i="7"/>
  <c r="J278" i="7"/>
  <c r="I278" i="7"/>
  <c r="H278" i="7"/>
  <c r="G278" i="7"/>
  <c r="F278" i="7"/>
  <c r="E278" i="7"/>
  <c r="B278" i="7"/>
  <c r="N275" i="7"/>
  <c r="M275" i="7"/>
  <c r="L275" i="7"/>
  <c r="K275" i="7"/>
  <c r="J275" i="7"/>
  <c r="I275" i="7"/>
  <c r="H275" i="7"/>
  <c r="G275" i="7"/>
  <c r="F275" i="7"/>
  <c r="E275" i="7"/>
  <c r="B275" i="7"/>
  <c r="N266" i="7"/>
  <c r="M266" i="7"/>
  <c r="L266" i="7"/>
  <c r="K266" i="7"/>
  <c r="J266" i="7"/>
  <c r="I266" i="7"/>
  <c r="H266" i="7"/>
  <c r="G266" i="7"/>
  <c r="F266" i="7"/>
  <c r="E266" i="7"/>
  <c r="B266" i="7"/>
  <c r="N263" i="7"/>
  <c r="M263" i="7"/>
  <c r="L263" i="7"/>
  <c r="K263" i="7"/>
  <c r="J263" i="7"/>
  <c r="I263" i="7"/>
  <c r="H263" i="7"/>
  <c r="G263" i="7"/>
  <c r="F263" i="7"/>
  <c r="E263" i="7"/>
  <c r="B263" i="7"/>
  <c r="N226" i="7"/>
  <c r="M226" i="7"/>
  <c r="L226" i="7"/>
  <c r="K226" i="7"/>
  <c r="J226" i="7"/>
  <c r="I226" i="7"/>
  <c r="H226" i="7"/>
  <c r="G226" i="7"/>
  <c r="F226" i="7"/>
  <c r="E226" i="7"/>
  <c r="B226" i="7"/>
  <c r="N217" i="7"/>
  <c r="M217" i="7"/>
  <c r="L217" i="7"/>
  <c r="K217" i="7"/>
  <c r="J217" i="7"/>
  <c r="I217" i="7"/>
  <c r="H217" i="7"/>
  <c r="G217" i="7"/>
  <c r="F217" i="7"/>
  <c r="E217" i="7"/>
  <c r="B217" i="7"/>
  <c r="N212" i="7"/>
  <c r="M212" i="7"/>
  <c r="L212" i="7"/>
  <c r="K212" i="7"/>
  <c r="J212" i="7"/>
  <c r="I212" i="7"/>
  <c r="H212" i="7"/>
  <c r="G212" i="7"/>
  <c r="F212" i="7"/>
  <c r="E212" i="7"/>
  <c r="B212" i="7"/>
  <c r="N201" i="7"/>
  <c r="M201" i="7"/>
  <c r="L201" i="7"/>
  <c r="K201" i="7"/>
  <c r="J201" i="7"/>
  <c r="I201" i="7"/>
  <c r="H201" i="7"/>
  <c r="G201" i="7"/>
  <c r="F201" i="7"/>
  <c r="E201" i="7"/>
  <c r="B201" i="7"/>
  <c r="N162" i="7"/>
  <c r="M162" i="7"/>
  <c r="L162" i="7"/>
  <c r="K162" i="7"/>
  <c r="J162" i="7"/>
  <c r="I162" i="7"/>
  <c r="H162" i="7"/>
  <c r="G162" i="7"/>
  <c r="F162" i="7"/>
  <c r="E162" i="7"/>
  <c r="B162" i="7"/>
  <c r="N131" i="7"/>
  <c r="M131" i="7"/>
  <c r="L131" i="7"/>
  <c r="K131" i="7"/>
  <c r="J131" i="7"/>
  <c r="I131" i="7"/>
  <c r="H131" i="7"/>
  <c r="G131" i="7"/>
  <c r="F131" i="7"/>
  <c r="E131" i="7"/>
  <c r="B131" i="7"/>
  <c r="N97" i="7"/>
  <c r="M97" i="7"/>
  <c r="L97" i="7"/>
  <c r="K97" i="7"/>
  <c r="J97" i="7"/>
  <c r="I97" i="7"/>
  <c r="H97" i="7"/>
  <c r="G97" i="7"/>
  <c r="F97" i="7"/>
  <c r="E97" i="7"/>
  <c r="B97" i="7"/>
  <c r="N89" i="7"/>
  <c r="M89" i="7"/>
  <c r="L89" i="7"/>
  <c r="K89" i="7"/>
  <c r="J89" i="7"/>
  <c r="I89" i="7"/>
  <c r="H89" i="7"/>
  <c r="G89" i="7"/>
  <c r="F89" i="7"/>
  <c r="E89" i="7"/>
  <c r="B89" i="7"/>
  <c r="N86" i="7"/>
  <c r="M86" i="7"/>
  <c r="L86" i="7"/>
  <c r="K86" i="7"/>
  <c r="J86" i="7"/>
  <c r="I86" i="7"/>
  <c r="H86" i="7"/>
  <c r="G86" i="7"/>
  <c r="F86" i="7"/>
  <c r="E86" i="7"/>
  <c r="B86" i="7"/>
  <c r="N83" i="7"/>
  <c r="M83" i="7"/>
  <c r="L83" i="7"/>
  <c r="K83" i="7"/>
  <c r="J83" i="7"/>
  <c r="I83" i="7"/>
  <c r="H83" i="7"/>
  <c r="G83" i="7"/>
  <c r="F83" i="7"/>
  <c r="E83" i="7"/>
  <c r="B83" i="7"/>
  <c r="N80" i="7"/>
  <c r="M80" i="7"/>
  <c r="L80" i="7"/>
  <c r="K80" i="7"/>
  <c r="J80" i="7"/>
  <c r="I80" i="7"/>
  <c r="H80" i="7"/>
  <c r="G80" i="7"/>
  <c r="F80" i="7"/>
  <c r="E80" i="7"/>
  <c r="B80" i="7"/>
  <c r="N42" i="7"/>
  <c r="M42" i="7"/>
  <c r="L42" i="7"/>
  <c r="K42" i="7"/>
  <c r="J42" i="7"/>
  <c r="I42" i="7"/>
  <c r="H42" i="7"/>
  <c r="G42" i="7"/>
  <c r="F42" i="7"/>
  <c r="E42" i="7"/>
  <c r="B42" i="7"/>
  <c r="N9" i="7"/>
  <c r="M9" i="7"/>
  <c r="L9" i="7"/>
  <c r="K9" i="7"/>
  <c r="J9" i="7"/>
  <c r="I9" i="7"/>
  <c r="H9" i="7"/>
  <c r="G9" i="7"/>
  <c r="F9" i="7"/>
  <c r="E9" i="7"/>
  <c r="B9" i="7"/>
  <c r="N292" i="6"/>
  <c r="M292" i="6"/>
  <c r="L292" i="6"/>
  <c r="K292" i="6"/>
  <c r="J292" i="6"/>
  <c r="I292" i="6"/>
  <c r="H292" i="6"/>
  <c r="G292" i="6"/>
  <c r="F292" i="6"/>
  <c r="E292" i="6"/>
  <c r="B292" i="6"/>
  <c r="N134" i="6"/>
  <c r="M134" i="6"/>
  <c r="L134" i="6"/>
  <c r="K134" i="6"/>
  <c r="J134" i="6"/>
  <c r="I134" i="6"/>
  <c r="H134" i="6"/>
  <c r="G134" i="6"/>
  <c r="F134" i="6"/>
  <c r="E134" i="6"/>
  <c r="B134" i="6"/>
  <c r="N109" i="6"/>
  <c r="M109" i="6"/>
  <c r="L109" i="6"/>
  <c r="K109" i="6"/>
  <c r="J109" i="6"/>
  <c r="I109" i="6"/>
  <c r="H109" i="6"/>
  <c r="G109" i="6"/>
  <c r="F109" i="6"/>
  <c r="E109" i="6"/>
  <c r="B109" i="6"/>
  <c r="N8" i="6"/>
  <c r="M8" i="6"/>
  <c r="L8" i="6"/>
  <c r="K8" i="6"/>
  <c r="J8" i="6"/>
  <c r="I8" i="6"/>
  <c r="H8" i="6"/>
  <c r="G8" i="6"/>
  <c r="F8" i="6"/>
  <c r="E8" i="6"/>
  <c r="B8" i="6"/>
  <c r="N27" i="6"/>
  <c r="M27" i="6"/>
  <c r="L27" i="6"/>
  <c r="K27" i="6"/>
  <c r="J27" i="6"/>
  <c r="I27" i="6"/>
  <c r="H27" i="6"/>
  <c r="G27" i="6"/>
  <c r="F27" i="6"/>
  <c r="E27" i="6"/>
  <c r="B27" i="6"/>
  <c r="N34" i="6"/>
  <c r="M34" i="6"/>
  <c r="L34" i="6"/>
  <c r="K34" i="6"/>
  <c r="J34" i="6"/>
  <c r="I34" i="6"/>
  <c r="H34" i="6"/>
  <c r="G34" i="6"/>
  <c r="F34" i="6"/>
  <c r="E34" i="6"/>
  <c r="B34" i="6"/>
  <c r="N32" i="6"/>
  <c r="M32" i="6"/>
  <c r="L32" i="6"/>
  <c r="K32" i="6"/>
  <c r="J32" i="6"/>
  <c r="I32" i="6"/>
  <c r="H32" i="6"/>
  <c r="G32" i="6"/>
  <c r="F32" i="6"/>
  <c r="E32" i="6"/>
  <c r="B32" i="6"/>
  <c r="N36" i="6"/>
  <c r="M36" i="6"/>
  <c r="L36" i="6"/>
  <c r="K36" i="6"/>
  <c r="J36" i="6"/>
  <c r="I36" i="6"/>
  <c r="H36" i="6"/>
  <c r="G36" i="6"/>
  <c r="F36" i="6"/>
  <c r="E36" i="6"/>
  <c r="B36" i="6"/>
  <c r="N38" i="6"/>
  <c r="M38" i="6"/>
  <c r="L38" i="6"/>
  <c r="K38" i="6"/>
  <c r="J38" i="6"/>
  <c r="I38" i="6"/>
  <c r="H38" i="6"/>
  <c r="G38" i="6"/>
  <c r="F38" i="6"/>
  <c r="E38" i="6"/>
  <c r="B38" i="6"/>
  <c r="N40" i="6"/>
  <c r="M40" i="6"/>
  <c r="L40" i="6"/>
  <c r="K40" i="6"/>
  <c r="J40" i="6"/>
  <c r="I40" i="6"/>
  <c r="H40" i="6"/>
  <c r="G40" i="6"/>
  <c r="F40" i="6"/>
  <c r="E40" i="6"/>
  <c r="B40" i="6"/>
  <c r="N42" i="6"/>
  <c r="M42" i="6"/>
  <c r="L42" i="6"/>
  <c r="K42" i="6"/>
  <c r="J42" i="6"/>
  <c r="I42" i="6"/>
  <c r="H42" i="6"/>
  <c r="G42" i="6"/>
  <c r="F42" i="6"/>
  <c r="E42" i="6"/>
  <c r="B42" i="6"/>
  <c r="N52" i="6"/>
  <c r="M52" i="6"/>
  <c r="L52" i="6"/>
  <c r="K52" i="6"/>
  <c r="J52" i="6"/>
  <c r="I52" i="6"/>
  <c r="H52" i="6"/>
  <c r="G52" i="6"/>
  <c r="F52" i="6"/>
  <c r="E52" i="6"/>
  <c r="B52" i="6"/>
  <c r="N48" i="6"/>
  <c r="M48" i="6"/>
  <c r="L48" i="6"/>
  <c r="K48" i="6"/>
  <c r="J48" i="6"/>
  <c r="I48" i="6"/>
  <c r="H48" i="6"/>
  <c r="G48" i="6"/>
  <c r="F48" i="6"/>
  <c r="E48" i="6"/>
  <c r="B48" i="6"/>
  <c r="N50" i="6"/>
  <c r="M50" i="6"/>
  <c r="L50" i="6"/>
  <c r="K50" i="6"/>
  <c r="J50" i="6"/>
  <c r="I50" i="6"/>
  <c r="H50" i="6"/>
  <c r="G50" i="6"/>
  <c r="F50" i="6"/>
  <c r="E50" i="6"/>
  <c r="B50" i="6"/>
  <c r="N61" i="6"/>
  <c r="M61" i="6"/>
  <c r="L61" i="6"/>
  <c r="K61" i="6"/>
  <c r="J61" i="6"/>
  <c r="I61" i="6"/>
  <c r="H61" i="6"/>
  <c r="G61" i="6"/>
  <c r="F61" i="6"/>
  <c r="E61" i="6"/>
  <c r="B61" i="6"/>
  <c r="N54" i="6"/>
  <c r="M54" i="6"/>
  <c r="L54" i="6"/>
  <c r="K54" i="6"/>
  <c r="J54" i="6"/>
  <c r="I54" i="6"/>
  <c r="H54" i="6"/>
  <c r="G54" i="6"/>
  <c r="F54" i="6"/>
  <c r="E54" i="6"/>
  <c r="B54" i="6"/>
  <c r="N59" i="6"/>
  <c r="M59" i="6"/>
  <c r="L59" i="6"/>
  <c r="K59" i="6"/>
  <c r="J59" i="6"/>
  <c r="I59" i="6"/>
  <c r="H59" i="6"/>
  <c r="G59" i="6"/>
  <c r="F59" i="6"/>
  <c r="E59" i="6"/>
  <c r="B59" i="6"/>
  <c r="N63" i="6"/>
  <c r="M63" i="6"/>
  <c r="L63" i="6"/>
  <c r="K63" i="6"/>
  <c r="J63" i="6"/>
  <c r="I63" i="6"/>
  <c r="H63" i="6"/>
  <c r="G63" i="6"/>
  <c r="F63" i="6"/>
  <c r="E63" i="6"/>
  <c r="B63" i="6"/>
  <c r="N71" i="6"/>
  <c r="M71" i="6"/>
  <c r="L71" i="6"/>
  <c r="K71" i="6"/>
  <c r="J71" i="6"/>
  <c r="I71" i="6"/>
  <c r="H71" i="6"/>
  <c r="G71" i="6"/>
  <c r="F71" i="6"/>
  <c r="E71" i="6"/>
  <c r="B71" i="6"/>
  <c r="N80" i="6"/>
  <c r="M80" i="6"/>
  <c r="L80" i="6"/>
  <c r="K80" i="6"/>
  <c r="J80" i="6"/>
  <c r="I80" i="6"/>
  <c r="H80" i="6"/>
  <c r="G80" i="6"/>
  <c r="F80" i="6"/>
  <c r="E80" i="6"/>
  <c r="B80" i="6"/>
  <c r="N82" i="6"/>
  <c r="M82" i="6"/>
  <c r="L82" i="6"/>
  <c r="K82" i="6"/>
  <c r="J82" i="6"/>
  <c r="I82" i="6"/>
  <c r="H82" i="6"/>
  <c r="G82" i="6"/>
  <c r="F82" i="6"/>
  <c r="E82" i="6"/>
  <c r="B82" i="6"/>
  <c r="N84" i="6"/>
  <c r="M84" i="6"/>
  <c r="L84" i="6"/>
  <c r="K84" i="6"/>
  <c r="J84" i="6"/>
  <c r="I84" i="6"/>
  <c r="H84" i="6"/>
  <c r="G84" i="6"/>
  <c r="F84" i="6"/>
  <c r="E84" i="6"/>
  <c r="B84" i="6"/>
  <c r="N86" i="6"/>
  <c r="M86" i="6"/>
  <c r="L86" i="6"/>
  <c r="K86" i="6"/>
  <c r="J86" i="6"/>
  <c r="I86" i="6"/>
  <c r="H86" i="6"/>
  <c r="G86" i="6"/>
  <c r="F86" i="6"/>
  <c r="E86" i="6"/>
  <c r="B86" i="6"/>
  <c r="N88" i="6"/>
  <c r="M88" i="6"/>
  <c r="L88" i="6"/>
  <c r="K88" i="6"/>
  <c r="J88" i="6"/>
  <c r="I88" i="6"/>
  <c r="H88" i="6"/>
  <c r="G88" i="6"/>
  <c r="F88" i="6"/>
  <c r="E88" i="6"/>
  <c r="B88" i="6"/>
  <c r="N97" i="6"/>
  <c r="M97" i="6"/>
  <c r="L97" i="6"/>
  <c r="K97" i="6"/>
  <c r="J97" i="6"/>
  <c r="I97" i="6"/>
  <c r="H97" i="6"/>
  <c r="G97" i="6"/>
  <c r="F97" i="6"/>
  <c r="E97" i="6"/>
  <c r="B97" i="6"/>
  <c r="N95" i="6"/>
  <c r="M95" i="6"/>
  <c r="L95" i="6"/>
  <c r="K95" i="6"/>
  <c r="J95" i="6"/>
  <c r="I95" i="6"/>
  <c r="H95" i="6"/>
  <c r="G95" i="6"/>
  <c r="F95" i="6"/>
  <c r="E95" i="6"/>
  <c r="B95" i="6"/>
  <c r="N93" i="6"/>
  <c r="M93" i="6"/>
  <c r="L93" i="6"/>
  <c r="K93" i="6"/>
  <c r="J93" i="6"/>
  <c r="I93" i="6"/>
  <c r="H93" i="6"/>
  <c r="G93" i="6"/>
  <c r="F93" i="6"/>
  <c r="E93" i="6"/>
  <c r="B93" i="6"/>
  <c r="N136" i="6"/>
  <c r="M136" i="6"/>
  <c r="L136" i="6"/>
  <c r="K136" i="6"/>
  <c r="J136" i="6"/>
  <c r="I136" i="6"/>
  <c r="H136" i="6"/>
  <c r="G136" i="6"/>
  <c r="F136" i="6"/>
  <c r="E136" i="6"/>
  <c r="B136" i="6"/>
  <c r="N138" i="6"/>
  <c r="M138" i="6"/>
  <c r="L138" i="6"/>
  <c r="K138" i="6"/>
  <c r="J138" i="6"/>
  <c r="I138" i="6"/>
  <c r="H138" i="6"/>
  <c r="G138" i="6"/>
  <c r="F138" i="6"/>
  <c r="E138" i="6"/>
  <c r="B138" i="6"/>
  <c r="N140" i="6"/>
  <c r="M140" i="6"/>
  <c r="L140" i="6"/>
  <c r="K140" i="6"/>
  <c r="J140" i="6"/>
  <c r="I140" i="6"/>
  <c r="H140" i="6"/>
  <c r="G140" i="6"/>
  <c r="F140" i="6"/>
  <c r="E140" i="6"/>
  <c r="B140" i="6"/>
  <c r="N150" i="6"/>
  <c r="M150" i="6"/>
  <c r="L150" i="6"/>
  <c r="K150" i="6"/>
  <c r="J150" i="6"/>
  <c r="I150" i="6"/>
  <c r="H150" i="6"/>
  <c r="G150" i="6"/>
  <c r="F150" i="6"/>
  <c r="E150" i="6"/>
  <c r="B150" i="6"/>
  <c r="N148" i="6"/>
  <c r="M148" i="6"/>
  <c r="L148" i="6"/>
  <c r="K148" i="6"/>
  <c r="J148" i="6"/>
  <c r="I148" i="6"/>
  <c r="H148" i="6"/>
  <c r="G148" i="6"/>
  <c r="F148" i="6"/>
  <c r="E148" i="6"/>
  <c r="B148" i="6"/>
  <c r="N146" i="6"/>
  <c r="M146" i="6"/>
  <c r="L146" i="6"/>
  <c r="K146" i="6"/>
  <c r="J146" i="6"/>
  <c r="I146" i="6"/>
  <c r="H146" i="6"/>
  <c r="G146" i="6"/>
  <c r="F146" i="6"/>
  <c r="E146" i="6"/>
  <c r="B146" i="6"/>
  <c r="N144" i="6"/>
  <c r="M144" i="6"/>
  <c r="L144" i="6"/>
  <c r="K144" i="6"/>
  <c r="J144" i="6"/>
  <c r="I144" i="6"/>
  <c r="H144" i="6"/>
  <c r="G144" i="6"/>
  <c r="F144" i="6"/>
  <c r="E144" i="6"/>
  <c r="B144" i="6"/>
  <c r="N142" i="6"/>
  <c r="M142" i="6"/>
  <c r="L142" i="6"/>
  <c r="K142" i="6"/>
  <c r="J142" i="6"/>
  <c r="I142" i="6"/>
  <c r="H142" i="6"/>
  <c r="G142" i="6"/>
  <c r="F142" i="6"/>
  <c r="E142" i="6"/>
  <c r="B142" i="6"/>
  <c r="N152" i="6"/>
  <c r="M152" i="6"/>
  <c r="L152" i="6"/>
  <c r="K152" i="6"/>
  <c r="J152" i="6"/>
  <c r="I152" i="6"/>
  <c r="H152" i="6"/>
  <c r="G152" i="6"/>
  <c r="F152" i="6"/>
  <c r="E152" i="6"/>
  <c r="B152" i="6"/>
  <c r="N154" i="6"/>
  <c r="M154" i="6"/>
  <c r="L154" i="6"/>
  <c r="K154" i="6"/>
  <c r="J154" i="6"/>
  <c r="I154" i="6"/>
  <c r="H154" i="6"/>
  <c r="G154" i="6"/>
  <c r="F154" i="6"/>
  <c r="E154" i="6"/>
  <c r="B154" i="6"/>
  <c r="N156" i="6"/>
  <c r="M156" i="6"/>
  <c r="L156" i="6"/>
  <c r="K156" i="6"/>
  <c r="J156" i="6"/>
  <c r="I156" i="6"/>
  <c r="H156" i="6"/>
  <c r="G156" i="6"/>
  <c r="F156" i="6"/>
  <c r="E156" i="6"/>
  <c r="B156" i="6"/>
  <c r="N158" i="6"/>
  <c r="M158" i="6"/>
  <c r="L158" i="6"/>
  <c r="K158" i="6"/>
  <c r="J158" i="6"/>
  <c r="I158" i="6"/>
  <c r="H158" i="6"/>
  <c r="G158" i="6"/>
  <c r="F158" i="6"/>
  <c r="E158" i="6"/>
  <c r="B158" i="6"/>
  <c r="N160" i="6"/>
  <c r="M160" i="6"/>
  <c r="L160" i="6"/>
  <c r="K160" i="6"/>
  <c r="J160" i="6"/>
  <c r="I160" i="6"/>
  <c r="H160" i="6"/>
  <c r="G160" i="6"/>
  <c r="F160" i="6"/>
  <c r="E160" i="6"/>
  <c r="B160" i="6"/>
  <c r="N162" i="6"/>
  <c r="M162" i="6"/>
  <c r="L162" i="6"/>
  <c r="K162" i="6"/>
  <c r="J162" i="6"/>
  <c r="I162" i="6"/>
  <c r="H162" i="6"/>
  <c r="G162" i="6"/>
  <c r="F162" i="6"/>
  <c r="E162" i="6"/>
  <c r="B162" i="6"/>
  <c r="N164" i="6"/>
  <c r="M164" i="6"/>
  <c r="L164" i="6"/>
  <c r="K164" i="6"/>
  <c r="J164" i="6"/>
  <c r="I164" i="6"/>
  <c r="H164" i="6"/>
  <c r="G164" i="6"/>
  <c r="F164" i="6"/>
  <c r="E164" i="6"/>
  <c r="B164" i="6"/>
  <c r="N166" i="6"/>
  <c r="M166" i="6"/>
  <c r="L166" i="6"/>
  <c r="K166" i="6"/>
  <c r="J166" i="6"/>
  <c r="I166" i="6"/>
  <c r="H166" i="6"/>
  <c r="G166" i="6"/>
  <c r="F166" i="6"/>
  <c r="E166" i="6"/>
  <c r="B166" i="6"/>
  <c r="N168" i="6"/>
  <c r="M168" i="6"/>
  <c r="L168" i="6"/>
  <c r="K168" i="6"/>
  <c r="J168" i="6"/>
  <c r="I168" i="6"/>
  <c r="H168" i="6"/>
  <c r="G168" i="6"/>
  <c r="F168" i="6"/>
  <c r="E168" i="6"/>
  <c r="B168" i="6"/>
  <c r="N170" i="6"/>
  <c r="M170" i="6"/>
  <c r="L170" i="6"/>
  <c r="K170" i="6"/>
  <c r="J170" i="6"/>
  <c r="I170" i="6"/>
  <c r="H170" i="6"/>
  <c r="G170" i="6"/>
  <c r="F170" i="6"/>
  <c r="E170" i="6"/>
  <c r="B170" i="6"/>
  <c r="N178" i="6"/>
  <c r="M178" i="6"/>
  <c r="L178" i="6"/>
  <c r="K178" i="6"/>
  <c r="J178" i="6"/>
  <c r="I178" i="6"/>
  <c r="H178" i="6"/>
  <c r="G178" i="6"/>
  <c r="F178" i="6"/>
  <c r="E178" i="6"/>
  <c r="B178" i="6"/>
  <c r="N183" i="6"/>
  <c r="M183" i="6"/>
  <c r="L183" i="6"/>
  <c r="K183" i="6"/>
  <c r="J183" i="6"/>
  <c r="I183" i="6"/>
  <c r="H183" i="6"/>
  <c r="G183" i="6"/>
  <c r="F183" i="6"/>
  <c r="E183" i="6"/>
  <c r="B183" i="6"/>
  <c r="N185" i="6"/>
  <c r="M185" i="6"/>
  <c r="L185" i="6"/>
  <c r="K185" i="6"/>
  <c r="J185" i="6"/>
  <c r="I185" i="6"/>
  <c r="H185" i="6"/>
  <c r="G185" i="6"/>
  <c r="F185" i="6"/>
  <c r="E185" i="6"/>
  <c r="B185" i="6"/>
  <c r="N187" i="6"/>
  <c r="M187" i="6"/>
  <c r="L187" i="6"/>
  <c r="K187" i="6"/>
  <c r="J187" i="6"/>
  <c r="I187" i="6"/>
  <c r="H187" i="6"/>
  <c r="G187" i="6"/>
  <c r="F187" i="6"/>
  <c r="E187" i="6"/>
  <c r="B187" i="6"/>
  <c r="N192" i="6"/>
  <c r="M192" i="6"/>
  <c r="L192" i="6"/>
  <c r="K192" i="6"/>
  <c r="J192" i="6"/>
  <c r="I192" i="6"/>
  <c r="H192" i="6"/>
  <c r="G192" i="6"/>
  <c r="F192" i="6"/>
  <c r="E192" i="6"/>
  <c r="B192" i="6"/>
  <c r="N194" i="6"/>
  <c r="M194" i="6"/>
  <c r="L194" i="6"/>
  <c r="K194" i="6"/>
  <c r="J194" i="6"/>
  <c r="I194" i="6"/>
  <c r="H194" i="6"/>
  <c r="G194" i="6"/>
  <c r="F194" i="6"/>
  <c r="E194" i="6"/>
  <c r="B194" i="6"/>
  <c r="N196" i="6"/>
  <c r="M196" i="6"/>
  <c r="L196" i="6"/>
  <c r="K196" i="6"/>
  <c r="J196" i="6"/>
  <c r="I196" i="6"/>
  <c r="H196" i="6"/>
  <c r="G196" i="6"/>
  <c r="F196" i="6"/>
  <c r="E196" i="6"/>
  <c r="B196" i="6"/>
  <c r="N198" i="6"/>
  <c r="M198" i="6"/>
  <c r="L198" i="6"/>
  <c r="K198" i="6"/>
  <c r="J198" i="6"/>
  <c r="I198" i="6"/>
  <c r="H198" i="6"/>
  <c r="G198" i="6"/>
  <c r="F198" i="6"/>
  <c r="E198" i="6"/>
  <c r="B198" i="6"/>
  <c r="N200" i="6"/>
  <c r="M200" i="6"/>
  <c r="L200" i="6"/>
  <c r="K200" i="6"/>
  <c r="J200" i="6"/>
  <c r="I200" i="6"/>
  <c r="H200" i="6"/>
  <c r="G200" i="6"/>
  <c r="F200" i="6"/>
  <c r="E200" i="6"/>
  <c r="B200" i="6"/>
  <c r="N202" i="6"/>
  <c r="M202" i="6"/>
  <c r="L202" i="6"/>
  <c r="K202" i="6"/>
  <c r="J202" i="6"/>
  <c r="I202" i="6"/>
  <c r="H202" i="6"/>
  <c r="G202" i="6"/>
  <c r="F202" i="6"/>
  <c r="E202" i="6"/>
  <c r="B202" i="6"/>
  <c r="N204" i="6"/>
  <c r="M204" i="6"/>
  <c r="L204" i="6"/>
  <c r="K204" i="6"/>
  <c r="J204" i="6"/>
  <c r="I204" i="6"/>
  <c r="H204" i="6"/>
  <c r="G204" i="6"/>
  <c r="F204" i="6"/>
  <c r="E204" i="6"/>
  <c r="B204" i="6"/>
  <c r="N206" i="6"/>
  <c r="M206" i="6"/>
  <c r="L206" i="6"/>
  <c r="K206" i="6"/>
  <c r="J206" i="6"/>
  <c r="I206" i="6"/>
  <c r="H206" i="6"/>
  <c r="G206" i="6"/>
  <c r="F206" i="6"/>
  <c r="E206" i="6"/>
  <c r="B206" i="6"/>
  <c r="N208" i="6"/>
  <c r="M208" i="6"/>
  <c r="L208" i="6"/>
  <c r="K208" i="6"/>
  <c r="J208" i="6"/>
  <c r="I208" i="6"/>
  <c r="H208" i="6"/>
  <c r="G208" i="6"/>
  <c r="F208" i="6"/>
  <c r="E208" i="6"/>
  <c r="B208" i="6"/>
  <c r="N214" i="6"/>
  <c r="M214" i="6"/>
  <c r="L214" i="6"/>
  <c r="K214" i="6"/>
  <c r="J214" i="6"/>
  <c r="I214" i="6"/>
  <c r="H214" i="6"/>
  <c r="G214" i="6"/>
  <c r="F214" i="6"/>
  <c r="E214" i="6"/>
  <c r="B214" i="6"/>
  <c r="N227" i="6"/>
  <c r="M227" i="6"/>
  <c r="L227" i="6"/>
  <c r="K227" i="6"/>
  <c r="J227" i="6"/>
  <c r="I227" i="6"/>
  <c r="H227" i="6"/>
  <c r="G227" i="6"/>
  <c r="F227" i="6"/>
  <c r="E227" i="6"/>
  <c r="B227" i="6"/>
  <c r="N229" i="6"/>
  <c r="M229" i="6"/>
  <c r="L229" i="6"/>
  <c r="K229" i="6"/>
  <c r="J229" i="6"/>
  <c r="I229" i="6"/>
  <c r="H229" i="6"/>
  <c r="G229" i="6"/>
  <c r="F229" i="6"/>
  <c r="E229" i="6"/>
  <c r="B229" i="6"/>
  <c r="N231" i="6"/>
  <c r="M231" i="6"/>
  <c r="L231" i="6"/>
  <c r="K231" i="6"/>
  <c r="J231" i="6"/>
  <c r="I231" i="6"/>
  <c r="H231" i="6"/>
  <c r="G231" i="6"/>
  <c r="F231" i="6"/>
  <c r="E231" i="6"/>
  <c r="B231" i="6"/>
  <c r="N233" i="6"/>
  <c r="M233" i="6"/>
  <c r="L233" i="6"/>
  <c r="K233" i="6"/>
  <c r="J233" i="6"/>
  <c r="I233" i="6"/>
  <c r="H233" i="6"/>
  <c r="G233" i="6"/>
  <c r="F233" i="6"/>
  <c r="E233" i="6"/>
  <c r="B233" i="6"/>
  <c r="N235" i="6"/>
  <c r="M235" i="6"/>
  <c r="L235" i="6"/>
  <c r="K235" i="6"/>
  <c r="J235" i="6"/>
  <c r="I235" i="6"/>
  <c r="H235" i="6"/>
  <c r="G235" i="6"/>
  <c r="F235" i="6"/>
  <c r="E235" i="6"/>
  <c r="B235" i="6"/>
  <c r="N237" i="6"/>
  <c r="M237" i="6"/>
  <c r="L237" i="6"/>
  <c r="K237" i="6"/>
  <c r="J237" i="6"/>
  <c r="I237" i="6"/>
  <c r="H237" i="6"/>
  <c r="G237" i="6"/>
  <c r="F237" i="6"/>
  <c r="E237" i="6"/>
  <c r="B237" i="6"/>
  <c r="N239" i="6"/>
  <c r="M239" i="6"/>
  <c r="L239" i="6"/>
  <c r="K239" i="6"/>
  <c r="J239" i="6"/>
  <c r="I239" i="6"/>
  <c r="H239" i="6"/>
  <c r="G239" i="6"/>
  <c r="F239" i="6"/>
  <c r="E239" i="6"/>
  <c r="B239" i="6"/>
  <c r="N241" i="6"/>
  <c r="M241" i="6"/>
  <c r="L241" i="6"/>
  <c r="K241" i="6"/>
  <c r="J241" i="6"/>
  <c r="I241" i="6"/>
  <c r="H241" i="6"/>
  <c r="G241" i="6"/>
  <c r="F241" i="6"/>
  <c r="E241" i="6"/>
  <c r="B241" i="6"/>
  <c r="N246" i="6"/>
  <c r="M246" i="6"/>
  <c r="L246" i="6"/>
  <c r="K246" i="6"/>
  <c r="J246" i="6"/>
  <c r="I246" i="6"/>
  <c r="H246" i="6"/>
  <c r="G246" i="6"/>
  <c r="F246" i="6"/>
  <c r="E246" i="6"/>
  <c r="B246" i="6"/>
  <c r="N248" i="6"/>
  <c r="M248" i="6"/>
  <c r="L248" i="6"/>
  <c r="K248" i="6"/>
  <c r="J248" i="6"/>
  <c r="I248" i="6"/>
  <c r="H248" i="6"/>
  <c r="G248" i="6"/>
  <c r="F248" i="6"/>
  <c r="E248" i="6"/>
  <c r="B248" i="6"/>
  <c r="N250" i="6"/>
  <c r="M250" i="6"/>
  <c r="L250" i="6"/>
  <c r="K250" i="6"/>
  <c r="J250" i="6"/>
  <c r="I250" i="6"/>
  <c r="H250" i="6"/>
  <c r="G250" i="6"/>
  <c r="F250" i="6"/>
  <c r="E250" i="6"/>
  <c r="B250" i="6"/>
  <c r="N252" i="6"/>
  <c r="M252" i="6"/>
  <c r="L252" i="6"/>
  <c r="K252" i="6"/>
  <c r="J252" i="6"/>
  <c r="I252" i="6"/>
  <c r="H252" i="6"/>
  <c r="G252" i="6"/>
  <c r="F252" i="6"/>
  <c r="E252" i="6"/>
  <c r="B252" i="6"/>
  <c r="N254" i="6"/>
  <c r="M254" i="6"/>
  <c r="L254" i="6"/>
  <c r="K254" i="6"/>
  <c r="J254" i="6"/>
  <c r="I254" i="6"/>
  <c r="H254" i="6"/>
  <c r="G254" i="6"/>
  <c r="F254" i="6"/>
  <c r="E254" i="6"/>
  <c r="B254" i="6"/>
  <c r="N256" i="6"/>
  <c r="M256" i="6"/>
  <c r="L256" i="6"/>
  <c r="K256" i="6"/>
  <c r="J256" i="6"/>
  <c r="I256" i="6"/>
  <c r="H256" i="6"/>
  <c r="G256" i="6"/>
  <c r="F256" i="6"/>
  <c r="E256" i="6"/>
  <c r="B256" i="6"/>
  <c r="N258" i="6"/>
  <c r="M258" i="6"/>
  <c r="L258" i="6"/>
  <c r="K258" i="6"/>
  <c r="J258" i="6"/>
  <c r="I258" i="6"/>
  <c r="H258" i="6"/>
  <c r="G258" i="6"/>
  <c r="F258" i="6"/>
  <c r="E258" i="6"/>
  <c r="B258" i="6"/>
  <c r="N260" i="6"/>
  <c r="M260" i="6"/>
  <c r="L260" i="6"/>
  <c r="K260" i="6"/>
  <c r="J260" i="6"/>
  <c r="I260" i="6"/>
  <c r="H260" i="6"/>
  <c r="G260" i="6"/>
  <c r="F260" i="6"/>
  <c r="E260" i="6"/>
  <c r="B260" i="6"/>
  <c r="N262" i="6"/>
  <c r="M262" i="6"/>
  <c r="L262" i="6"/>
  <c r="K262" i="6"/>
  <c r="J262" i="6"/>
  <c r="I262" i="6"/>
  <c r="H262" i="6"/>
  <c r="G262" i="6"/>
  <c r="F262" i="6"/>
  <c r="E262" i="6"/>
  <c r="B262" i="6"/>
  <c r="N267" i="6"/>
  <c r="M267" i="6"/>
  <c r="L267" i="6"/>
  <c r="K267" i="6"/>
  <c r="J267" i="6"/>
  <c r="I267" i="6"/>
  <c r="H267" i="6"/>
  <c r="G267" i="6"/>
  <c r="F267" i="6"/>
  <c r="E267" i="6"/>
  <c r="B267" i="6"/>
  <c r="N272" i="6"/>
  <c r="M272" i="6"/>
  <c r="L272" i="6"/>
  <c r="K272" i="6"/>
  <c r="J272" i="6"/>
  <c r="I272" i="6"/>
  <c r="H272" i="6"/>
  <c r="G272" i="6"/>
  <c r="F272" i="6"/>
  <c r="E272" i="6"/>
  <c r="B272" i="6"/>
  <c r="N277" i="6"/>
  <c r="M277" i="6"/>
  <c r="L277" i="6"/>
  <c r="K277" i="6"/>
  <c r="J277" i="6"/>
  <c r="I277" i="6"/>
  <c r="H277" i="6"/>
  <c r="G277" i="6"/>
  <c r="F277" i="6"/>
  <c r="E277" i="6"/>
  <c r="B277" i="6"/>
  <c r="N283" i="6"/>
  <c r="M283" i="6"/>
  <c r="L283" i="6"/>
  <c r="K283" i="6"/>
  <c r="J283" i="6"/>
  <c r="I283" i="6"/>
  <c r="H283" i="6"/>
  <c r="G283" i="6"/>
  <c r="F283" i="6"/>
  <c r="E283" i="6"/>
  <c r="B283" i="6"/>
  <c r="N281" i="6"/>
  <c r="M281" i="6"/>
  <c r="L281" i="6"/>
  <c r="K281" i="6"/>
  <c r="J281" i="6"/>
  <c r="I281" i="6"/>
  <c r="H281" i="6"/>
  <c r="G281" i="6"/>
  <c r="F281" i="6"/>
  <c r="E281" i="6"/>
  <c r="B281" i="6"/>
  <c r="N279" i="6"/>
  <c r="M279" i="6"/>
  <c r="L279" i="6"/>
  <c r="K279" i="6"/>
  <c r="J279" i="6"/>
  <c r="I279" i="6"/>
  <c r="H279" i="6"/>
  <c r="G279" i="6"/>
  <c r="F279" i="6"/>
  <c r="E279" i="6"/>
  <c r="B279" i="6"/>
  <c r="N290" i="6"/>
  <c r="M290" i="6"/>
  <c r="L290" i="6"/>
  <c r="K290" i="6"/>
  <c r="J290" i="6"/>
  <c r="I290" i="6"/>
  <c r="H290" i="6"/>
  <c r="G290" i="6"/>
  <c r="F290" i="6"/>
  <c r="E290" i="6"/>
  <c r="B290" i="6"/>
  <c r="N288" i="6"/>
  <c r="M288" i="6"/>
  <c r="L288" i="6"/>
  <c r="K288" i="6"/>
  <c r="J288" i="6"/>
  <c r="I288" i="6"/>
  <c r="H288" i="6"/>
  <c r="G288" i="6"/>
  <c r="F288" i="6"/>
  <c r="E288" i="6"/>
  <c r="B288" i="6"/>
  <c r="N222" i="6"/>
  <c r="M222" i="6"/>
  <c r="L222" i="6"/>
  <c r="K222" i="6"/>
  <c r="J222" i="6"/>
  <c r="I222" i="6"/>
  <c r="H222" i="6"/>
  <c r="G222" i="6"/>
  <c r="F222" i="6"/>
  <c r="E222" i="6"/>
  <c r="B222" i="6"/>
  <c r="N218" i="6"/>
  <c r="M218" i="6"/>
  <c r="L218" i="6"/>
  <c r="K218" i="6"/>
  <c r="J218" i="6"/>
  <c r="I218" i="6"/>
  <c r="H218" i="6"/>
  <c r="G218" i="6"/>
  <c r="F218" i="6"/>
  <c r="E218" i="6"/>
  <c r="B218" i="6"/>
  <c r="N212" i="6"/>
  <c r="M212" i="6"/>
  <c r="L212" i="6"/>
  <c r="K212" i="6"/>
  <c r="J212" i="6"/>
  <c r="I212" i="6"/>
  <c r="H212" i="6"/>
  <c r="G212" i="6"/>
  <c r="F212" i="6"/>
  <c r="E212" i="6"/>
  <c r="B212" i="6"/>
  <c r="N129" i="6"/>
  <c r="M129" i="6"/>
  <c r="L129" i="6"/>
  <c r="K129" i="6"/>
  <c r="J129" i="6"/>
  <c r="I129" i="6"/>
  <c r="H129" i="6"/>
  <c r="G129" i="6"/>
  <c r="F129" i="6"/>
  <c r="E129" i="6"/>
  <c r="B129" i="6"/>
  <c r="N116" i="6"/>
  <c r="M116" i="6"/>
  <c r="L116" i="6"/>
  <c r="K116" i="6"/>
  <c r="J116" i="6"/>
  <c r="I116" i="6"/>
  <c r="H116" i="6"/>
  <c r="G116" i="6"/>
  <c r="F116" i="6"/>
  <c r="E116" i="6"/>
  <c r="B116" i="6"/>
  <c r="N101" i="6"/>
  <c r="M101" i="6"/>
  <c r="L101" i="6"/>
  <c r="K101" i="6"/>
  <c r="J101" i="6"/>
  <c r="I101" i="6"/>
  <c r="H101" i="6"/>
  <c r="G101" i="6"/>
  <c r="F101" i="6"/>
  <c r="E101" i="6"/>
  <c r="B101" i="6"/>
  <c r="N75" i="6"/>
  <c r="M75" i="6"/>
  <c r="L75" i="6"/>
  <c r="K75" i="6"/>
  <c r="J75" i="6"/>
  <c r="I75" i="6"/>
  <c r="H75" i="6"/>
  <c r="G75" i="6"/>
  <c r="F75" i="6"/>
  <c r="E75" i="6"/>
  <c r="B75" i="6"/>
  <c r="N46" i="6"/>
  <c r="M46" i="6"/>
  <c r="L46" i="6"/>
  <c r="K46" i="6"/>
  <c r="J46" i="6"/>
  <c r="I46" i="6"/>
  <c r="H46" i="6"/>
  <c r="G46" i="6"/>
  <c r="F46" i="6"/>
  <c r="E46" i="6"/>
  <c r="B46" i="6"/>
  <c r="N25" i="6"/>
  <c r="M25" i="6"/>
  <c r="L25" i="6"/>
  <c r="K25" i="6"/>
  <c r="J25" i="6"/>
  <c r="I25" i="6"/>
  <c r="H25" i="6"/>
  <c r="G25" i="6"/>
  <c r="F25" i="6"/>
  <c r="E25" i="6"/>
  <c r="B25" i="6"/>
  <c r="N15" i="6"/>
  <c r="M15" i="6"/>
  <c r="L15" i="6"/>
  <c r="K15" i="6"/>
  <c r="J15" i="6"/>
  <c r="I15" i="6"/>
  <c r="H15" i="6"/>
  <c r="G15" i="6"/>
  <c r="F15" i="6"/>
  <c r="E15" i="6"/>
  <c r="B15" i="6"/>
  <c r="N286" i="6"/>
  <c r="M286" i="6"/>
  <c r="L286" i="6"/>
  <c r="K286" i="6"/>
  <c r="J286" i="6"/>
  <c r="I286" i="6"/>
  <c r="H286" i="6"/>
  <c r="G286" i="6"/>
  <c r="F286" i="6"/>
  <c r="E286" i="6"/>
  <c r="B286" i="6"/>
  <c r="N275" i="6"/>
  <c r="M275" i="6"/>
  <c r="L275" i="6"/>
  <c r="K275" i="6"/>
  <c r="J275" i="6"/>
  <c r="I275" i="6"/>
  <c r="H275" i="6"/>
  <c r="G275" i="6"/>
  <c r="F275" i="6"/>
  <c r="E275" i="6"/>
  <c r="B275" i="6"/>
  <c r="N270" i="6"/>
  <c r="M270" i="6"/>
  <c r="L270" i="6"/>
  <c r="K270" i="6"/>
  <c r="J270" i="6"/>
  <c r="I270" i="6"/>
  <c r="H270" i="6"/>
  <c r="G270" i="6"/>
  <c r="F270" i="6"/>
  <c r="E270" i="6"/>
  <c r="B270" i="6"/>
  <c r="N265" i="6"/>
  <c r="M265" i="6"/>
  <c r="L265" i="6"/>
  <c r="K265" i="6"/>
  <c r="J265" i="6"/>
  <c r="I265" i="6"/>
  <c r="H265" i="6"/>
  <c r="G265" i="6"/>
  <c r="F265" i="6"/>
  <c r="E265" i="6"/>
  <c r="B265" i="6"/>
  <c r="N244" i="6"/>
  <c r="M244" i="6"/>
  <c r="L244" i="6"/>
  <c r="K244" i="6"/>
  <c r="J244" i="6"/>
  <c r="I244" i="6"/>
  <c r="H244" i="6"/>
  <c r="G244" i="6"/>
  <c r="F244" i="6"/>
  <c r="E244" i="6"/>
  <c r="B244" i="6"/>
  <c r="N225" i="6"/>
  <c r="M225" i="6"/>
  <c r="L225" i="6"/>
  <c r="K225" i="6"/>
  <c r="J225" i="6"/>
  <c r="I225" i="6"/>
  <c r="H225" i="6"/>
  <c r="G225" i="6"/>
  <c r="F225" i="6"/>
  <c r="E225" i="6"/>
  <c r="B225" i="6"/>
  <c r="N190" i="6"/>
  <c r="M190" i="6"/>
  <c r="L190" i="6"/>
  <c r="K190" i="6"/>
  <c r="J190" i="6"/>
  <c r="I190" i="6"/>
  <c r="H190" i="6"/>
  <c r="G190" i="6"/>
  <c r="F190" i="6"/>
  <c r="E190" i="6"/>
  <c r="B190" i="6"/>
  <c r="N181" i="6"/>
  <c r="M181" i="6"/>
  <c r="L181" i="6"/>
  <c r="K181" i="6"/>
  <c r="J181" i="6"/>
  <c r="I181" i="6"/>
  <c r="H181" i="6"/>
  <c r="G181" i="6"/>
  <c r="F181" i="6"/>
  <c r="E181" i="6"/>
  <c r="B181" i="6"/>
  <c r="N176" i="6"/>
  <c r="M176" i="6"/>
  <c r="L176" i="6"/>
  <c r="K176" i="6"/>
  <c r="J176" i="6"/>
  <c r="I176" i="6"/>
  <c r="H176" i="6"/>
  <c r="G176" i="6"/>
  <c r="F176" i="6"/>
  <c r="E176" i="6"/>
  <c r="B176" i="6"/>
  <c r="N173" i="6"/>
  <c r="M173" i="6"/>
  <c r="L173" i="6"/>
  <c r="K173" i="6"/>
  <c r="J173" i="6"/>
  <c r="I173" i="6"/>
  <c r="H173" i="6"/>
  <c r="G173" i="6"/>
  <c r="F173" i="6"/>
  <c r="E173" i="6"/>
  <c r="B173" i="6"/>
  <c r="N125" i="6"/>
  <c r="M125" i="6"/>
  <c r="L125" i="6"/>
  <c r="K125" i="6"/>
  <c r="J125" i="6"/>
  <c r="I125" i="6"/>
  <c r="H125" i="6"/>
  <c r="G125" i="6"/>
  <c r="F125" i="6"/>
  <c r="E125" i="6"/>
  <c r="B125" i="6"/>
  <c r="N122" i="6"/>
  <c r="M122" i="6"/>
  <c r="L122" i="6"/>
  <c r="K122" i="6"/>
  <c r="J122" i="6"/>
  <c r="I122" i="6"/>
  <c r="H122" i="6"/>
  <c r="G122" i="6"/>
  <c r="F122" i="6"/>
  <c r="E122" i="6"/>
  <c r="B122" i="6"/>
  <c r="N119" i="6"/>
  <c r="M119" i="6"/>
  <c r="L119" i="6"/>
  <c r="K119" i="6"/>
  <c r="J119" i="6"/>
  <c r="I119" i="6"/>
  <c r="H119" i="6"/>
  <c r="G119" i="6"/>
  <c r="F119" i="6"/>
  <c r="E119" i="6"/>
  <c r="B119" i="6"/>
  <c r="N112" i="6"/>
  <c r="M112" i="6"/>
  <c r="L112" i="6"/>
  <c r="K112" i="6"/>
  <c r="J112" i="6"/>
  <c r="I112" i="6"/>
  <c r="H112" i="6"/>
  <c r="G112" i="6"/>
  <c r="F112" i="6"/>
  <c r="E112" i="6"/>
  <c r="B112" i="6"/>
  <c r="N104" i="6"/>
  <c r="M104" i="6"/>
  <c r="L104" i="6"/>
  <c r="K104" i="6"/>
  <c r="J104" i="6"/>
  <c r="I104" i="6"/>
  <c r="H104" i="6"/>
  <c r="G104" i="6"/>
  <c r="F104" i="6"/>
  <c r="E104" i="6"/>
  <c r="B104" i="6"/>
  <c r="N91" i="6"/>
  <c r="M91" i="6"/>
  <c r="L91" i="6"/>
  <c r="K91" i="6"/>
  <c r="J91" i="6"/>
  <c r="I91" i="6"/>
  <c r="H91" i="6"/>
  <c r="G91" i="6"/>
  <c r="F91" i="6"/>
  <c r="E91" i="6"/>
  <c r="B91" i="6"/>
  <c r="N78" i="6"/>
  <c r="M78" i="6"/>
  <c r="L78" i="6"/>
  <c r="K78" i="6"/>
  <c r="J78" i="6"/>
  <c r="I78" i="6"/>
  <c r="H78" i="6"/>
  <c r="G78" i="6"/>
  <c r="F78" i="6"/>
  <c r="E78" i="6"/>
  <c r="B78" i="6"/>
  <c r="N69" i="6"/>
  <c r="M69" i="6"/>
  <c r="L69" i="6"/>
  <c r="K69" i="6"/>
  <c r="J69" i="6"/>
  <c r="I69" i="6"/>
  <c r="H69" i="6"/>
  <c r="G69" i="6"/>
  <c r="F69" i="6"/>
  <c r="E69" i="6"/>
  <c r="B69" i="6"/>
  <c r="N66" i="6"/>
  <c r="M66" i="6"/>
  <c r="L66" i="6"/>
  <c r="K66" i="6"/>
  <c r="J66" i="6"/>
  <c r="I66" i="6"/>
  <c r="H66" i="6"/>
  <c r="G66" i="6"/>
  <c r="F66" i="6"/>
  <c r="E66" i="6"/>
  <c r="B66" i="6"/>
  <c r="N57" i="6"/>
  <c r="M57" i="6"/>
  <c r="L57" i="6"/>
  <c r="K57" i="6"/>
  <c r="J57" i="6"/>
  <c r="I57" i="6"/>
  <c r="H57" i="6"/>
  <c r="G57" i="6"/>
  <c r="F57" i="6"/>
  <c r="E57" i="6"/>
  <c r="B57" i="6"/>
  <c r="N30" i="6"/>
  <c r="M30" i="6"/>
  <c r="L30" i="6"/>
  <c r="K30" i="6"/>
  <c r="J30" i="6"/>
  <c r="I30" i="6"/>
  <c r="H30" i="6"/>
  <c r="G30" i="6"/>
  <c r="F30" i="6"/>
  <c r="E30" i="6"/>
  <c r="B30" i="6"/>
  <c r="N21" i="6"/>
  <c r="M21" i="6"/>
  <c r="L21" i="6"/>
  <c r="K21" i="6"/>
  <c r="J21" i="6"/>
  <c r="I21" i="6"/>
  <c r="H21" i="6"/>
  <c r="G21" i="6"/>
  <c r="F21" i="6"/>
  <c r="E21" i="6"/>
  <c r="B21" i="6"/>
  <c r="N18" i="6"/>
  <c r="M18" i="6"/>
  <c r="L18" i="6"/>
  <c r="K18" i="6"/>
  <c r="J18" i="6"/>
  <c r="I18" i="6"/>
  <c r="H18" i="6"/>
  <c r="G18" i="6"/>
  <c r="F18" i="6"/>
  <c r="E18" i="6"/>
  <c r="B18" i="6"/>
  <c r="N11" i="6"/>
  <c r="M11" i="6"/>
  <c r="L11" i="6"/>
  <c r="K11" i="6"/>
  <c r="J11" i="6"/>
  <c r="I11" i="6"/>
  <c r="H11" i="6"/>
  <c r="G11" i="6"/>
  <c r="F11" i="6"/>
  <c r="E11" i="6"/>
  <c r="B11" i="6"/>
  <c r="M279" i="15"/>
  <c r="L279" i="15"/>
  <c r="K279" i="15"/>
  <c r="J279" i="15"/>
  <c r="I279" i="15"/>
  <c r="H279" i="15"/>
  <c r="G279" i="15"/>
  <c r="F279" i="15"/>
  <c r="E279" i="15"/>
  <c r="M300" i="14"/>
  <c r="K300" i="14"/>
  <c r="I300" i="14"/>
  <c r="G300" i="14"/>
  <c r="F300" i="14"/>
  <c r="E300" i="14"/>
  <c r="M201" i="13"/>
  <c r="K201" i="13"/>
  <c r="I201" i="13"/>
  <c r="G201" i="13"/>
  <c r="E201" i="13"/>
  <c r="M202" i="12"/>
  <c r="G202" i="12"/>
  <c r="E202" i="12"/>
  <c r="M245" i="11"/>
  <c r="L245" i="11"/>
  <c r="K245" i="11"/>
  <c r="J245" i="11"/>
  <c r="H245" i="11"/>
  <c r="G245" i="11"/>
  <c r="F245" i="11"/>
  <c r="E245" i="11"/>
  <c r="D244" i="11"/>
  <c r="D245" i="11" s="1"/>
  <c r="M223" i="10"/>
  <c r="K223" i="10"/>
  <c r="I223" i="10"/>
  <c r="G223" i="10"/>
  <c r="E223" i="10"/>
  <c r="K437" i="8"/>
  <c r="G437" i="8"/>
  <c r="O436" i="8"/>
  <c r="M437" i="8"/>
  <c r="L437" i="8"/>
  <c r="J437" i="8"/>
  <c r="I437" i="8"/>
  <c r="H437" i="8"/>
  <c r="F437" i="8"/>
  <c r="D436" i="8"/>
  <c r="D437" i="8" s="1"/>
  <c r="M373" i="7"/>
  <c r="K373" i="7"/>
  <c r="I373" i="7"/>
  <c r="G373" i="7"/>
  <c r="E373" i="7"/>
  <c r="N223" i="5"/>
  <c r="M223" i="5"/>
  <c r="L223" i="5"/>
  <c r="K223" i="5"/>
  <c r="J223" i="5"/>
  <c r="I223" i="5"/>
  <c r="H223" i="5"/>
  <c r="G223" i="5"/>
  <c r="F223" i="5"/>
  <c r="E223" i="5"/>
  <c r="B223" i="5"/>
  <c r="N286" i="5"/>
  <c r="M286" i="5"/>
  <c r="L286" i="5"/>
  <c r="K286" i="5"/>
  <c r="J286" i="5"/>
  <c r="I286" i="5"/>
  <c r="H286" i="5"/>
  <c r="G286" i="5"/>
  <c r="F286" i="5"/>
  <c r="E286" i="5"/>
  <c r="B286" i="5"/>
  <c r="N277" i="5"/>
  <c r="M277" i="5"/>
  <c r="L277" i="5"/>
  <c r="K277" i="5"/>
  <c r="J277" i="5"/>
  <c r="I277" i="5"/>
  <c r="H277" i="5"/>
  <c r="G277" i="5"/>
  <c r="F277" i="5"/>
  <c r="E277" i="5"/>
  <c r="B277" i="5"/>
  <c r="N225" i="5"/>
  <c r="M225" i="5"/>
  <c r="L225" i="5"/>
  <c r="K225" i="5"/>
  <c r="J225" i="5"/>
  <c r="I225" i="5"/>
  <c r="H225" i="5"/>
  <c r="G225" i="5"/>
  <c r="F225" i="5"/>
  <c r="E225" i="5"/>
  <c r="B225" i="5"/>
  <c r="N192" i="5"/>
  <c r="M192" i="5"/>
  <c r="L192" i="5"/>
  <c r="K192" i="5"/>
  <c r="J192" i="5"/>
  <c r="I192" i="5"/>
  <c r="H192" i="5"/>
  <c r="G192" i="5"/>
  <c r="F192" i="5"/>
  <c r="E192" i="5"/>
  <c r="B192" i="5"/>
  <c r="N190" i="5"/>
  <c r="M190" i="5"/>
  <c r="L190" i="5"/>
  <c r="K190" i="5"/>
  <c r="J190" i="5"/>
  <c r="I190" i="5"/>
  <c r="H190" i="5"/>
  <c r="G190" i="5"/>
  <c r="F190" i="5"/>
  <c r="E190" i="5"/>
  <c r="B190" i="5"/>
  <c r="N188" i="5"/>
  <c r="M188" i="5"/>
  <c r="L188" i="5"/>
  <c r="K188" i="5"/>
  <c r="J188" i="5"/>
  <c r="I188" i="5"/>
  <c r="H188" i="5"/>
  <c r="G188" i="5"/>
  <c r="F188" i="5"/>
  <c r="E188" i="5"/>
  <c r="B188" i="5"/>
  <c r="N186" i="5"/>
  <c r="M186" i="5"/>
  <c r="L186" i="5"/>
  <c r="K186" i="5"/>
  <c r="J186" i="5"/>
  <c r="I186" i="5"/>
  <c r="H186" i="5"/>
  <c r="G186" i="5"/>
  <c r="F186" i="5"/>
  <c r="E186" i="5"/>
  <c r="B186" i="5"/>
  <c r="N184" i="5"/>
  <c r="M184" i="5"/>
  <c r="L184" i="5"/>
  <c r="K184" i="5"/>
  <c r="J184" i="5"/>
  <c r="I184" i="5"/>
  <c r="H184" i="5"/>
  <c r="G184" i="5"/>
  <c r="F184" i="5"/>
  <c r="E184" i="5"/>
  <c r="B184" i="5"/>
  <c r="N182" i="5"/>
  <c r="M182" i="5"/>
  <c r="L182" i="5"/>
  <c r="K182" i="5"/>
  <c r="J182" i="5"/>
  <c r="I182" i="5"/>
  <c r="H182" i="5"/>
  <c r="G182" i="5"/>
  <c r="F182" i="5"/>
  <c r="E182" i="5"/>
  <c r="B182" i="5"/>
  <c r="N147" i="5"/>
  <c r="M147" i="5"/>
  <c r="L147" i="5"/>
  <c r="K147" i="5"/>
  <c r="J147" i="5"/>
  <c r="I147" i="5"/>
  <c r="H147" i="5"/>
  <c r="G147" i="5"/>
  <c r="F147" i="5"/>
  <c r="E147" i="5"/>
  <c r="B147" i="5"/>
  <c r="N142" i="5"/>
  <c r="M142" i="5"/>
  <c r="L142" i="5"/>
  <c r="K142" i="5"/>
  <c r="J142" i="5"/>
  <c r="I142" i="5"/>
  <c r="H142" i="5"/>
  <c r="G142" i="5"/>
  <c r="F142" i="5"/>
  <c r="E142" i="5"/>
  <c r="B142" i="5"/>
  <c r="N137" i="5"/>
  <c r="M137" i="5"/>
  <c r="L137" i="5"/>
  <c r="K137" i="5"/>
  <c r="J137" i="5"/>
  <c r="I137" i="5"/>
  <c r="H137" i="5"/>
  <c r="G137" i="5"/>
  <c r="F137" i="5"/>
  <c r="E137" i="5"/>
  <c r="B137" i="5"/>
  <c r="N135" i="5"/>
  <c r="M135" i="5"/>
  <c r="L135" i="5"/>
  <c r="K135" i="5"/>
  <c r="J135" i="5"/>
  <c r="I135" i="5"/>
  <c r="H135" i="5"/>
  <c r="G135" i="5"/>
  <c r="F135" i="5"/>
  <c r="E135" i="5"/>
  <c r="B135" i="5"/>
  <c r="N133" i="5"/>
  <c r="M133" i="5"/>
  <c r="L133" i="5"/>
  <c r="K133" i="5"/>
  <c r="J133" i="5"/>
  <c r="I133" i="5"/>
  <c r="H133" i="5"/>
  <c r="G133" i="5"/>
  <c r="F133" i="5"/>
  <c r="E133" i="5"/>
  <c r="B133" i="5"/>
  <c r="N128" i="5"/>
  <c r="M128" i="5"/>
  <c r="L128" i="5"/>
  <c r="K128" i="5"/>
  <c r="J128" i="5"/>
  <c r="I128" i="5"/>
  <c r="H128" i="5"/>
  <c r="G128" i="5"/>
  <c r="F128" i="5"/>
  <c r="E128" i="5"/>
  <c r="B128" i="5"/>
  <c r="N126" i="5"/>
  <c r="M126" i="5"/>
  <c r="L126" i="5"/>
  <c r="K126" i="5"/>
  <c r="J126" i="5"/>
  <c r="I126" i="5"/>
  <c r="H126" i="5"/>
  <c r="G126" i="5"/>
  <c r="F126" i="5"/>
  <c r="E126" i="5"/>
  <c r="B126" i="5"/>
  <c r="N121" i="5"/>
  <c r="M121" i="5"/>
  <c r="L121" i="5"/>
  <c r="K121" i="5"/>
  <c r="J121" i="5"/>
  <c r="I121" i="5"/>
  <c r="H121" i="5"/>
  <c r="G121" i="5"/>
  <c r="F121" i="5"/>
  <c r="E121" i="5"/>
  <c r="B121" i="5"/>
  <c r="N119" i="5"/>
  <c r="M119" i="5"/>
  <c r="L119" i="5"/>
  <c r="K119" i="5"/>
  <c r="J119" i="5"/>
  <c r="I119" i="5"/>
  <c r="H119" i="5"/>
  <c r="G119" i="5"/>
  <c r="F119" i="5"/>
  <c r="E119" i="5"/>
  <c r="B119" i="5"/>
  <c r="N117" i="5"/>
  <c r="M117" i="5"/>
  <c r="L117" i="5"/>
  <c r="K117" i="5"/>
  <c r="J117" i="5"/>
  <c r="I117" i="5"/>
  <c r="H117" i="5"/>
  <c r="G117" i="5"/>
  <c r="F117" i="5"/>
  <c r="E117" i="5"/>
  <c r="B117" i="5"/>
  <c r="N115" i="5"/>
  <c r="M115" i="5"/>
  <c r="L115" i="5"/>
  <c r="K115" i="5"/>
  <c r="J115" i="5"/>
  <c r="I115" i="5"/>
  <c r="H115" i="5"/>
  <c r="G115" i="5"/>
  <c r="F115" i="5"/>
  <c r="E115" i="5"/>
  <c r="B115" i="5"/>
  <c r="N107" i="5"/>
  <c r="M107" i="5"/>
  <c r="L107" i="5"/>
  <c r="K107" i="5"/>
  <c r="J107" i="5"/>
  <c r="I107" i="5"/>
  <c r="H107" i="5"/>
  <c r="G107" i="5"/>
  <c r="F107" i="5"/>
  <c r="E107" i="5"/>
  <c r="B107" i="5"/>
  <c r="N96" i="5"/>
  <c r="M96" i="5"/>
  <c r="L96" i="5"/>
  <c r="K96" i="5"/>
  <c r="J96" i="5"/>
  <c r="I96" i="5"/>
  <c r="H96" i="5"/>
  <c r="G96" i="5"/>
  <c r="F96" i="5"/>
  <c r="E96" i="5"/>
  <c r="B96" i="5"/>
  <c r="N94" i="5"/>
  <c r="M94" i="5"/>
  <c r="L94" i="5"/>
  <c r="K94" i="5"/>
  <c r="J94" i="5"/>
  <c r="I94" i="5"/>
  <c r="H94" i="5"/>
  <c r="G94" i="5"/>
  <c r="F94" i="5"/>
  <c r="E94" i="5"/>
  <c r="B94" i="5"/>
  <c r="N92" i="5"/>
  <c r="M92" i="5"/>
  <c r="L92" i="5"/>
  <c r="K92" i="5"/>
  <c r="J92" i="5"/>
  <c r="I92" i="5"/>
  <c r="H92" i="5"/>
  <c r="G92" i="5"/>
  <c r="F92" i="5"/>
  <c r="E92" i="5"/>
  <c r="B92" i="5"/>
  <c r="N90" i="5"/>
  <c r="M90" i="5"/>
  <c r="L90" i="5"/>
  <c r="K90" i="5"/>
  <c r="J90" i="5"/>
  <c r="I90" i="5"/>
  <c r="H90" i="5"/>
  <c r="G90" i="5"/>
  <c r="F90" i="5"/>
  <c r="E90" i="5"/>
  <c r="B90" i="5"/>
  <c r="N88" i="5"/>
  <c r="M88" i="5"/>
  <c r="L88" i="5"/>
  <c r="K88" i="5"/>
  <c r="J88" i="5"/>
  <c r="I88" i="5"/>
  <c r="H88" i="5"/>
  <c r="G88" i="5"/>
  <c r="F88" i="5"/>
  <c r="E88" i="5"/>
  <c r="B88" i="5"/>
  <c r="N86" i="5"/>
  <c r="M86" i="5"/>
  <c r="L86" i="5"/>
  <c r="K86" i="5"/>
  <c r="J86" i="5"/>
  <c r="I86" i="5"/>
  <c r="H86" i="5"/>
  <c r="G86" i="5"/>
  <c r="F86" i="5"/>
  <c r="E86" i="5"/>
  <c r="B86" i="5"/>
  <c r="N84" i="5"/>
  <c r="M84" i="5"/>
  <c r="L84" i="5"/>
  <c r="K84" i="5"/>
  <c r="J84" i="5"/>
  <c r="I84" i="5"/>
  <c r="H84" i="5"/>
  <c r="G84" i="5"/>
  <c r="F84" i="5"/>
  <c r="E84" i="5"/>
  <c r="B84" i="5"/>
  <c r="N79" i="5"/>
  <c r="M79" i="5"/>
  <c r="L79" i="5"/>
  <c r="K79" i="5"/>
  <c r="J79" i="5"/>
  <c r="I79" i="5"/>
  <c r="H79" i="5"/>
  <c r="G79" i="5"/>
  <c r="F79" i="5"/>
  <c r="E79" i="5"/>
  <c r="B79" i="5"/>
  <c r="N74" i="5"/>
  <c r="M74" i="5"/>
  <c r="L74" i="5"/>
  <c r="K74" i="5"/>
  <c r="J74" i="5"/>
  <c r="I74" i="5"/>
  <c r="H74" i="5"/>
  <c r="G74" i="5"/>
  <c r="F74" i="5"/>
  <c r="E74" i="5"/>
  <c r="B74" i="5"/>
  <c r="N72" i="5"/>
  <c r="M72" i="5"/>
  <c r="L72" i="5"/>
  <c r="K72" i="5"/>
  <c r="J72" i="5"/>
  <c r="I72" i="5"/>
  <c r="H72" i="5"/>
  <c r="G72" i="5"/>
  <c r="F72" i="5"/>
  <c r="E72" i="5"/>
  <c r="B72" i="5"/>
  <c r="N70" i="5"/>
  <c r="M70" i="5"/>
  <c r="L70" i="5"/>
  <c r="K70" i="5"/>
  <c r="J70" i="5"/>
  <c r="I70" i="5"/>
  <c r="H70" i="5"/>
  <c r="G70" i="5"/>
  <c r="F70" i="5"/>
  <c r="E70" i="5"/>
  <c r="B70" i="5"/>
  <c r="N52" i="5"/>
  <c r="M52" i="5"/>
  <c r="L52" i="5"/>
  <c r="K52" i="5"/>
  <c r="J52" i="5"/>
  <c r="I52" i="5"/>
  <c r="H52" i="5"/>
  <c r="G52" i="5"/>
  <c r="F52" i="5"/>
  <c r="E52" i="5"/>
  <c r="B52" i="5"/>
  <c r="N47" i="5"/>
  <c r="M47" i="5"/>
  <c r="L47" i="5"/>
  <c r="K47" i="5"/>
  <c r="J47" i="5"/>
  <c r="I47" i="5"/>
  <c r="H47" i="5"/>
  <c r="G47" i="5"/>
  <c r="F47" i="5"/>
  <c r="E47" i="5"/>
  <c r="B47" i="5"/>
  <c r="N45" i="5"/>
  <c r="M45" i="5"/>
  <c r="L45" i="5"/>
  <c r="K45" i="5"/>
  <c r="J45" i="5"/>
  <c r="I45" i="5"/>
  <c r="H45" i="5"/>
  <c r="G45" i="5"/>
  <c r="F45" i="5"/>
  <c r="E45" i="5"/>
  <c r="B45" i="5"/>
  <c r="N43" i="5"/>
  <c r="M43" i="5"/>
  <c r="L43" i="5"/>
  <c r="K43" i="5"/>
  <c r="J43" i="5"/>
  <c r="I43" i="5"/>
  <c r="H43" i="5"/>
  <c r="G43" i="5"/>
  <c r="F43" i="5"/>
  <c r="E43" i="5"/>
  <c r="B43" i="5"/>
  <c r="N35" i="5"/>
  <c r="M35" i="5"/>
  <c r="L35" i="5"/>
  <c r="K35" i="5"/>
  <c r="J35" i="5"/>
  <c r="I35" i="5"/>
  <c r="H35" i="5"/>
  <c r="G35" i="5"/>
  <c r="F35" i="5"/>
  <c r="E35" i="5"/>
  <c r="B35" i="5"/>
  <c r="N244" i="5"/>
  <c r="M244" i="5"/>
  <c r="L244" i="5"/>
  <c r="K244" i="5"/>
  <c r="J244" i="5"/>
  <c r="I244" i="5"/>
  <c r="H244" i="5"/>
  <c r="G244" i="5"/>
  <c r="F244" i="5"/>
  <c r="E244" i="5"/>
  <c r="B244" i="5"/>
  <c r="N215" i="5"/>
  <c r="M215" i="5"/>
  <c r="L215" i="5"/>
  <c r="K215" i="5"/>
  <c r="J215" i="5"/>
  <c r="I215" i="5"/>
  <c r="H215" i="5"/>
  <c r="G215" i="5"/>
  <c r="F215" i="5"/>
  <c r="E215" i="5"/>
  <c r="B215" i="5"/>
  <c r="N211" i="5"/>
  <c r="M211" i="5"/>
  <c r="L211" i="5"/>
  <c r="K211" i="5"/>
  <c r="J211" i="5"/>
  <c r="I211" i="5"/>
  <c r="H211" i="5"/>
  <c r="G211" i="5"/>
  <c r="F211" i="5"/>
  <c r="E211" i="5"/>
  <c r="B211" i="5"/>
  <c r="N180" i="5"/>
  <c r="M180" i="5"/>
  <c r="L180" i="5"/>
  <c r="K180" i="5"/>
  <c r="J180" i="5"/>
  <c r="I180" i="5"/>
  <c r="H180" i="5"/>
  <c r="G180" i="5"/>
  <c r="F180" i="5"/>
  <c r="E180" i="5"/>
  <c r="B180" i="5"/>
  <c r="N158" i="5"/>
  <c r="M158" i="5"/>
  <c r="L158" i="5"/>
  <c r="K158" i="5"/>
  <c r="J158" i="5"/>
  <c r="I158" i="5"/>
  <c r="H158" i="5"/>
  <c r="G158" i="5"/>
  <c r="F158" i="5"/>
  <c r="E158" i="5"/>
  <c r="B158" i="5"/>
  <c r="N151" i="5"/>
  <c r="M151" i="5"/>
  <c r="L151" i="5"/>
  <c r="K151" i="5"/>
  <c r="J151" i="5"/>
  <c r="I151" i="5"/>
  <c r="H151" i="5"/>
  <c r="G151" i="5"/>
  <c r="F151" i="5"/>
  <c r="E151" i="5"/>
  <c r="B151" i="5"/>
  <c r="N65" i="5"/>
  <c r="M65" i="5"/>
  <c r="L65" i="5"/>
  <c r="K65" i="5"/>
  <c r="J65" i="5"/>
  <c r="I65" i="5"/>
  <c r="H65" i="5"/>
  <c r="G65" i="5"/>
  <c r="F65" i="5"/>
  <c r="E65" i="5"/>
  <c r="B65" i="5"/>
  <c r="N30" i="5"/>
  <c r="M30" i="5"/>
  <c r="L30" i="5"/>
  <c r="K30" i="5"/>
  <c r="J30" i="5"/>
  <c r="I30" i="5"/>
  <c r="H30" i="5"/>
  <c r="G30" i="5"/>
  <c r="F30" i="5"/>
  <c r="E30" i="5"/>
  <c r="B30" i="5"/>
  <c r="N23" i="5"/>
  <c r="M23" i="5"/>
  <c r="L23" i="5"/>
  <c r="K23" i="5"/>
  <c r="J23" i="5"/>
  <c r="I23" i="5"/>
  <c r="H23" i="5"/>
  <c r="G23" i="5"/>
  <c r="F23" i="5"/>
  <c r="E23" i="5"/>
  <c r="B23" i="5"/>
  <c r="N10" i="5"/>
  <c r="M10" i="5"/>
  <c r="L10" i="5"/>
  <c r="K10" i="5"/>
  <c r="J10" i="5"/>
  <c r="I10" i="5"/>
  <c r="H10" i="5"/>
  <c r="G10" i="5"/>
  <c r="F10" i="5"/>
  <c r="E10" i="5"/>
  <c r="B10" i="5"/>
  <c r="N275" i="5"/>
  <c r="M275" i="5"/>
  <c r="L275" i="5"/>
  <c r="K275" i="5"/>
  <c r="J275" i="5"/>
  <c r="I275" i="5"/>
  <c r="H275" i="5"/>
  <c r="G275" i="5"/>
  <c r="F275" i="5"/>
  <c r="E275" i="5"/>
  <c r="B275" i="5"/>
  <c r="N283" i="5"/>
  <c r="M283" i="5"/>
  <c r="L283" i="5"/>
  <c r="K283" i="5"/>
  <c r="J283" i="5"/>
  <c r="I283" i="5"/>
  <c r="H283" i="5"/>
  <c r="G283" i="5"/>
  <c r="F283" i="5"/>
  <c r="E283" i="5"/>
  <c r="B283" i="5"/>
  <c r="N280" i="5"/>
  <c r="M280" i="5"/>
  <c r="L280" i="5"/>
  <c r="K280" i="5"/>
  <c r="J280" i="5"/>
  <c r="I280" i="5"/>
  <c r="H280" i="5"/>
  <c r="G280" i="5"/>
  <c r="F280" i="5"/>
  <c r="E280" i="5"/>
  <c r="B280" i="5"/>
  <c r="N271" i="5"/>
  <c r="M271" i="5"/>
  <c r="L271" i="5"/>
  <c r="K271" i="5"/>
  <c r="J271" i="5"/>
  <c r="I271" i="5"/>
  <c r="H271" i="5"/>
  <c r="G271" i="5"/>
  <c r="F271" i="5"/>
  <c r="E271" i="5"/>
  <c r="B271" i="5"/>
  <c r="N268" i="5"/>
  <c r="M268" i="5"/>
  <c r="L268" i="5"/>
  <c r="K268" i="5"/>
  <c r="J268" i="5"/>
  <c r="I268" i="5"/>
  <c r="H268" i="5"/>
  <c r="G268" i="5"/>
  <c r="F268" i="5"/>
  <c r="E268" i="5"/>
  <c r="B268" i="5"/>
  <c r="N265" i="5"/>
  <c r="M265" i="5"/>
  <c r="L265" i="5"/>
  <c r="K265" i="5"/>
  <c r="J265" i="5"/>
  <c r="I265" i="5"/>
  <c r="H265" i="5"/>
  <c r="G265" i="5"/>
  <c r="F265" i="5"/>
  <c r="E265" i="5"/>
  <c r="B265" i="5"/>
  <c r="N262" i="5"/>
  <c r="M262" i="5"/>
  <c r="L262" i="5"/>
  <c r="K262" i="5"/>
  <c r="J262" i="5"/>
  <c r="I262" i="5"/>
  <c r="H262" i="5"/>
  <c r="G262" i="5"/>
  <c r="F262" i="5"/>
  <c r="E262" i="5"/>
  <c r="B262" i="5"/>
  <c r="N259" i="5"/>
  <c r="M259" i="5"/>
  <c r="L259" i="5"/>
  <c r="K259" i="5"/>
  <c r="J259" i="5"/>
  <c r="I259" i="5"/>
  <c r="H259" i="5"/>
  <c r="G259" i="5"/>
  <c r="F259" i="5"/>
  <c r="E259" i="5"/>
  <c r="B259" i="5"/>
  <c r="N256" i="5"/>
  <c r="M256" i="5"/>
  <c r="L256" i="5"/>
  <c r="K256" i="5"/>
  <c r="J256" i="5"/>
  <c r="I256" i="5"/>
  <c r="H256" i="5"/>
  <c r="G256" i="5"/>
  <c r="F256" i="5"/>
  <c r="E256" i="5"/>
  <c r="B256" i="5"/>
  <c r="N253" i="5"/>
  <c r="M253" i="5"/>
  <c r="L253" i="5"/>
  <c r="K253" i="5"/>
  <c r="J253" i="5"/>
  <c r="I253" i="5"/>
  <c r="H253" i="5"/>
  <c r="G253" i="5"/>
  <c r="F253" i="5"/>
  <c r="E253" i="5"/>
  <c r="B253" i="5"/>
  <c r="N250" i="5"/>
  <c r="M250" i="5"/>
  <c r="L250" i="5"/>
  <c r="K250" i="5"/>
  <c r="J250" i="5"/>
  <c r="I250" i="5"/>
  <c r="H250" i="5"/>
  <c r="G250" i="5"/>
  <c r="F250" i="5"/>
  <c r="E250" i="5"/>
  <c r="B250" i="5"/>
  <c r="N247" i="5"/>
  <c r="M247" i="5"/>
  <c r="L247" i="5"/>
  <c r="K247" i="5"/>
  <c r="J247" i="5"/>
  <c r="I247" i="5"/>
  <c r="H247" i="5"/>
  <c r="G247" i="5"/>
  <c r="F247" i="5"/>
  <c r="E247" i="5"/>
  <c r="B247" i="5"/>
  <c r="N240" i="5"/>
  <c r="M240" i="5"/>
  <c r="L240" i="5"/>
  <c r="K240" i="5"/>
  <c r="J240" i="5"/>
  <c r="I240" i="5"/>
  <c r="H240" i="5"/>
  <c r="G240" i="5"/>
  <c r="F240" i="5"/>
  <c r="E240" i="5"/>
  <c r="B240" i="5"/>
  <c r="N237" i="5"/>
  <c r="M237" i="5"/>
  <c r="L237" i="5"/>
  <c r="K237" i="5"/>
  <c r="J237" i="5"/>
  <c r="I237" i="5"/>
  <c r="H237" i="5"/>
  <c r="G237" i="5"/>
  <c r="F237" i="5"/>
  <c r="E237" i="5"/>
  <c r="B237" i="5"/>
  <c r="N234" i="5"/>
  <c r="M234" i="5"/>
  <c r="L234" i="5"/>
  <c r="K234" i="5"/>
  <c r="J234" i="5"/>
  <c r="I234" i="5"/>
  <c r="H234" i="5"/>
  <c r="G234" i="5"/>
  <c r="F234" i="5"/>
  <c r="E234" i="5"/>
  <c r="B234" i="5"/>
  <c r="N231" i="5"/>
  <c r="M231" i="5"/>
  <c r="L231" i="5"/>
  <c r="K231" i="5"/>
  <c r="J231" i="5"/>
  <c r="I231" i="5"/>
  <c r="H231" i="5"/>
  <c r="G231" i="5"/>
  <c r="F231" i="5"/>
  <c r="E231" i="5"/>
  <c r="B231" i="5"/>
  <c r="N228" i="5"/>
  <c r="M228" i="5"/>
  <c r="L228" i="5"/>
  <c r="K228" i="5"/>
  <c r="J228" i="5"/>
  <c r="I228" i="5"/>
  <c r="H228" i="5"/>
  <c r="G228" i="5"/>
  <c r="F228" i="5"/>
  <c r="E228" i="5"/>
  <c r="B228" i="5"/>
  <c r="N218" i="5"/>
  <c r="M218" i="5"/>
  <c r="L218" i="5"/>
  <c r="K218" i="5"/>
  <c r="J218" i="5"/>
  <c r="I218" i="5"/>
  <c r="H218" i="5"/>
  <c r="G218" i="5"/>
  <c r="F218" i="5"/>
  <c r="E218" i="5"/>
  <c r="B218" i="5"/>
  <c r="N207" i="5"/>
  <c r="M207" i="5"/>
  <c r="L207" i="5"/>
  <c r="K207" i="5"/>
  <c r="J207" i="5"/>
  <c r="I207" i="5"/>
  <c r="H207" i="5"/>
  <c r="G207" i="5"/>
  <c r="F207" i="5"/>
  <c r="E207" i="5"/>
  <c r="B207" i="5"/>
  <c r="N204" i="5"/>
  <c r="M204" i="5"/>
  <c r="L204" i="5"/>
  <c r="K204" i="5"/>
  <c r="J204" i="5"/>
  <c r="I204" i="5"/>
  <c r="H204" i="5"/>
  <c r="G204" i="5"/>
  <c r="F204" i="5"/>
  <c r="E204" i="5"/>
  <c r="B204" i="5"/>
  <c r="N201" i="5"/>
  <c r="M201" i="5"/>
  <c r="L201" i="5"/>
  <c r="K201" i="5"/>
  <c r="J201" i="5"/>
  <c r="I201" i="5"/>
  <c r="H201" i="5"/>
  <c r="G201" i="5"/>
  <c r="F201" i="5"/>
  <c r="E201" i="5"/>
  <c r="B201" i="5"/>
  <c r="N198" i="5"/>
  <c r="M198" i="5"/>
  <c r="L198" i="5"/>
  <c r="K198" i="5"/>
  <c r="J198" i="5"/>
  <c r="I198" i="5"/>
  <c r="H198" i="5"/>
  <c r="G198" i="5"/>
  <c r="F198" i="5"/>
  <c r="E198" i="5"/>
  <c r="B198" i="5"/>
  <c r="N195" i="5"/>
  <c r="M195" i="5"/>
  <c r="L195" i="5"/>
  <c r="K195" i="5"/>
  <c r="J195" i="5"/>
  <c r="I195" i="5"/>
  <c r="H195" i="5"/>
  <c r="G195" i="5"/>
  <c r="F195" i="5"/>
  <c r="E195" i="5"/>
  <c r="B195" i="5"/>
  <c r="N176" i="5"/>
  <c r="M176" i="5"/>
  <c r="L176" i="5"/>
  <c r="K176" i="5"/>
  <c r="J176" i="5"/>
  <c r="I176" i="5"/>
  <c r="H176" i="5"/>
  <c r="G176" i="5"/>
  <c r="F176" i="5"/>
  <c r="E176" i="5"/>
  <c r="B176" i="5"/>
  <c r="N173" i="5"/>
  <c r="M173" i="5"/>
  <c r="L173" i="5"/>
  <c r="K173" i="5"/>
  <c r="J173" i="5"/>
  <c r="I173" i="5"/>
  <c r="H173" i="5"/>
  <c r="G173" i="5"/>
  <c r="F173" i="5"/>
  <c r="E173" i="5"/>
  <c r="B173" i="5"/>
  <c r="N170" i="5"/>
  <c r="M170" i="5"/>
  <c r="L170" i="5"/>
  <c r="K170" i="5"/>
  <c r="J170" i="5"/>
  <c r="I170" i="5"/>
  <c r="H170" i="5"/>
  <c r="G170" i="5"/>
  <c r="F170" i="5"/>
  <c r="E170" i="5"/>
  <c r="B170" i="5"/>
  <c r="N167" i="5"/>
  <c r="M167" i="5"/>
  <c r="L167" i="5"/>
  <c r="K167" i="5"/>
  <c r="J167" i="5"/>
  <c r="I167" i="5"/>
  <c r="H167" i="5"/>
  <c r="G167" i="5"/>
  <c r="F167" i="5"/>
  <c r="E167" i="5"/>
  <c r="B167" i="5"/>
  <c r="N164" i="5"/>
  <c r="M164" i="5"/>
  <c r="L164" i="5"/>
  <c r="K164" i="5"/>
  <c r="J164" i="5"/>
  <c r="I164" i="5"/>
  <c r="H164" i="5"/>
  <c r="G164" i="5"/>
  <c r="F164" i="5"/>
  <c r="E164" i="5"/>
  <c r="B164" i="5"/>
  <c r="N161" i="5"/>
  <c r="M161" i="5"/>
  <c r="L161" i="5"/>
  <c r="K161" i="5"/>
  <c r="J161" i="5"/>
  <c r="I161" i="5"/>
  <c r="H161" i="5"/>
  <c r="G161" i="5"/>
  <c r="F161" i="5"/>
  <c r="E161" i="5"/>
  <c r="B161" i="5"/>
  <c r="N154" i="5"/>
  <c r="M154" i="5"/>
  <c r="L154" i="5"/>
  <c r="K154" i="5"/>
  <c r="J154" i="5"/>
  <c r="I154" i="5"/>
  <c r="H154" i="5"/>
  <c r="G154" i="5"/>
  <c r="F154" i="5"/>
  <c r="E154" i="5"/>
  <c r="B154" i="5"/>
  <c r="N145" i="5"/>
  <c r="M145" i="5"/>
  <c r="L145" i="5"/>
  <c r="K145" i="5"/>
  <c r="J145" i="5"/>
  <c r="I145" i="5"/>
  <c r="H145" i="5"/>
  <c r="G145" i="5"/>
  <c r="F145" i="5"/>
  <c r="E145" i="5"/>
  <c r="B145" i="5"/>
  <c r="N140" i="5"/>
  <c r="M140" i="5"/>
  <c r="L140" i="5"/>
  <c r="K140" i="5"/>
  <c r="J140" i="5"/>
  <c r="I140" i="5"/>
  <c r="H140" i="5"/>
  <c r="G140" i="5"/>
  <c r="F140" i="5"/>
  <c r="E140" i="5"/>
  <c r="B140" i="5"/>
  <c r="N131" i="5"/>
  <c r="M131" i="5"/>
  <c r="L131" i="5"/>
  <c r="K131" i="5"/>
  <c r="J131" i="5"/>
  <c r="I131" i="5"/>
  <c r="H131" i="5"/>
  <c r="G131" i="5"/>
  <c r="F131" i="5"/>
  <c r="E131" i="5"/>
  <c r="B131" i="5"/>
  <c r="N124" i="5"/>
  <c r="M124" i="5"/>
  <c r="L124" i="5"/>
  <c r="K124" i="5"/>
  <c r="J124" i="5"/>
  <c r="I124" i="5"/>
  <c r="H124" i="5"/>
  <c r="G124" i="5"/>
  <c r="F124" i="5"/>
  <c r="E124" i="5"/>
  <c r="B124" i="5"/>
  <c r="N113" i="5"/>
  <c r="M113" i="5"/>
  <c r="L113" i="5"/>
  <c r="K113" i="5"/>
  <c r="J113" i="5"/>
  <c r="I113" i="5"/>
  <c r="H113" i="5"/>
  <c r="G113" i="5"/>
  <c r="F113" i="5"/>
  <c r="E113" i="5"/>
  <c r="B113" i="5"/>
  <c r="N110" i="5"/>
  <c r="M110" i="5"/>
  <c r="L110" i="5"/>
  <c r="K110" i="5"/>
  <c r="J110" i="5"/>
  <c r="I110" i="5"/>
  <c r="H110" i="5"/>
  <c r="G110" i="5"/>
  <c r="F110" i="5"/>
  <c r="E110" i="5"/>
  <c r="B110" i="5"/>
  <c r="N105" i="5"/>
  <c r="M105" i="5"/>
  <c r="L105" i="5"/>
  <c r="K105" i="5"/>
  <c r="J105" i="5"/>
  <c r="I105" i="5"/>
  <c r="H105" i="5"/>
  <c r="G105" i="5"/>
  <c r="F105" i="5"/>
  <c r="E105" i="5"/>
  <c r="B105" i="5"/>
  <c r="N102" i="5"/>
  <c r="M102" i="5"/>
  <c r="L102" i="5"/>
  <c r="K102" i="5"/>
  <c r="J102" i="5"/>
  <c r="I102" i="5"/>
  <c r="H102" i="5"/>
  <c r="G102" i="5"/>
  <c r="F102" i="5"/>
  <c r="E102" i="5"/>
  <c r="B102" i="5"/>
  <c r="N99" i="5"/>
  <c r="M99" i="5"/>
  <c r="L99" i="5"/>
  <c r="K99" i="5"/>
  <c r="J99" i="5"/>
  <c r="I99" i="5"/>
  <c r="H99" i="5"/>
  <c r="G99" i="5"/>
  <c r="F99" i="5"/>
  <c r="E99" i="5"/>
  <c r="B99" i="5"/>
  <c r="N82" i="5"/>
  <c r="M82" i="5"/>
  <c r="L82" i="5"/>
  <c r="K82" i="5"/>
  <c r="J82" i="5"/>
  <c r="I82" i="5"/>
  <c r="H82" i="5"/>
  <c r="G82" i="5"/>
  <c r="F82" i="5"/>
  <c r="E82" i="5"/>
  <c r="B82" i="5"/>
  <c r="N77" i="5"/>
  <c r="M77" i="5"/>
  <c r="L77" i="5"/>
  <c r="K77" i="5"/>
  <c r="J77" i="5"/>
  <c r="I77" i="5"/>
  <c r="H77" i="5"/>
  <c r="G77" i="5"/>
  <c r="F77" i="5"/>
  <c r="E77" i="5"/>
  <c r="B77" i="5"/>
  <c r="N68" i="5"/>
  <c r="M68" i="5"/>
  <c r="L68" i="5"/>
  <c r="K68" i="5"/>
  <c r="J68" i="5"/>
  <c r="I68" i="5"/>
  <c r="H68" i="5"/>
  <c r="G68" i="5"/>
  <c r="F68" i="5"/>
  <c r="E68" i="5"/>
  <c r="B68" i="5"/>
  <c r="N61" i="5"/>
  <c r="M61" i="5"/>
  <c r="L61" i="5"/>
  <c r="K61" i="5"/>
  <c r="J61" i="5"/>
  <c r="I61" i="5"/>
  <c r="H61" i="5"/>
  <c r="G61" i="5"/>
  <c r="F61" i="5"/>
  <c r="E61" i="5"/>
  <c r="B61" i="5"/>
  <c r="N58" i="5"/>
  <c r="M58" i="5"/>
  <c r="L58" i="5"/>
  <c r="K58" i="5"/>
  <c r="J58" i="5"/>
  <c r="I58" i="5"/>
  <c r="H58" i="5"/>
  <c r="G58" i="5"/>
  <c r="F58" i="5"/>
  <c r="E58" i="5"/>
  <c r="B58" i="5"/>
  <c r="N55" i="5"/>
  <c r="M55" i="5"/>
  <c r="L55" i="5"/>
  <c r="K55" i="5"/>
  <c r="J55" i="5"/>
  <c r="I55" i="5"/>
  <c r="H55" i="5"/>
  <c r="G55" i="5"/>
  <c r="F55" i="5"/>
  <c r="E55" i="5"/>
  <c r="B55" i="5"/>
  <c r="N50" i="5"/>
  <c r="M50" i="5"/>
  <c r="L50" i="5"/>
  <c r="K50" i="5"/>
  <c r="J50" i="5"/>
  <c r="I50" i="5"/>
  <c r="H50" i="5"/>
  <c r="G50" i="5"/>
  <c r="F50" i="5"/>
  <c r="E50" i="5"/>
  <c r="B50" i="5"/>
  <c r="N41" i="5"/>
  <c r="M41" i="5"/>
  <c r="L41" i="5"/>
  <c r="K41" i="5"/>
  <c r="J41" i="5"/>
  <c r="I41" i="5"/>
  <c r="H41" i="5"/>
  <c r="G41" i="5"/>
  <c r="F41" i="5"/>
  <c r="E41" i="5"/>
  <c r="B41" i="5"/>
  <c r="N38" i="5"/>
  <c r="M38" i="5"/>
  <c r="L38" i="5"/>
  <c r="K38" i="5"/>
  <c r="J38" i="5"/>
  <c r="I38" i="5"/>
  <c r="H38" i="5"/>
  <c r="G38" i="5"/>
  <c r="F38" i="5"/>
  <c r="E38" i="5"/>
  <c r="B38" i="5"/>
  <c r="N33" i="5"/>
  <c r="M33" i="5"/>
  <c r="L33" i="5"/>
  <c r="K33" i="5"/>
  <c r="J33" i="5"/>
  <c r="I33" i="5"/>
  <c r="H33" i="5"/>
  <c r="G33" i="5"/>
  <c r="F33" i="5"/>
  <c r="E33" i="5"/>
  <c r="B33" i="5"/>
  <c r="N26" i="5"/>
  <c r="M26" i="5"/>
  <c r="L26" i="5"/>
  <c r="K26" i="5"/>
  <c r="J26" i="5"/>
  <c r="I26" i="5"/>
  <c r="H26" i="5"/>
  <c r="G26" i="5"/>
  <c r="F26" i="5"/>
  <c r="E26" i="5"/>
  <c r="B26" i="5"/>
  <c r="N19" i="5"/>
  <c r="M19" i="5"/>
  <c r="L19" i="5"/>
  <c r="K19" i="5"/>
  <c r="J19" i="5"/>
  <c r="I19" i="5"/>
  <c r="H19" i="5"/>
  <c r="G19" i="5"/>
  <c r="F19" i="5"/>
  <c r="E19" i="5"/>
  <c r="B19" i="5"/>
  <c r="N16" i="5"/>
  <c r="M16" i="5"/>
  <c r="L16" i="5"/>
  <c r="K16" i="5"/>
  <c r="J16" i="5"/>
  <c r="I16" i="5"/>
  <c r="H16" i="5"/>
  <c r="G16" i="5"/>
  <c r="F16" i="5"/>
  <c r="E16" i="5"/>
  <c r="B16" i="5"/>
  <c r="N13" i="5"/>
  <c r="M13" i="5"/>
  <c r="L13" i="5"/>
  <c r="K13" i="5"/>
  <c r="J13" i="5"/>
  <c r="I13" i="5"/>
  <c r="H13" i="5"/>
  <c r="G13" i="5"/>
  <c r="F13" i="5"/>
  <c r="E13" i="5"/>
  <c r="B13" i="5"/>
  <c r="N229" i="4"/>
  <c r="M229" i="4"/>
  <c r="L229" i="4"/>
  <c r="K229" i="4"/>
  <c r="J229" i="4"/>
  <c r="I229" i="4"/>
  <c r="H229" i="4"/>
  <c r="G229" i="4"/>
  <c r="F229" i="4"/>
  <c r="E229" i="4"/>
  <c r="B229" i="4"/>
  <c r="N227" i="4"/>
  <c r="M227" i="4"/>
  <c r="L227" i="4"/>
  <c r="K227" i="4"/>
  <c r="J227" i="4"/>
  <c r="I227" i="4"/>
  <c r="H227" i="4"/>
  <c r="G227" i="4"/>
  <c r="F227" i="4"/>
  <c r="E227" i="4"/>
  <c r="B227" i="4"/>
  <c r="N219" i="4"/>
  <c r="M219" i="4"/>
  <c r="L219" i="4"/>
  <c r="K219" i="4"/>
  <c r="J219" i="4"/>
  <c r="I219" i="4"/>
  <c r="H219" i="4"/>
  <c r="G219" i="4"/>
  <c r="F219" i="4"/>
  <c r="E219" i="4"/>
  <c r="B219" i="4"/>
  <c r="N217" i="4"/>
  <c r="M217" i="4"/>
  <c r="L217" i="4"/>
  <c r="K217" i="4"/>
  <c r="J217" i="4"/>
  <c r="I217" i="4"/>
  <c r="H217" i="4"/>
  <c r="G217" i="4"/>
  <c r="F217" i="4"/>
  <c r="E217" i="4"/>
  <c r="B217" i="4"/>
  <c r="N193" i="4"/>
  <c r="M193" i="4"/>
  <c r="L193" i="4"/>
  <c r="K193" i="4"/>
  <c r="J193" i="4"/>
  <c r="I193" i="4"/>
  <c r="H193" i="4"/>
  <c r="G193" i="4"/>
  <c r="F193" i="4"/>
  <c r="E193" i="4"/>
  <c r="B193" i="4"/>
  <c r="N184" i="4"/>
  <c r="M184" i="4"/>
  <c r="L184" i="4"/>
  <c r="K184" i="4"/>
  <c r="J184" i="4"/>
  <c r="I184" i="4"/>
  <c r="H184" i="4"/>
  <c r="G184" i="4"/>
  <c r="F184" i="4"/>
  <c r="E184" i="4"/>
  <c r="B184" i="4"/>
  <c r="N182" i="4"/>
  <c r="M182" i="4"/>
  <c r="L182" i="4"/>
  <c r="K182" i="4"/>
  <c r="J182" i="4"/>
  <c r="I182" i="4"/>
  <c r="H182" i="4"/>
  <c r="G182" i="4"/>
  <c r="F182" i="4"/>
  <c r="E182" i="4"/>
  <c r="B182" i="4"/>
  <c r="N180" i="4"/>
  <c r="M180" i="4"/>
  <c r="L180" i="4"/>
  <c r="K180" i="4"/>
  <c r="J180" i="4"/>
  <c r="I180" i="4"/>
  <c r="H180" i="4"/>
  <c r="G180" i="4"/>
  <c r="F180" i="4"/>
  <c r="E180" i="4"/>
  <c r="B180" i="4"/>
  <c r="N178" i="4"/>
  <c r="M178" i="4"/>
  <c r="L178" i="4"/>
  <c r="K178" i="4"/>
  <c r="J178" i="4"/>
  <c r="I178" i="4"/>
  <c r="H178" i="4"/>
  <c r="G178" i="4"/>
  <c r="F178" i="4"/>
  <c r="E178" i="4"/>
  <c r="B178" i="4"/>
  <c r="N176" i="4"/>
  <c r="M176" i="4"/>
  <c r="L176" i="4"/>
  <c r="K176" i="4"/>
  <c r="J176" i="4"/>
  <c r="I176" i="4"/>
  <c r="H176" i="4"/>
  <c r="G176" i="4"/>
  <c r="F176" i="4"/>
  <c r="E176" i="4"/>
  <c r="B176" i="4"/>
  <c r="N174" i="4"/>
  <c r="M174" i="4"/>
  <c r="L174" i="4"/>
  <c r="K174" i="4"/>
  <c r="J174" i="4"/>
  <c r="I174" i="4"/>
  <c r="H174" i="4"/>
  <c r="G174" i="4"/>
  <c r="F174" i="4"/>
  <c r="E174" i="4"/>
  <c r="B174" i="4"/>
  <c r="N172" i="4"/>
  <c r="M172" i="4"/>
  <c r="L172" i="4"/>
  <c r="K172" i="4"/>
  <c r="J172" i="4"/>
  <c r="I172" i="4"/>
  <c r="H172" i="4"/>
  <c r="G172" i="4"/>
  <c r="F172" i="4"/>
  <c r="E172" i="4"/>
  <c r="B172" i="4"/>
  <c r="N44" i="4"/>
  <c r="M44" i="4"/>
  <c r="L44" i="4"/>
  <c r="K44" i="4"/>
  <c r="J44" i="4"/>
  <c r="I44" i="4"/>
  <c r="H44" i="4"/>
  <c r="G44" i="4"/>
  <c r="F44" i="4"/>
  <c r="E44" i="4"/>
  <c r="B44" i="4"/>
  <c r="N42" i="4"/>
  <c r="M42" i="4"/>
  <c r="L42" i="4"/>
  <c r="K42" i="4"/>
  <c r="J42" i="4"/>
  <c r="I42" i="4"/>
  <c r="H42" i="4"/>
  <c r="G42" i="4"/>
  <c r="F42" i="4"/>
  <c r="E42" i="4"/>
  <c r="B42" i="4"/>
  <c r="N164" i="4"/>
  <c r="M164" i="4"/>
  <c r="L164" i="4"/>
  <c r="K164" i="4"/>
  <c r="J164" i="4"/>
  <c r="I164" i="4"/>
  <c r="H164" i="4"/>
  <c r="G164" i="4"/>
  <c r="F164" i="4"/>
  <c r="E164" i="4"/>
  <c r="B164" i="4"/>
  <c r="N149" i="4"/>
  <c r="M149" i="4"/>
  <c r="L149" i="4"/>
  <c r="K149" i="4"/>
  <c r="J149" i="4"/>
  <c r="I149" i="4"/>
  <c r="H149" i="4"/>
  <c r="G149" i="4"/>
  <c r="F149" i="4"/>
  <c r="E149" i="4"/>
  <c r="B149" i="4"/>
  <c r="N62" i="4"/>
  <c r="M62" i="4"/>
  <c r="L62" i="4"/>
  <c r="K62" i="4"/>
  <c r="J62" i="4"/>
  <c r="I62" i="4"/>
  <c r="H62" i="4"/>
  <c r="G62" i="4"/>
  <c r="F62" i="4"/>
  <c r="E62" i="4"/>
  <c r="B62" i="4"/>
  <c r="M26" i="4"/>
  <c r="N26" i="4"/>
  <c r="L26" i="4"/>
  <c r="K26" i="4"/>
  <c r="J26" i="4"/>
  <c r="I26" i="4"/>
  <c r="H26" i="4"/>
  <c r="G26" i="4"/>
  <c r="F26" i="4"/>
  <c r="E26" i="4"/>
  <c r="B26" i="4"/>
  <c r="N126" i="4"/>
  <c r="M126" i="4"/>
  <c r="L126" i="4"/>
  <c r="K126" i="4"/>
  <c r="J126" i="4"/>
  <c r="I126" i="4"/>
  <c r="H126" i="4"/>
  <c r="G126" i="4"/>
  <c r="F126" i="4"/>
  <c r="E126" i="4"/>
  <c r="B126" i="4"/>
  <c r="N120" i="4"/>
  <c r="M120" i="4"/>
  <c r="L120" i="4"/>
  <c r="K120" i="4"/>
  <c r="J120" i="4"/>
  <c r="I120" i="4"/>
  <c r="H120" i="4"/>
  <c r="G120" i="4"/>
  <c r="F120" i="4"/>
  <c r="E120" i="4"/>
  <c r="B120" i="4"/>
  <c r="N17" i="4"/>
  <c r="M17" i="4"/>
  <c r="L17" i="4"/>
  <c r="K17" i="4"/>
  <c r="J17" i="4"/>
  <c r="I17" i="4"/>
  <c r="H17" i="4"/>
  <c r="G17" i="4"/>
  <c r="F17" i="4"/>
  <c r="E17" i="4"/>
  <c r="B17" i="4"/>
  <c r="N92" i="4"/>
  <c r="M92" i="4"/>
  <c r="L92" i="4"/>
  <c r="K92" i="4"/>
  <c r="J92" i="4"/>
  <c r="I92" i="4"/>
  <c r="H92" i="4"/>
  <c r="G92" i="4"/>
  <c r="F92" i="4"/>
  <c r="E92" i="4"/>
  <c r="B92" i="4"/>
  <c r="N114" i="4"/>
  <c r="M114" i="4"/>
  <c r="L114" i="4"/>
  <c r="K114" i="4"/>
  <c r="J114" i="4"/>
  <c r="I114" i="4"/>
  <c r="H114" i="4"/>
  <c r="G114" i="4"/>
  <c r="F114" i="4"/>
  <c r="E114" i="4"/>
  <c r="B114" i="4"/>
  <c r="N130" i="4"/>
  <c r="M130" i="4"/>
  <c r="L130" i="4"/>
  <c r="K130" i="4"/>
  <c r="J130" i="4"/>
  <c r="I130" i="4"/>
  <c r="H130" i="4"/>
  <c r="G130" i="4"/>
  <c r="F130" i="4"/>
  <c r="E130" i="4"/>
  <c r="B130" i="4"/>
  <c r="N137" i="4"/>
  <c r="M137" i="4"/>
  <c r="L137" i="4"/>
  <c r="K137" i="4"/>
  <c r="J137" i="4"/>
  <c r="I137" i="4"/>
  <c r="H137" i="4"/>
  <c r="G137" i="4"/>
  <c r="F137" i="4"/>
  <c r="E137" i="4"/>
  <c r="B137" i="4"/>
  <c r="N141" i="4"/>
  <c r="M141" i="4"/>
  <c r="L141" i="4"/>
  <c r="K141" i="4"/>
  <c r="J141" i="4"/>
  <c r="I141" i="4"/>
  <c r="H141" i="4"/>
  <c r="G141" i="4"/>
  <c r="F141" i="4"/>
  <c r="E141" i="4"/>
  <c r="B141" i="4"/>
  <c r="N153" i="4"/>
  <c r="M153" i="4"/>
  <c r="L153" i="4"/>
  <c r="K153" i="4"/>
  <c r="J153" i="4"/>
  <c r="I153" i="4"/>
  <c r="H153" i="4"/>
  <c r="G153" i="4"/>
  <c r="F153" i="4"/>
  <c r="E153" i="4"/>
  <c r="B153" i="4"/>
  <c r="N157" i="4"/>
  <c r="M157" i="4"/>
  <c r="L157" i="4"/>
  <c r="K157" i="4"/>
  <c r="J157" i="4"/>
  <c r="I157" i="4"/>
  <c r="H157" i="4"/>
  <c r="G157" i="4"/>
  <c r="F157" i="4"/>
  <c r="E157" i="4"/>
  <c r="B157" i="4"/>
  <c r="N188" i="4"/>
  <c r="M188" i="4"/>
  <c r="L188" i="4"/>
  <c r="K188" i="4"/>
  <c r="J188" i="4"/>
  <c r="I188" i="4"/>
  <c r="H188" i="4"/>
  <c r="G188" i="4"/>
  <c r="F188" i="4"/>
  <c r="E188" i="4"/>
  <c r="B188" i="4"/>
  <c r="N206" i="4"/>
  <c r="M206" i="4"/>
  <c r="L206" i="4"/>
  <c r="K206" i="4"/>
  <c r="J206" i="4"/>
  <c r="I206" i="4"/>
  <c r="H206" i="4"/>
  <c r="G206" i="4"/>
  <c r="F206" i="4"/>
  <c r="E206" i="4"/>
  <c r="B206" i="4"/>
  <c r="N75" i="4"/>
  <c r="M75" i="4"/>
  <c r="L75" i="4"/>
  <c r="K75" i="4"/>
  <c r="J75" i="4"/>
  <c r="I75" i="4"/>
  <c r="H75" i="4"/>
  <c r="G75" i="4"/>
  <c r="F75" i="4"/>
  <c r="E75" i="4"/>
  <c r="B75" i="4"/>
  <c r="N79" i="4"/>
  <c r="M79" i="4"/>
  <c r="L79" i="4"/>
  <c r="K79" i="4"/>
  <c r="J79" i="4"/>
  <c r="I79" i="4"/>
  <c r="H79" i="4"/>
  <c r="G79" i="4"/>
  <c r="F79" i="4"/>
  <c r="E79" i="4"/>
  <c r="B79" i="4"/>
  <c r="N55" i="4"/>
  <c r="M55" i="4"/>
  <c r="L55" i="4"/>
  <c r="K55" i="4"/>
  <c r="J55" i="4"/>
  <c r="I55" i="4"/>
  <c r="H55" i="4"/>
  <c r="G55" i="4"/>
  <c r="F55" i="4"/>
  <c r="E55" i="4"/>
  <c r="B55" i="4"/>
  <c r="N48" i="4"/>
  <c r="M48" i="4"/>
  <c r="L48" i="4"/>
  <c r="K48" i="4"/>
  <c r="J48" i="4"/>
  <c r="I48" i="4"/>
  <c r="H48" i="4"/>
  <c r="G48" i="4"/>
  <c r="F48" i="4"/>
  <c r="E48" i="4"/>
  <c r="B48" i="4"/>
  <c r="N40" i="4"/>
  <c r="M40" i="4"/>
  <c r="L40" i="4"/>
  <c r="K40" i="4"/>
  <c r="J40" i="4"/>
  <c r="I40" i="4"/>
  <c r="H40" i="4"/>
  <c r="G40" i="4"/>
  <c r="F40" i="4"/>
  <c r="E40" i="4"/>
  <c r="B40" i="4"/>
  <c r="N33" i="4"/>
  <c r="M33" i="4"/>
  <c r="L33" i="4"/>
  <c r="K33" i="4"/>
  <c r="J33" i="4"/>
  <c r="I33" i="4"/>
  <c r="H33" i="4"/>
  <c r="G33" i="4"/>
  <c r="F33" i="4"/>
  <c r="E33" i="4"/>
  <c r="B33" i="4"/>
  <c r="N225" i="4"/>
  <c r="M225" i="4"/>
  <c r="L225" i="4"/>
  <c r="K225" i="4"/>
  <c r="J225" i="4"/>
  <c r="I225" i="4"/>
  <c r="H225" i="4"/>
  <c r="G225" i="4"/>
  <c r="F225" i="4"/>
  <c r="E225" i="4"/>
  <c r="B225" i="4"/>
  <c r="N222" i="4"/>
  <c r="M222" i="4"/>
  <c r="L222" i="4"/>
  <c r="K222" i="4"/>
  <c r="J222" i="4"/>
  <c r="I222" i="4"/>
  <c r="H222" i="4"/>
  <c r="G222" i="4"/>
  <c r="F222" i="4"/>
  <c r="E222" i="4"/>
  <c r="B222" i="4"/>
  <c r="N215" i="4"/>
  <c r="M215" i="4"/>
  <c r="L215" i="4"/>
  <c r="K215" i="4"/>
  <c r="J215" i="4"/>
  <c r="I215" i="4"/>
  <c r="H215" i="4"/>
  <c r="G215" i="4"/>
  <c r="F215" i="4"/>
  <c r="E215" i="4"/>
  <c r="B215" i="4"/>
  <c r="N212" i="4"/>
  <c r="M212" i="4"/>
  <c r="L212" i="4"/>
  <c r="K212" i="4"/>
  <c r="J212" i="4"/>
  <c r="I212" i="4"/>
  <c r="H212" i="4"/>
  <c r="G212" i="4"/>
  <c r="F212" i="4"/>
  <c r="E212" i="4"/>
  <c r="B212" i="4"/>
  <c r="N209" i="4"/>
  <c r="M209" i="4"/>
  <c r="L209" i="4"/>
  <c r="K209" i="4"/>
  <c r="J209" i="4"/>
  <c r="I209" i="4"/>
  <c r="H209" i="4"/>
  <c r="G209" i="4"/>
  <c r="F209" i="4"/>
  <c r="E209" i="4"/>
  <c r="B209" i="4"/>
  <c r="N202" i="4"/>
  <c r="M202" i="4"/>
  <c r="L202" i="4"/>
  <c r="K202" i="4"/>
  <c r="J202" i="4"/>
  <c r="I202" i="4"/>
  <c r="H202" i="4"/>
  <c r="G202" i="4"/>
  <c r="F202" i="4"/>
  <c r="E202" i="4"/>
  <c r="B202" i="4"/>
  <c r="N199" i="4"/>
  <c r="M199" i="4"/>
  <c r="L199" i="4"/>
  <c r="K199" i="4"/>
  <c r="J199" i="4"/>
  <c r="I199" i="4"/>
  <c r="H199" i="4"/>
  <c r="G199" i="4"/>
  <c r="F199" i="4"/>
  <c r="E199" i="4"/>
  <c r="B199" i="4"/>
  <c r="N196" i="4"/>
  <c r="M196" i="4"/>
  <c r="L196" i="4"/>
  <c r="K196" i="4"/>
  <c r="J196" i="4"/>
  <c r="I196" i="4"/>
  <c r="H196" i="4"/>
  <c r="G196" i="4"/>
  <c r="F196" i="4"/>
  <c r="E196" i="4"/>
  <c r="B196" i="4"/>
  <c r="N191" i="4"/>
  <c r="M191" i="4"/>
  <c r="L191" i="4"/>
  <c r="K191" i="4"/>
  <c r="J191" i="4"/>
  <c r="I191" i="4"/>
  <c r="H191" i="4"/>
  <c r="G191" i="4"/>
  <c r="F191" i="4"/>
  <c r="E191" i="4"/>
  <c r="B191" i="4"/>
  <c r="N170" i="4"/>
  <c r="M170" i="4"/>
  <c r="L170" i="4"/>
  <c r="K170" i="4"/>
  <c r="J170" i="4"/>
  <c r="I170" i="4"/>
  <c r="H170" i="4"/>
  <c r="G170" i="4"/>
  <c r="F170" i="4"/>
  <c r="E170" i="4"/>
  <c r="B170" i="4"/>
  <c r="N167" i="4"/>
  <c r="M167" i="4"/>
  <c r="L167" i="4"/>
  <c r="K167" i="4"/>
  <c r="J167" i="4"/>
  <c r="I167" i="4"/>
  <c r="H167" i="4"/>
  <c r="G167" i="4"/>
  <c r="F167" i="4"/>
  <c r="E167" i="4"/>
  <c r="B167" i="4"/>
  <c r="N144" i="4"/>
  <c r="M144" i="4"/>
  <c r="L144" i="4"/>
  <c r="K144" i="4"/>
  <c r="J144" i="4"/>
  <c r="I144" i="4"/>
  <c r="H144" i="4"/>
  <c r="G144" i="4"/>
  <c r="F144" i="4"/>
  <c r="E144" i="4"/>
  <c r="B144" i="4"/>
  <c r="N133" i="4"/>
  <c r="M133" i="4"/>
  <c r="L133" i="4"/>
  <c r="K133" i="4"/>
  <c r="J133" i="4"/>
  <c r="I133" i="4"/>
  <c r="H133" i="4"/>
  <c r="G133" i="4"/>
  <c r="F133" i="4"/>
  <c r="E133" i="4"/>
  <c r="B133" i="4"/>
  <c r="N110" i="4"/>
  <c r="M110" i="4"/>
  <c r="L110" i="4"/>
  <c r="K110" i="4"/>
  <c r="J110" i="4"/>
  <c r="I110" i="4"/>
  <c r="H110" i="4"/>
  <c r="G110" i="4"/>
  <c r="F110" i="4"/>
  <c r="E110" i="4"/>
  <c r="B110" i="4"/>
  <c r="N107" i="4"/>
  <c r="M107" i="4"/>
  <c r="L107" i="4"/>
  <c r="K107" i="4"/>
  <c r="J107" i="4"/>
  <c r="I107" i="4"/>
  <c r="H107" i="4"/>
  <c r="G107" i="4"/>
  <c r="F107" i="4"/>
  <c r="E107" i="4"/>
  <c r="B107" i="4"/>
  <c r="N104" i="4"/>
  <c r="M104" i="4"/>
  <c r="L104" i="4"/>
  <c r="K104" i="4"/>
  <c r="J104" i="4"/>
  <c r="I104" i="4"/>
  <c r="H104" i="4"/>
  <c r="G104" i="4"/>
  <c r="F104" i="4"/>
  <c r="E104" i="4"/>
  <c r="B104" i="4"/>
  <c r="N101" i="4"/>
  <c r="M101" i="4"/>
  <c r="L101" i="4"/>
  <c r="K101" i="4"/>
  <c r="J101" i="4"/>
  <c r="I101" i="4"/>
  <c r="H101" i="4"/>
  <c r="G101" i="4"/>
  <c r="F101" i="4"/>
  <c r="E101" i="4"/>
  <c r="B101" i="4"/>
  <c r="N98" i="4"/>
  <c r="M98" i="4"/>
  <c r="L98" i="4"/>
  <c r="K98" i="4"/>
  <c r="J98" i="4"/>
  <c r="I98" i="4"/>
  <c r="H98" i="4"/>
  <c r="G98" i="4"/>
  <c r="F98" i="4"/>
  <c r="E98" i="4"/>
  <c r="B98" i="4"/>
  <c r="N95" i="4"/>
  <c r="M95" i="4"/>
  <c r="L95" i="4"/>
  <c r="K95" i="4"/>
  <c r="J95" i="4"/>
  <c r="I95" i="4"/>
  <c r="H95" i="4"/>
  <c r="G95" i="4"/>
  <c r="F95" i="4"/>
  <c r="E95" i="4"/>
  <c r="B95" i="4"/>
  <c r="N88" i="4"/>
  <c r="M88" i="4"/>
  <c r="L88" i="4"/>
  <c r="K88" i="4"/>
  <c r="J88" i="4"/>
  <c r="I88" i="4"/>
  <c r="H88" i="4"/>
  <c r="G88" i="4"/>
  <c r="F88" i="4"/>
  <c r="E88" i="4"/>
  <c r="B88" i="4"/>
  <c r="N85" i="4"/>
  <c r="M85" i="4"/>
  <c r="L85" i="4"/>
  <c r="K85" i="4"/>
  <c r="J85" i="4"/>
  <c r="I85" i="4"/>
  <c r="H85" i="4"/>
  <c r="G85" i="4"/>
  <c r="F85" i="4"/>
  <c r="E85" i="4"/>
  <c r="B85" i="4"/>
  <c r="N82" i="4"/>
  <c r="M82" i="4"/>
  <c r="L82" i="4"/>
  <c r="K82" i="4"/>
  <c r="J82" i="4"/>
  <c r="I82" i="4"/>
  <c r="H82" i="4"/>
  <c r="G82" i="4"/>
  <c r="F82" i="4"/>
  <c r="E82" i="4"/>
  <c r="B82" i="4"/>
  <c r="N71" i="4"/>
  <c r="M71" i="4"/>
  <c r="L71" i="4"/>
  <c r="K71" i="4"/>
  <c r="J71" i="4"/>
  <c r="I71" i="4"/>
  <c r="H71" i="4"/>
  <c r="G71" i="4"/>
  <c r="F71" i="4"/>
  <c r="E71" i="4"/>
  <c r="B71" i="4"/>
  <c r="N68" i="4"/>
  <c r="M68" i="4"/>
  <c r="L68" i="4"/>
  <c r="K68" i="4"/>
  <c r="J68" i="4"/>
  <c r="I68" i="4"/>
  <c r="H68" i="4"/>
  <c r="G68" i="4"/>
  <c r="F68" i="4"/>
  <c r="E68" i="4"/>
  <c r="B68" i="4"/>
  <c r="N65" i="4"/>
  <c r="M65" i="4"/>
  <c r="L65" i="4"/>
  <c r="K65" i="4"/>
  <c r="J65" i="4"/>
  <c r="I65" i="4"/>
  <c r="H65" i="4"/>
  <c r="G65" i="4"/>
  <c r="F65" i="4"/>
  <c r="E65" i="4"/>
  <c r="B65" i="4"/>
  <c r="N51" i="4"/>
  <c r="M51" i="4"/>
  <c r="L51" i="4"/>
  <c r="K51" i="4"/>
  <c r="J51" i="4"/>
  <c r="I51" i="4"/>
  <c r="H51" i="4"/>
  <c r="G51" i="4"/>
  <c r="F51" i="4"/>
  <c r="E51" i="4"/>
  <c r="B51" i="4"/>
  <c r="N36" i="4"/>
  <c r="M36" i="4"/>
  <c r="L36" i="4"/>
  <c r="K36" i="4"/>
  <c r="J36" i="4"/>
  <c r="I36" i="4"/>
  <c r="H36" i="4"/>
  <c r="G36" i="4"/>
  <c r="F36" i="4"/>
  <c r="E36" i="4"/>
  <c r="B36" i="4"/>
  <c r="N29" i="4"/>
  <c r="M29" i="4"/>
  <c r="L29" i="4"/>
  <c r="K29" i="4"/>
  <c r="J29" i="4"/>
  <c r="I29" i="4"/>
  <c r="H29" i="4"/>
  <c r="G29" i="4"/>
  <c r="F29" i="4"/>
  <c r="E29" i="4"/>
  <c r="B29" i="4"/>
  <c r="N12" i="4"/>
  <c r="M12" i="4"/>
  <c r="L12" i="4"/>
  <c r="K12" i="4"/>
  <c r="J12" i="4"/>
  <c r="I12" i="4"/>
  <c r="H12" i="4"/>
  <c r="G12" i="4"/>
  <c r="F12" i="4"/>
  <c r="E12" i="4"/>
  <c r="B12" i="4"/>
  <c r="N9" i="4"/>
  <c r="M9" i="4"/>
  <c r="L9" i="4"/>
  <c r="K9" i="4"/>
  <c r="J9" i="4"/>
  <c r="I9" i="4"/>
  <c r="H9" i="4"/>
  <c r="G9" i="4"/>
  <c r="F9" i="4"/>
  <c r="E9" i="4"/>
  <c r="B9" i="4"/>
  <c r="N242" i="4"/>
  <c r="M242" i="4"/>
  <c r="L242" i="4"/>
  <c r="K242" i="4"/>
  <c r="J242" i="4"/>
  <c r="I242" i="4"/>
  <c r="H242" i="4"/>
  <c r="G242" i="4"/>
  <c r="E242" i="4"/>
  <c r="F242" i="4"/>
  <c r="D242" i="4"/>
  <c r="C242" i="4"/>
  <c r="B242" i="4"/>
  <c r="A241" i="4"/>
  <c r="A242" i="4" s="1"/>
  <c r="F155" i="3"/>
  <c r="N79" i="2"/>
  <c r="M79" i="2"/>
  <c r="L79" i="2"/>
  <c r="K79" i="2"/>
  <c r="J79" i="2"/>
  <c r="I79" i="2"/>
  <c r="H79" i="2"/>
  <c r="G79" i="2"/>
  <c r="F79" i="2"/>
  <c r="E79" i="2"/>
  <c r="B79" i="2"/>
  <c r="N65" i="2"/>
  <c r="M65" i="2"/>
  <c r="L65" i="2"/>
  <c r="K65" i="2"/>
  <c r="J65" i="2"/>
  <c r="I65" i="2"/>
  <c r="H65" i="2"/>
  <c r="G65" i="2"/>
  <c r="F65" i="2"/>
  <c r="E65" i="2"/>
  <c r="B65" i="2"/>
  <c r="N59" i="2"/>
  <c r="M59" i="2"/>
  <c r="L59" i="2"/>
  <c r="K59" i="2"/>
  <c r="J59" i="2"/>
  <c r="I59" i="2"/>
  <c r="H59" i="2"/>
  <c r="G59" i="2"/>
  <c r="F59" i="2"/>
  <c r="E59" i="2"/>
  <c r="B59" i="2"/>
  <c r="N25" i="2"/>
  <c r="M25" i="2"/>
  <c r="L25" i="2"/>
  <c r="K25" i="2"/>
  <c r="J25" i="2"/>
  <c r="I25" i="2"/>
  <c r="H25" i="2"/>
  <c r="G25" i="2"/>
  <c r="F25" i="2"/>
  <c r="E25" i="2"/>
  <c r="B25" i="2"/>
  <c r="M13" i="2"/>
  <c r="N13" i="2"/>
  <c r="L13" i="2"/>
  <c r="K13" i="2"/>
  <c r="J13" i="2"/>
  <c r="I13" i="2"/>
  <c r="H13" i="2"/>
  <c r="G13" i="2"/>
  <c r="F13" i="2"/>
  <c r="E13" i="2"/>
  <c r="B13" i="2"/>
  <c r="N126" i="2"/>
  <c r="M126" i="2"/>
  <c r="L126" i="2"/>
  <c r="K126" i="2"/>
  <c r="J126" i="2"/>
  <c r="I126" i="2"/>
  <c r="H126" i="2"/>
  <c r="G126" i="2"/>
  <c r="F126" i="2"/>
  <c r="E126" i="2"/>
  <c r="B126" i="2"/>
  <c r="N118" i="2"/>
  <c r="M118" i="2"/>
  <c r="L118" i="2"/>
  <c r="K118" i="2"/>
  <c r="J118" i="2"/>
  <c r="I118" i="2"/>
  <c r="H118" i="2"/>
  <c r="G118" i="2"/>
  <c r="F118" i="2"/>
  <c r="E118" i="2"/>
  <c r="B118" i="2"/>
  <c r="N113" i="2"/>
  <c r="M113" i="2"/>
  <c r="L113" i="2"/>
  <c r="K113" i="2"/>
  <c r="J113" i="2"/>
  <c r="I113" i="2"/>
  <c r="H113" i="2"/>
  <c r="G113" i="2"/>
  <c r="F113" i="2"/>
  <c r="E113" i="2"/>
  <c r="B113" i="2"/>
  <c r="N54" i="2"/>
  <c r="M54" i="2"/>
  <c r="L54" i="2"/>
  <c r="K54" i="2"/>
  <c r="J54" i="2"/>
  <c r="I54" i="2"/>
  <c r="H54" i="2"/>
  <c r="G54" i="2"/>
  <c r="F54" i="2"/>
  <c r="E54" i="2"/>
  <c r="B54" i="2"/>
  <c r="N29" i="2"/>
  <c r="M29" i="2"/>
  <c r="L29" i="2"/>
  <c r="K29" i="2"/>
  <c r="J29" i="2"/>
  <c r="I29" i="2"/>
  <c r="H29" i="2"/>
  <c r="G29" i="2"/>
  <c r="F29" i="2"/>
  <c r="E29" i="2"/>
  <c r="B29" i="2"/>
  <c r="N160" i="2"/>
  <c r="M160" i="2"/>
  <c r="L160" i="2"/>
  <c r="K160" i="2"/>
  <c r="J160" i="2"/>
  <c r="I160" i="2"/>
  <c r="H160" i="2"/>
  <c r="G160" i="2"/>
  <c r="F160" i="2"/>
  <c r="E160" i="2"/>
  <c r="B160" i="2"/>
  <c r="N165" i="2"/>
  <c r="M165" i="2"/>
  <c r="L165" i="2"/>
  <c r="K165" i="2"/>
  <c r="J165" i="2"/>
  <c r="I165" i="2"/>
  <c r="H165" i="2"/>
  <c r="G165" i="2"/>
  <c r="F165" i="2"/>
  <c r="E165" i="2"/>
  <c r="B165" i="2"/>
  <c r="N143" i="2"/>
  <c r="M143" i="2"/>
  <c r="L143" i="2"/>
  <c r="K143" i="2"/>
  <c r="J143" i="2"/>
  <c r="I143" i="2"/>
  <c r="H143" i="2"/>
  <c r="G143" i="2"/>
  <c r="F143" i="2"/>
  <c r="E143" i="2"/>
  <c r="B143" i="2"/>
  <c r="N139" i="2"/>
  <c r="M139" i="2"/>
  <c r="L139" i="2"/>
  <c r="K139" i="2"/>
  <c r="J139" i="2"/>
  <c r="I139" i="2"/>
  <c r="H139" i="2"/>
  <c r="G139" i="2"/>
  <c r="F139" i="2"/>
  <c r="E139" i="2"/>
  <c r="B139" i="2"/>
  <c r="N137" i="2"/>
  <c r="M137" i="2"/>
  <c r="L137" i="2"/>
  <c r="K137" i="2"/>
  <c r="J137" i="2"/>
  <c r="I137" i="2"/>
  <c r="H137" i="2"/>
  <c r="G137" i="2"/>
  <c r="F137" i="2"/>
  <c r="E137" i="2"/>
  <c r="B137" i="2"/>
  <c r="N135" i="2"/>
  <c r="M135" i="2"/>
  <c r="L135" i="2"/>
  <c r="K135" i="2"/>
  <c r="J135" i="2"/>
  <c r="I135" i="2"/>
  <c r="H135" i="2"/>
  <c r="G135" i="2"/>
  <c r="F135" i="2"/>
  <c r="E135" i="2"/>
  <c r="B135" i="2"/>
  <c r="N133" i="2"/>
  <c r="M133" i="2"/>
  <c r="L133" i="2"/>
  <c r="K133" i="2"/>
  <c r="J133" i="2"/>
  <c r="I133" i="2"/>
  <c r="H133" i="2"/>
  <c r="G133" i="2"/>
  <c r="F133" i="2"/>
  <c r="E133" i="2"/>
  <c r="B133" i="2"/>
  <c r="N131" i="2"/>
  <c r="M131" i="2"/>
  <c r="L131" i="2"/>
  <c r="K131" i="2"/>
  <c r="J131" i="2"/>
  <c r="I131" i="2"/>
  <c r="H131" i="2"/>
  <c r="G131" i="2"/>
  <c r="F131" i="2"/>
  <c r="E131" i="2"/>
  <c r="B131" i="2"/>
  <c r="N209" i="2"/>
  <c r="M209" i="2"/>
  <c r="L209" i="2"/>
  <c r="K209" i="2"/>
  <c r="J209" i="2"/>
  <c r="I209" i="2"/>
  <c r="H209" i="2"/>
  <c r="G209" i="2"/>
  <c r="F209" i="2"/>
  <c r="E209" i="2"/>
  <c r="B209" i="2"/>
  <c r="N228" i="2"/>
  <c r="M228" i="2"/>
  <c r="L228" i="2"/>
  <c r="K228" i="2"/>
  <c r="J228" i="2"/>
  <c r="I228" i="2"/>
  <c r="H228" i="2"/>
  <c r="G228" i="2"/>
  <c r="F228" i="2"/>
  <c r="E228" i="2"/>
  <c r="B228" i="2"/>
  <c r="N226" i="2"/>
  <c r="M226" i="2"/>
  <c r="L226" i="2"/>
  <c r="K226" i="2"/>
  <c r="J226" i="2"/>
  <c r="I226" i="2"/>
  <c r="H226" i="2"/>
  <c r="G226" i="2"/>
  <c r="F226" i="2"/>
  <c r="E226" i="2"/>
  <c r="B226" i="2"/>
  <c r="N224" i="2"/>
  <c r="M224" i="2"/>
  <c r="L224" i="2"/>
  <c r="K224" i="2"/>
  <c r="J224" i="2"/>
  <c r="I224" i="2"/>
  <c r="H224" i="2"/>
  <c r="G224" i="2"/>
  <c r="F224" i="2"/>
  <c r="E224" i="2"/>
  <c r="B224" i="2"/>
  <c r="N221" i="2"/>
  <c r="M221" i="2"/>
  <c r="L221" i="2"/>
  <c r="K221" i="2"/>
  <c r="J221" i="2"/>
  <c r="I221" i="2"/>
  <c r="H221" i="2"/>
  <c r="G221" i="2"/>
  <c r="F221" i="2"/>
  <c r="E221" i="2"/>
  <c r="B221" i="2"/>
  <c r="N218" i="2"/>
  <c r="M218" i="2"/>
  <c r="L218" i="2"/>
  <c r="K218" i="2"/>
  <c r="J218" i="2"/>
  <c r="I218" i="2"/>
  <c r="H218" i="2"/>
  <c r="G218" i="2"/>
  <c r="F218" i="2"/>
  <c r="E218" i="2"/>
  <c r="B218" i="2"/>
  <c r="N215" i="2"/>
  <c r="M215" i="2"/>
  <c r="L215" i="2"/>
  <c r="K215" i="2"/>
  <c r="J215" i="2"/>
  <c r="I215" i="2"/>
  <c r="H215" i="2"/>
  <c r="G215" i="2"/>
  <c r="F215" i="2"/>
  <c r="E215" i="2"/>
  <c r="B215" i="2"/>
  <c r="N212" i="2"/>
  <c r="M212" i="2"/>
  <c r="L212" i="2"/>
  <c r="K212" i="2"/>
  <c r="J212" i="2"/>
  <c r="I212" i="2"/>
  <c r="H212" i="2"/>
  <c r="G212" i="2"/>
  <c r="F212" i="2"/>
  <c r="E212" i="2"/>
  <c r="B212" i="2"/>
  <c r="N207" i="2"/>
  <c r="M207" i="2"/>
  <c r="L207" i="2"/>
  <c r="K207" i="2"/>
  <c r="J207" i="2"/>
  <c r="I207" i="2"/>
  <c r="H207" i="2"/>
  <c r="G207" i="2"/>
  <c r="F207" i="2"/>
  <c r="E207" i="2"/>
  <c r="B207" i="2"/>
  <c r="N204" i="2"/>
  <c r="M204" i="2"/>
  <c r="L204" i="2"/>
  <c r="K204" i="2"/>
  <c r="J204" i="2"/>
  <c r="I204" i="2"/>
  <c r="H204" i="2"/>
  <c r="G204" i="2"/>
  <c r="F204" i="2"/>
  <c r="E204" i="2"/>
  <c r="B204" i="2"/>
  <c r="N201" i="2"/>
  <c r="M201" i="2"/>
  <c r="L201" i="2"/>
  <c r="K201" i="2"/>
  <c r="J201" i="2"/>
  <c r="I201" i="2"/>
  <c r="H201" i="2"/>
  <c r="G201" i="2"/>
  <c r="F201" i="2"/>
  <c r="E201" i="2"/>
  <c r="B201" i="2"/>
  <c r="N198" i="2"/>
  <c r="M198" i="2"/>
  <c r="L198" i="2"/>
  <c r="K198" i="2"/>
  <c r="J198" i="2"/>
  <c r="I198" i="2"/>
  <c r="H198" i="2"/>
  <c r="G198" i="2"/>
  <c r="F198" i="2"/>
  <c r="E198" i="2"/>
  <c r="B198" i="2"/>
  <c r="N195" i="2"/>
  <c r="M195" i="2"/>
  <c r="L195" i="2"/>
  <c r="K195" i="2"/>
  <c r="J195" i="2"/>
  <c r="I195" i="2"/>
  <c r="H195" i="2"/>
  <c r="G195" i="2"/>
  <c r="F195" i="2"/>
  <c r="E195" i="2"/>
  <c r="B195" i="2"/>
  <c r="N192" i="2"/>
  <c r="M192" i="2"/>
  <c r="L192" i="2"/>
  <c r="K192" i="2"/>
  <c r="J192" i="2"/>
  <c r="I192" i="2"/>
  <c r="H192" i="2"/>
  <c r="G192" i="2"/>
  <c r="F192" i="2"/>
  <c r="E192" i="2"/>
  <c r="B192" i="2"/>
  <c r="N189" i="2"/>
  <c r="M189" i="2"/>
  <c r="L189" i="2"/>
  <c r="K189" i="2"/>
  <c r="J189" i="2"/>
  <c r="I189" i="2"/>
  <c r="H189" i="2"/>
  <c r="G189" i="2"/>
  <c r="F189" i="2"/>
  <c r="E189" i="2"/>
  <c r="B189" i="2"/>
  <c r="N186" i="2"/>
  <c r="M186" i="2"/>
  <c r="L186" i="2"/>
  <c r="K186" i="2"/>
  <c r="J186" i="2"/>
  <c r="I186" i="2"/>
  <c r="H186" i="2"/>
  <c r="G186" i="2"/>
  <c r="F186" i="2"/>
  <c r="E186" i="2"/>
  <c r="B186" i="2"/>
  <c r="N183" i="2"/>
  <c r="M183" i="2"/>
  <c r="L183" i="2"/>
  <c r="K183" i="2"/>
  <c r="J183" i="2"/>
  <c r="I183" i="2"/>
  <c r="H183" i="2"/>
  <c r="G183" i="2"/>
  <c r="F183" i="2"/>
  <c r="E183" i="2"/>
  <c r="B183" i="2"/>
  <c r="N180" i="2"/>
  <c r="M180" i="2"/>
  <c r="L180" i="2"/>
  <c r="K180" i="2"/>
  <c r="J180" i="2"/>
  <c r="I180" i="2"/>
  <c r="H180" i="2"/>
  <c r="G180" i="2"/>
  <c r="F180" i="2"/>
  <c r="E180" i="2"/>
  <c r="B180" i="2"/>
  <c r="N177" i="2"/>
  <c r="M177" i="2"/>
  <c r="L177" i="2"/>
  <c r="K177" i="2"/>
  <c r="J177" i="2"/>
  <c r="I177" i="2"/>
  <c r="H177" i="2"/>
  <c r="G177" i="2"/>
  <c r="F177" i="2"/>
  <c r="E177" i="2"/>
  <c r="B177" i="2"/>
  <c r="N174" i="2"/>
  <c r="M174" i="2"/>
  <c r="L174" i="2"/>
  <c r="K174" i="2"/>
  <c r="J174" i="2"/>
  <c r="I174" i="2"/>
  <c r="H174" i="2"/>
  <c r="G174" i="2"/>
  <c r="F174" i="2"/>
  <c r="E174" i="2"/>
  <c r="B174" i="2"/>
  <c r="N171" i="2"/>
  <c r="M171" i="2"/>
  <c r="L171" i="2"/>
  <c r="K171" i="2"/>
  <c r="J171" i="2"/>
  <c r="I171" i="2"/>
  <c r="H171" i="2"/>
  <c r="G171" i="2"/>
  <c r="F171" i="2"/>
  <c r="E171" i="2"/>
  <c r="B171" i="2"/>
  <c r="N168" i="2"/>
  <c r="M168" i="2"/>
  <c r="L168" i="2"/>
  <c r="K168" i="2"/>
  <c r="J168" i="2"/>
  <c r="I168" i="2"/>
  <c r="H168" i="2"/>
  <c r="G168" i="2"/>
  <c r="F168" i="2"/>
  <c r="E168" i="2"/>
  <c r="B168" i="2"/>
  <c r="N163" i="2"/>
  <c r="M163" i="2"/>
  <c r="L163" i="2"/>
  <c r="K163" i="2"/>
  <c r="J163" i="2"/>
  <c r="I163" i="2"/>
  <c r="H163" i="2"/>
  <c r="G163" i="2"/>
  <c r="F163" i="2"/>
  <c r="E163" i="2"/>
  <c r="B163" i="2"/>
  <c r="N158" i="2"/>
  <c r="M158" i="2"/>
  <c r="L158" i="2"/>
  <c r="K158" i="2"/>
  <c r="J158" i="2"/>
  <c r="I158" i="2"/>
  <c r="H158" i="2"/>
  <c r="G158" i="2"/>
  <c r="F158" i="2"/>
  <c r="E158" i="2"/>
  <c r="B158" i="2"/>
  <c r="N155" i="2"/>
  <c r="M155" i="2"/>
  <c r="L155" i="2"/>
  <c r="K155" i="2"/>
  <c r="J155" i="2"/>
  <c r="I155" i="2"/>
  <c r="H155" i="2"/>
  <c r="G155" i="2"/>
  <c r="F155" i="2"/>
  <c r="E155" i="2"/>
  <c r="B155" i="2"/>
  <c r="N152" i="2"/>
  <c r="M152" i="2"/>
  <c r="L152" i="2"/>
  <c r="K152" i="2"/>
  <c r="J152" i="2"/>
  <c r="I152" i="2"/>
  <c r="H152" i="2"/>
  <c r="G152" i="2"/>
  <c r="F152" i="2"/>
  <c r="E152" i="2"/>
  <c r="B152" i="2"/>
  <c r="N149" i="2"/>
  <c r="M149" i="2"/>
  <c r="L149" i="2"/>
  <c r="K149" i="2"/>
  <c r="J149" i="2"/>
  <c r="I149" i="2"/>
  <c r="H149" i="2"/>
  <c r="G149" i="2"/>
  <c r="F149" i="2"/>
  <c r="E149" i="2"/>
  <c r="B149" i="2"/>
  <c r="N146" i="2"/>
  <c r="M146" i="2"/>
  <c r="L146" i="2"/>
  <c r="K146" i="2"/>
  <c r="J146" i="2"/>
  <c r="I146" i="2"/>
  <c r="H146" i="2"/>
  <c r="G146" i="2"/>
  <c r="F146" i="2"/>
  <c r="E146" i="2"/>
  <c r="B146" i="2"/>
  <c r="N129" i="2"/>
  <c r="M129" i="2"/>
  <c r="L129" i="2"/>
  <c r="K129" i="2"/>
  <c r="J129" i="2"/>
  <c r="I129" i="2"/>
  <c r="H129" i="2"/>
  <c r="G129" i="2"/>
  <c r="F129" i="2"/>
  <c r="E129" i="2"/>
  <c r="B129" i="2"/>
  <c r="N124" i="2"/>
  <c r="M124" i="2"/>
  <c r="L124" i="2"/>
  <c r="K124" i="2"/>
  <c r="J124" i="2"/>
  <c r="I124" i="2"/>
  <c r="H124" i="2"/>
  <c r="G124" i="2"/>
  <c r="F124" i="2"/>
  <c r="E124" i="2"/>
  <c r="B124" i="2"/>
  <c r="N121" i="2"/>
  <c r="M121" i="2"/>
  <c r="L121" i="2"/>
  <c r="K121" i="2"/>
  <c r="J121" i="2"/>
  <c r="I121" i="2"/>
  <c r="H121" i="2"/>
  <c r="G121" i="2"/>
  <c r="F121" i="2"/>
  <c r="E121" i="2"/>
  <c r="B121" i="2"/>
  <c r="N109" i="2"/>
  <c r="M109" i="2"/>
  <c r="L109" i="2"/>
  <c r="K109" i="2"/>
  <c r="J109" i="2"/>
  <c r="I109" i="2"/>
  <c r="H109" i="2"/>
  <c r="G109" i="2"/>
  <c r="F109" i="2"/>
  <c r="E109" i="2"/>
  <c r="B109" i="2"/>
  <c r="N106" i="2"/>
  <c r="M106" i="2"/>
  <c r="L106" i="2"/>
  <c r="K106" i="2"/>
  <c r="J106" i="2"/>
  <c r="I106" i="2"/>
  <c r="H106" i="2"/>
  <c r="G106" i="2"/>
  <c r="F106" i="2"/>
  <c r="E106" i="2"/>
  <c r="B106" i="2"/>
  <c r="N103" i="2"/>
  <c r="M103" i="2"/>
  <c r="L103" i="2"/>
  <c r="K103" i="2"/>
  <c r="J103" i="2"/>
  <c r="I103" i="2"/>
  <c r="H103" i="2"/>
  <c r="G103" i="2"/>
  <c r="F103" i="2"/>
  <c r="E103" i="2"/>
  <c r="B103" i="2"/>
  <c r="N100" i="2"/>
  <c r="M100" i="2"/>
  <c r="L100" i="2"/>
  <c r="K100" i="2"/>
  <c r="J100" i="2"/>
  <c r="I100" i="2"/>
  <c r="H100" i="2"/>
  <c r="G100" i="2"/>
  <c r="F100" i="2"/>
  <c r="E100" i="2"/>
  <c r="B100" i="2"/>
  <c r="N97" i="2"/>
  <c r="M97" i="2"/>
  <c r="L97" i="2"/>
  <c r="K97" i="2"/>
  <c r="J97" i="2"/>
  <c r="I97" i="2"/>
  <c r="H97" i="2"/>
  <c r="G97" i="2"/>
  <c r="F97" i="2"/>
  <c r="E97" i="2"/>
  <c r="B97" i="2"/>
  <c r="N94" i="2"/>
  <c r="M94" i="2"/>
  <c r="L94" i="2"/>
  <c r="K94" i="2"/>
  <c r="J94" i="2"/>
  <c r="I94" i="2"/>
  <c r="H94" i="2"/>
  <c r="G94" i="2"/>
  <c r="F94" i="2"/>
  <c r="E94" i="2"/>
  <c r="B94" i="2"/>
  <c r="N91" i="2"/>
  <c r="M91" i="2"/>
  <c r="L91" i="2"/>
  <c r="K91" i="2"/>
  <c r="J91" i="2"/>
  <c r="I91" i="2"/>
  <c r="H91" i="2"/>
  <c r="G91" i="2"/>
  <c r="F91" i="2"/>
  <c r="E91" i="2"/>
  <c r="B91" i="2"/>
  <c r="N88" i="2"/>
  <c r="M88" i="2"/>
  <c r="L88" i="2"/>
  <c r="K88" i="2"/>
  <c r="J88" i="2"/>
  <c r="I88" i="2"/>
  <c r="H88" i="2"/>
  <c r="G88" i="2"/>
  <c r="F88" i="2"/>
  <c r="E88" i="2"/>
  <c r="B88" i="2"/>
  <c r="N85" i="2"/>
  <c r="M85" i="2"/>
  <c r="L85" i="2"/>
  <c r="K85" i="2"/>
  <c r="J85" i="2"/>
  <c r="I85" i="2"/>
  <c r="H85" i="2"/>
  <c r="G85" i="2"/>
  <c r="F85" i="2"/>
  <c r="E85" i="2"/>
  <c r="B85" i="2"/>
  <c r="N82" i="2"/>
  <c r="M82" i="2"/>
  <c r="L82" i="2"/>
  <c r="K82" i="2"/>
  <c r="J82" i="2"/>
  <c r="I82" i="2"/>
  <c r="H82" i="2"/>
  <c r="G82" i="2"/>
  <c r="F82" i="2"/>
  <c r="E82" i="2"/>
  <c r="B82" i="2"/>
  <c r="N50" i="2"/>
  <c r="M50" i="2"/>
  <c r="L50" i="2"/>
  <c r="K50" i="2"/>
  <c r="J50" i="2"/>
  <c r="I50" i="2"/>
  <c r="H50" i="2"/>
  <c r="G50" i="2"/>
  <c r="F50" i="2"/>
  <c r="E50" i="2"/>
  <c r="B50" i="2"/>
  <c r="N47" i="2"/>
  <c r="M47" i="2"/>
  <c r="L47" i="2"/>
  <c r="K47" i="2"/>
  <c r="J47" i="2"/>
  <c r="I47" i="2"/>
  <c r="H47" i="2"/>
  <c r="G47" i="2"/>
  <c r="F47" i="2"/>
  <c r="E47" i="2"/>
  <c r="B47" i="2"/>
  <c r="N44" i="2"/>
  <c r="M44" i="2"/>
  <c r="L44" i="2"/>
  <c r="K44" i="2"/>
  <c r="J44" i="2"/>
  <c r="I44" i="2"/>
  <c r="H44" i="2"/>
  <c r="G44" i="2"/>
  <c r="F44" i="2"/>
  <c r="E44" i="2"/>
  <c r="B44" i="2"/>
  <c r="N41" i="2"/>
  <c r="M41" i="2"/>
  <c r="L41" i="2"/>
  <c r="K41" i="2"/>
  <c r="J41" i="2"/>
  <c r="I41" i="2"/>
  <c r="H41" i="2"/>
  <c r="G41" i="2"/>
  <c r="F41" i="2"/>
  <c r="E41" i="2"/>
  <c r="B41" i="2"/>
  <c r="N38" i="2"/>
  <c r="M38" i="2"/>
  <c r="L38" i="2"/>
  <c r="K38" i="2"/>
  <c r="J38" i="2"/>
  <c r="I38" i="2"/>
  <c r="H38" i="2"/>
  <c r="G38" i="2"/>
  <c r="F38" i="2"/>
  <c r="E38" i="2"/>
  <c r="B38" i="2"/>
  <c r="N35" i="2"/>
  <c r="M35" i="2"/>
  <c r="L35" i="2"/>
  <c r="K35" i="2"/>
  <c r="J35" i="2"/>
  <c r="I35" i="2"/>
  <c r="H35" i="2"/>
  <c r="G35" i="2"/>
  <c r="F35" i="2"/>
  <c r="E35" i="2"/>
  <c r="B35" i="2"/>
  <c r="N32" i="2"/>
  <c r="M32" i="2"/>
  <c r="L32" i="2"/>
  <c r="K32" i="2"/>
  <c r="J32" i="2"/>
  <c r="I32" i="2"/>
  <c r="H32" i="2"/>
  <c r="G32" i="2"/>
  <c r="F32" i="2"/>
  <c r="E32" i="2"/>
  <c r="B32" i="2"/>
  <c r="N146" i="3"/>
  <c r="M146" i="3"/>
  <c r="L146" i="3"/>
  <c r="K146" i="3"/>
  <c r="J146" i="3"/>
  <c r="I146" i="3"/>
  <c r="H146" i="3"/>
  <c r="G146" i="3"/>
  <c r="F146" i="3"/>
  <c r="E146" i="3"/>
  <c r="B146" i="3"/>
  <c r="F134" i="3"/>
  <c r="E134" i="3"/>
  <c r="N134" i="3"/>
  <c r="M134" i="3"/>
  <c r="L134" i="3"/>
  <c r="K134" i="3"/>
  <c r="J134" i="3"/>
  <c r="I134" i="3"/>
  <c r="H134" i="3"/>
  <c r="G134" i="3"/>
  <c r="B134" i="3"/>
  <c r="N125" i="3"/>
  <c r="M125" i="3"/>
  <c r="G125" i="3"/>
  <c r="F125" i="3"/>
  <c r="L125" i="3"/>
  <c r="K125" i="3"/>
  <c r="J125" i="3"/>
  <c r="I125" i="3"/>
  <c r="H125" i="3"/>
  <c r="E125" i="3"/>
  <c r="B125" i="3"/>
  <c r="F72" i="3"/>
  <c r="N110" i="3"/>
  <c r="M110" i="3"/>
  <c r="L110" i="3"/>
  <c r="K110" i="3"/>
  <c r="J110" i="3"/>
  <c r="I110" i="3"/>
  <c r="H110" i="3"/>
  <c r="G110" i="3"/>
  <c r="F110" i="3"/>
  <c r="E110" i="3"/>
  <c r="B110" i="3"/>
  <c r="N72" i="3"/>
  <c r="M72" i="3"/>
  <c r="L72" i="3"/>
  <c r="K72" i="3"/>
  <c r="J72" i="3"/>
  <c r="I72" i="3"/>
  <c r="H72" i="3"/>
  <c r="G72" i="3"/>
  <c r="E72" i="3"/>
  <c r="B72" i="3"/>
  <c r="N61" i="3"/>
  <c r="M61" i="3"/>
  <c r="L61" i="3"/>
  <c r="K61" i="3"/>
  <c r="J61" i="3"/>
  <c r="I61" i="3"/>
  <c r="H61" i="3"/>
  <c r="G61" i="3"/>
  <c r="F61" i="3"/>
  <c r="E61" i="3"/>
  <c r="B61" i="3"/>
  <c r="N52" i="3"/>
  <c r="M52" i="3"/>
  <c r="L52" i="3"/>
  <c r="K52" i="3"/>
  <c r="J52" i="3"/>
  <c r="I52" i="3"/>
  <c r="H52" i="3"/>
  <c r="G52" i="3"/>
  <c r="F52" i="3"/>
  <c r="E52" i="3"/>
  <c r="B52" i="3"/>
  <c r="N21" i="3"/>
  <c r="M21" i="3"/>
  <c r="L21" i="3"/>
  <c r="K21" i="3"/>
  <c r="J21" i="3"/>
  <c r="I21" i="3"/>
  <c r="H21" i="3"/>
  <c r="G21" i="3"/>
  <c r="F21" i="3"/>
  <c r="E21" i="3"/>
  <c r="B21" i="3"/>
  <c r="N184" i="3"/>
  <c r="M184" i="3"/>
  <c r="L184" i="3"/>
  <c r="K184" i="3"/>
  <c r="J184" i="3"/>
  <c r="I184" i="3"/>
  <c r="H184" i="3"/>
  <c r="G184" i="3"/>
  <c r="F184" i="3"/>
  <c r="E184" i="3"/>
  <c r="B184" i="3"/>
  <c r="N180" i="3"/>
  <c r="M180" i="3"/>
  <c r="L180" i="3"/>
  <c r="K180" i="3"/>
  <c r="J180" i="3"/>
  <c r="I180" i="3"/>
  <c r="H180" i="3"/>
  <c r="G180" i="3"/>
  <c r="F180" i="3"/>
  <c r="E180" i="3"/>
  <c r="B180" i="3"/>
  <c r="N100" i="3"/>
  <c r="M100" i="3"/>
  <c r="L100" i="3"/>
  <c r="K100" i="3"/>
  <c r="J100" i="3"/>
  <c r="I100" i="3"/>
  <c r="H100" i="3"/>
  <c r="G100" i="3"/>
  <c r="F100" i="3"/>
  <c r="E100" i="3"/>
  <c r="B100" i="3"/>
  <c r="N96" i="3"/>
  <c r="M96" i="3"/>
  <c r="L96" i="3"/>
  <c r="K96" i="3"/>
  <c r="J96" i="3"/>
  <c r="I96" i="3"/>
  <c r="H96" i="3"/>
  <c r="G96" i="3"/>
  <c r="F96" i="3"/>
  <c r="E96" i="3"/>
  <c r="B96" i="3"/>
  <c r="N90" i="3"/>
  <c r="M90" i="3"/>
  <c r="L90" i="3"/>
  <c r="K90" i="3"/>
  <c r="J90" i="3"/>
  <c r="I90" i="3"/>
  <c r="H90" i="3"/>
  <c r="G90" i="3"/>
  <c r="F90" i="3"/>
  <c r="E90" i="3"/>
  <c r="B90" i="3"/>
  <c r="N86" i="3"/>
  <c r="M86" i="3"/>
  <c r="L86" i="3"/>
  <c r="K86" i="3"/>
  <c r="J86" i="3"/>
  <c r="I86" i="3"/>
  <c r="H86" i="3"/>
  <c r="G86" i="3"/>
  <c r="F86" i="3"/>
  <c r="E86" i="3"/>
  <c r="B86" i="3"/>
  <c r="N79" i="3"/>
  <c r="M79" i="3"/>
  <c r="L79" i="3"/>
  <c r="K79" i="3"/>
  <c r="J79" i="3"/>
  <c r="I79" i="3"/>
  <c r="H79" i="3"/>
  <c r="G79" i="3"/>
  <c r="F79" i="3"/>
  <c r="E79" i="3"/>
  <c r="B79" i="3"/>
  <c r="N56" i="3"/>
  <c r="M56" i="3"/>
  <c r="L56" i="3"/>
  <c r="K56" i="3"/>
  <c r="J56" i="3"/>
  <c r="I56" i="3"/>
  <c r="H56" i="3"/>
  <c r="G56" i="3"/>
  <c r="F56" i="3"/>
  <c r="E56" i="3"/>
  <c r="B56" i="3"/>
  <c r="N25" i="3"/>
  <c r="M25" i="3"/>
  <c r="L25" i="3"/>
  <c r="K25" i="3"/>
  <c r="J25" i="3"/>
  <c r="I25" i="3"/>
  <c r="H25" i="3"/>
  <c r="G25" i="3"/>
  <c r="F25" i="3"/>
  <c r="E25" i="3"/>
  <c r="B25" i="3"/>
  <c r="N15" i="3"/>
  <c r="M15" i="3"/>
  <c r="L15" i="3"/>
  <c r="K15" i="3"/>
  <c r="J15" i="3"/>
  <c r="I15" i="3"/>
  <c r="H15" i="3"/>
  <c r="G15" i="3"/>
  <c r="F15" i="3"/>
  <c r="E15" i="3"/>
  <c r="B15" i="3"/>
  <c r="N42" i="3"/>
  <c r="M42" i="3"/>
  <c r="L42" i="3"/>
  <c r="K42" i="3"/>
  <c r="J42" i="3"/>
  <c r="I42" i="3"/>
  <c r="H42" i="3"/>
  <c r="G42" i="3"/>
  <c r="F42" i="3"/>
  <c r="E42" i="3"/>
  <c r="B42" i="3"/>
  <c r="N193" i="3"/>
  <c r="M193" i="3"/>
  <c r="L193" i="3"/>
  <c r="K193" i="3"/>
  <c r="J193" i="3"/>
  <c r="I193" i="3"/>
  <c r="H193" i="3"/>
  <c r="G193" i="3"/>
  <c r="F193" i="3"/>
  <c r="E193" i="3"/>
  <c r="B193" i="3"/>
  <c r="N191" i="3"/>
  <c r="M191" i="3"/>
  <c r="L191" i="3"/>
  <c r="K191" i="3"/>
  <c r="J191" i="3"/>
  <c r="I191" i="3"/>
  <c r="H191" i="3"/>
  <c r="G191" i="3"/>
  <c r="F191" i="3"/>
  <c r="E191" i="3"/>
  <c r="B191" i="3"/>
  <c r="N189" i="3"/>
  <c r="M189" i="3"/>
  <c r="L189" i="3"/>
  <c r="K189" i="3"/>
  <c r="J189" i="3"/>
  <c r="I189" i="3"/>
  <c r="H189" i="3"/>
  <c r="G189" i="3"/>
  <c r="F189" i="3"/>
  <c r="E189" i="3"/>
  <c r="B189" i="3"/>
  <c r="N173" i="3"/>
  <c r="M173" i="3"/>
  <c r="L173" i="3"/>
  <c r="K173" i="3"/>
  <c r="J173" i="3"/>
  <c r="I173" i="3"/>
  <c r="H173" i="3"/>
  <c r="G173" i="3"/>
  <c r="F173" i="3"/>
  <c r="E173" i="3"/>
  <c r="B173" i="3"/>
  <c r="N162" i="3"/>
  <c r="M162" i="3"/>
  <c r="L162" i="3"/>
  <c r="K162" i="3"/>
  <c r="J162" i="3"/>
  <c r="I162" i="3"/>
  <c r="H162" i="3"/>
  <c r="G162" i="3"/>
  <c r="F162" i="3"/>
  <c r="E162" i="3"/>
  <c r="B162" i="3"/>
  <c r="N157" i="3"/>
  <c r="M157" i="3"/>
  <c r="L157" i="3"/>
  <c r="K157" i="3"/>
  <c r="J157" i="3"/>
  <c r="I157" i="3"/>
  <c r="H157" i="3"/>
  <c r="G157" i="3"/>
  <c r="F157" i="3"/>
  <c r="E157" i="3"/>
  <c r="B157" i="3"/>
  <c r="N136" i="3"/>
  <c r="M136" i="3"/>
  <c r="L136" i="3"/>
  <c r="K136" i="3"/>
  <c r="J136" i="3"/>
  <c r="I136" i="3"/>
  <c r="H136" i="3"/>
  <c r="G136" i="3"/>
  <c r="F136" i="3"/>
  <c r="E136" i="3"/>
  <c r="B136" i="3"/>
  <c r="N92" i="3"/>
  <c r="M92" i="3"/>
  <c r="L92" i="3"/>
  <c r="K92" i="3"/>
  <c r="J92" i="3"/>
  <c r="I92" i="3"/>
  <c r="H92" i="3"/>
  <c r="G92" i="3"/>
  <c r="F92" i="3"/>
  <c r="E92" i="3"/>
  <c r="B92" i="3"/>
  <c r="N29" i="3"/>
  <c r="M29" i="3"/>
  <c r="L29" i="3"/>
  <c r="K29" i="3"/>
  <c r="J29" i="3"/>
  <c r="I29" i="3"/>
  <c r="H29" i="3"/>
  <c r="G29" i="3"/>
  <c r="F29" i="3"/>
  <c r="E29" i="3"/>
  <c r="B29" i="3"/>
  <c r="N27" i="3"/>
  <c r="M27" i="3"/>
  <c r="L27" i="3"/>
  <c r="K27" i="3"/>
  <c r="J27" i="3"/>
  <c r="I27" i="3"/>
  <c r="H27" i="3"/>
  <c r="G27" i="3"/>
  <c r="F27" i="3"/>
  <c r="E27" i="3"/>
  <c r="B27" i="3"/>
  <c r="N11" i="3"/>
  <c r="M11" i="3"/>
  <c r="L11" i="3"/>
  <c r="K11" i="3"/>
  <c r="J11" i="3"/>
  <c r="I11" i="3"/>
  <c r="H11" i="3"/>
  <c r="G11" i="3"/>
  <c r="F11" i="3"/>
  <c r="E11" i="3"/>
  <c r="B11" i="3"/>
  <c r="N187" i="3"/>
  <c r="M187" i="3"/>
  <c r="L187" i="3"/>
  <c r="K187" i="3"/>
  <c r="J187" i="3"/>
  <c r="I187" i="3"/>
  <c r="H187" i="3"/>
  <c r="G187" i="3"/>
  <c r="F187" i="3"/>
  <c r="E187" i="3"/>
  <c r="B187" i="3"/>
  <c r="N176" i="3"/>
  <c r="M176" i="3"/>
  <c r="L176" i="3"/>
  <c r="K176" i="3"/>
  <c r="J176" i="3"/>
  <c r="I176" i="3"/>
  <c r="H176" i="3"/>
  <c r="G176" i="3"/>
  <c r="F176" i="3"/>
  <c r="E176" i="3"/>
  <c r="B176" i="3"/>
  <c r="N171" i="3"/>
  <c r="M171" i="3"/>
  <c r="L171" i="3"/>
  <c r="K171" i="3"/>
  <c r="J171" i="3"/>
  <c r="I171" i="3"/>
  <c r="H171" i="3"/>
  <c r="G171" i="3"/>
  <c r="F171" i="3"/>
  <c r="E171" i="3"/>
  <c r="B171" i="3"/>
  <c r="N168" i="3"/>
  <c r="M168" i="3"/>
  <c r="L168" i="3"/>
  <c r="K168" i="3"/>
  <c r="J168" i="3"/>
  <c r="I168" i="3"/>
  <c r="H168" i="3"/>
  <c r="G168" i="3"/>
  <c r="F168" i="3"/>
  <c r="E168" i="3"/>
  <c r="B168" i="3"/>
  <c r="N165" i="3"/>
  <c r="M165" i="3"/>
  <c r="L165" i="3"/>
  <c r="K165" i="3"/>
  <c r="J165" i="3"/>
  <c r="I165" i="3"/>
  <c r="H165" i="3"/>
  <c r="G165" i="3"/>
  <c r="F165" i="3"/>
  <c r="E165" i="3"/>
  <c r="B165" i="3"/>
  <c r="N160" i="3"/>
  <c r="M160" i="3"/>
  <c r="L160" i="3"/>
  <c r="K160" i="3"/>
  <c r="J160" i="3"/>
  <c r="I160" i="3"/>
  <c r="H160" i="3"/>
  <c r="G160" i="3"/>
  <c r="F160" i="3"/>
  <c r="E160" i="3"/>
  <c r="B160" i="3"/>
  <c r="N155" i="3"/>
  <c r="M155" i="3"/>
  <c r="L155" i="3"/>
  <c r="K155" i="3"/>
  <c r="J155" i="3"/>
  <c r="I155" i="3"/>
  <c r="H155" i="3"/>
  <c r="G155" i="3"/>
  <c r="E155" i="3"/>
  <c r="B155" i="3"/>
  <c r="N152" i="3"/>
  <c r="M152" i="3"/>
  <c r="L152" i="3"/>
  <c r="K152" i="3"/>
  <c r="J152" i="3"/>
  <c r="I152" i="3"/>
  <c r="H152" i="3"/>
  <c r="G152" i="3"/>
  <c r="F152" i="3"/>
  <c r="E152" i="3"/>
  <c r="B152" i="3"/>
  <c r="N149" i="3"/>
  <c r="M149" i="3"/>
  <c r="L149" i="3"/>
  <c r="K149" i="3"/>
  <c r="J149" i="3"/>
  <c r="I149" i="3"/>
  <c r="H149" i="3"/>
  <c r="G149" i="3"/>
  <c r="F149" i="3"/>
  <c r="E149" i="3"/>
  <c r="B149" i="3"/>
  <c r="N116" i="3"/>
  <c r="M116" i="3"/>
  <c r="L116" i="3"/>
  <c r="K116" i="3"/>
  <c r="J116" i="3"/>
  <c r="I116" i="3"/>
  <c r="H116" i="3"/>
  <c r="G116" i="3"/>
  <c r="F116" i="3"/>
  <c r="E116" i="3"/>
  <c r="B116" i="3"/>
  <c r="N113" i="3"/>
  <c r="M113" i="3"/>
  <c r="L113" i="3"/>
  <c r="K113" i="3"/>
  <c r="J113" i="3"/>
  <c r="I113" i="3"/>
  <c r="H113" i="3"/>
  <c r="G113" i="3"/>
  <c r="F113" i="3"/>
  <c r="E113" i="3"/>
  <c r="B113" i="3"/>
  <c r="N103" i="3"/>
  <c r="M103" i="3"/>
  <c r="L103" i="3"/>
  <c r="K103" i="3"/>
  <c r="J103" i="3"/>
  <c r="I103" i="3"/>
  <c r="H103" i="3"/>
  <c r="G103" i="3"/>
  <c r="F103" i="3"/>
  <c r="E103" i="3"/>
  <c r="B103" i="3"/>
  <c r="N82" i="3"/>
  <c r="M82" i="3"/>
  <c r="L82" i="3"/>
  <c r="K82" i="3"/>
  <c r="J82" i="3"/>
  <c r="I82" i="3"/>
  <c r="H82" i="3"/>
  <c r="G82" i="3"/>
  <c r="F82" i="3"/>
  <c r="E82" i="3"/>
  <c r="B82" i="3"/>
  <c r="N75" i="3"/>
  <c r="M75" i="3"/>
  <c r="L75" i="3"/>
  <c r="K75" i="3"/>
  <c r="J75" i="3"/>
  <c r="I75" i="3"/>
  <c r="H75" i="3"/>
  <c r="G75" i="3"/>
  <c r="F75" i="3"/>
  <c r="E75" i="3"/>
  <c r="B75" i="3"/>
  <c r="N38" i="3"/>
  <c r="M38" i="3"/>
  <c r="L38" i="3"/>
  <c r="K38" i="3"/>
  <c r="J38" i="3"/>
  <c r="I38" i="3"/>
  <c r="H38" i="3"/>
  <c r="G38" i="3"/>
  <c r="F38" i="3"/>
  <c r="E38" i="3"/>
  <c r="B38" i="3"/>
  <c r="N35" i="3"/>
  <c r="M35" i="3"/>
  <c r="L35" i="3"/>
  <c r="K35" i="3"/>
  <c r="J35" i="3"/>
  <c r="I35" i="3"/>
  <c r="H35" i="3"/>
  <c r="G35" i="3"/>
  <c r="F35" i="3"/>
  <c r="E35" i="3"/>
  <c r="B35" i="3"/>
  <c r="N32" i="3"/>
  <c r="M32" i="3"/>
  <c r="L32" i="3"/>
  <c r="K32" i="3"/>
  <c r="J32" i="3"/>
  <c r="I32" i="3"/>
  <c r="H32" i="3"/>
  <c r="G32" i="3"/>
  <c r="F32" i="3"/>
  <c r="E32" i="3"/>
  <c r="B32" i="3"/>
  <c r="N9" i="3"/>
  <c r="M9" i="3"/>
  <c r="L9" i="3"/>
  <c r="K9" i="3"/>
  <c r="J9" i="3"/>
  <c r="I9" i="3"/>
  <c r="H9" i="3"/>
  <c r="G9" i="3"/>
  <c r="F9" i="3"/>
  <c r="E9" i="3"/>
  <c r="B9" i="3"/>
  <c r="N206" i="3"/>
  <c r="M206" i="3"/>
  <c r="L206" i="3"/>
  <c r="K206" i="3"/>
  <c r="J206" i="3"/>
  <c r="I206" i="3"/>
  <c r="H206" i="3"/>
  <c r="G206" i="3"/>
  <c r="E206" i="3"/>
  <c r="F206" i="3"/>
  <c r="D206" i="3"/>
  <c r="C206" i="3"/>
  <c r="B206" i="3"/>
  <c r="A205" i="3"/>
  <c r="A206" i="3" s="1"/>
  <c r="O198" i="3"/>
  <c r="N241" i="2"/>
  <c r="M241" i="2"/>
  <c r="L241" i="2"/>
  <c r="K241" i="2"/>
  <c r="J241" i="2"/>
  <c r="I241" i="2"/>
  <c r="H241" i="2"/>
  <c r="G241" i="2"/>
  <c r="E241" i="2"/>
  <c r="F241" i="2"/>
  <c r="D241" i="2"/>
  <c r="C241" i="2"/>
  <c r="B241" i="2"/>
  <c r="A241" i="2"/>
  <c r="M234" i="2"/>
  <c r="L234" i="2"/>
  <c r="K234" i="2"/>
  <c r="J234" i="2"/>
  <c r="I234" i="2"/>
  <c r="H234" i="2"/>
  <c r="G234" i="2"/>
  <c r="F234" i="2"/>
  <c r="E234" i="2"/>
  <c r="D233" i="2"/>
  <c r="D234" i="2" s="1"/>
  <c r="N208" i="1"/>
  <c r="M208" i="1"/>
  <c r="L208" i="1"/>
  <c r="K208" i="1"/>
  <c r="J208" i="1"/>
  <c r="I208" i="1"/>
  <c r="H208" i="1"/>
  <c r="G208" i="1"/>
  <c r="E208" i="1"/>
  <c r="F208" i="1"/>
  <c r="D208" i="1"/>
  <c r="C208" i="1"/>
  <c r="B208" i="1"/>
  <c r="N184" i="1"/>
  <c r="M184" i="1"/>
  <c r="L184" i="1"/>
  <c r="K184" i="1"/>
  <c r="J184" i="1"/>
  <c r="I184" i="1"/>
  <c r="H184" i="1"/>
  <c r="G184" i="1"/>
  <c r="F184" i="1"/>
  <c r="E184" i="1"/>
  <c r="B184" i="1"/>
  <c r="N153" i="1"/>
  <c r="M153" i="1"/>
  <c r="L153" i="1"/>
  <c r="K153" i="1"/>
  <c r="J153" i="1"/>
  <c r="I153" i="1"/>
  <c r="H153" i="1"/>
  <c r="G153" i="1"/>
  <c r="F153" i="1"/>
  <c r="E153" i="1"/>
  <c r="B153" i="1"/>
  <c r="N179" i="1"/>
  <c r="M179" i="1"/>
  <c r="L179" i="1"/>
  <c r="K179" i="1"/>
  <c r="J179" i="1"/>
  <c r="I179" i="1"/>
  <c r="H179" i="1"/>
  <c r="G179" i="1"/>
  <c r="F179" i="1"/>
  <c r="E179" i="1"/>
  <c r="B179" i="1"/>
  <c r="N157" i="1"/>
  <c r="M157" i="1"/>
  <c r="L157" i="1"/>
  <c r="K157" i="1"/>
  <c r="J157" i="1"/>
  <c r="I157" i="1"/>
  <c r="H157" i="1"/>
  <c r="G157" i="1"/>
  <c r="F157" i="1"/>
  <c r="E157" i="1"/>
  <c r="B157" i="1"/>
  <c r="N142" i="1"/>
  <c r="M142" i="1"/>
  <c r="L142" i="1"/>
  <c r="K142" i="1"/>
  <c r="J142" i="1"/>
  <c r="I142" i="1"/>
  <c r="H142" i="1"/>
  <c r="G142" i="1"/>
  <c r="F142" i="1"/>
  <c r="E142" i="1"/>
  <c r="B142" i="1"/>
  <c r="N135" i="1"/>
  <c r="M135" i="1"/>
  <c r="L135" i="1"/>
  <c r="K135" i="1"/>
  <c r="J135" i="1"/>
  <c r="I135" i="1"/>
  <c r="H135" i="1"/>
  <c r="G135" i="1"/>
  <c r="F135" i="1"/>
  <c r="E135" i="1"/>
  <c r="B135" i="1"/>
  <c r="N126" i="1"/>
  <c r="M126" i="1"/>
  <c r="L126" i="1"/>
  <c r="K126" i="1"/>
  <c r="J126" i="1"/>
  <c r="I126" i="1"/>
  <c r="H126" i="1"/>
  <c r="G126" i="1"/>
  <c r="F126" i="1"/>
  <c r="E126" i="1"/>
  <c r="B126" i="1"/>
  <c r="N122" i="1"/>
  <c r="M122" i="1"/>
  <c r="L122" i="1"/>
  <c r="K122" i="1"/>
  <c r="J122" i="1"/>
  <c r="I122" i="1"/>
  <c r="H122" i="1"/>
  <c r="G122" i="1"/>
  <c r="F122" i="1"/>
  <c r="E122" i="1"/>
  <c r="B122" i="1"/>
  <c r="E109" i="1"/>
  <c r="N109" i="1"/>
  <c r="M109" i="1"/>
  <c r="L109" i="1"/>
  <c r="K109" i="1"/>
  <c r="J109" i="1"/>
  <c r="I109" i="1"/>
  <c r="H109" i="1"/>
  <c r="G109" i="1"/>
  <c r="F109" i="1"/>
  <c r="B109" i="1"/>
  <c r="N104" i="1"/>
  <c r="M104" i="1"/>
  <c r="L104" i="1"/>
  <c r="K104" i="1"/>
  <c r="J104" i="1"/>
  <c r="I104" i="1"/>
  <c r="H104" i="1"/>
  <c r="G104" i="1"/>
  <c r="F104" i="1"/>
  <c r="E104" i="1"/>
  <c r="B104" i="1"/>
  <c r="N99" i="1"/>
  <c r="M99" i="1"/>
  <c r="L99" i="1"/>
  <c r="K99" i="1"/>
  <c r="J99" i="1"/>
  <c r="I99" i="1"/>
  <c r="H99" i="1"/>
  <c r="G99" i="1"/>
  <c r="F99" i="1"/>
  <c r="E99" i="1"/>
  <c r="B99" i="1"/>
  <c r="N95" i="1"/>
  <c r="M95" i="1"/>
  <c r="L95" i="1"/>
  <c r="K95" i="1"/>
  <c r="J95" i="1"/>
  <c r="I95" i="1"/>
  <c r="H95" i="1"/>
  <c r="G95" i="1"/>
  <c r="F95" i="1"/>
  <c r="E95" i="1"/>
  <c r="B95" i="1"/>
  <c r="N88" i="1"/>
  <c r="M88" i="1"/>
  <c r="L88" i="1"/>
  <c r="K88" i="1"/>
  <c r="J88" i="1"/>
  <c r="I88" i="1"/>
  <c r="H88" i="1"/>
  <c r="G88" i="1"/>
  <c r="F88" i="1"/>
  <c r="E88" i="1"/>
  <c r="B88" i="1"/>
  <c r="N84" i="1"/>
  <c r="M84" i="1"/>
  <c r="L84" i="1"/>
  <c r="K84" i="1"/>
  <c r="J84" i="1"/>
  <c r="I84" i="1"/>
  <c r="H84" i="1"/>
  <c r="G84" i="1"/>
  <c r="F84" i="1"/>
  <c r="E84" i="1"/>
  <c r="B84" i="1"/>
  <c r="N80" i="1"/>
  <c r="M80" i="1"/>
  <c r="L80" i="1"/>
  <c r="K80" i="1"/>
  <c r="J80" i="1"/>
  <c r="I80" i="1"/>
  <c r="H80" i="1"/>
  <c r="G80" i="1"/>
  <c r="F80" i="1"/>
  <c r="E80" i="1"/>
  <c r="B80" i="1"/>
  <c r="N128" i="1"/>
  <c r="M128" i="1"/>
  <c r="L128" i="1"/>
  <c r="K128" i="1"/>
  <c r="J128" i="1"/>
  <c r="I128" i="1"/>
  <c r="H128" i="1"/>
  <c r="G128" i="1"/>
  <c r="F128" i="1"/>
  <c r="E128" i="1"/>
  <c r="B128" i="1"/>
  <c r="N195" i="1"/>
  <c r="M195" i="1"/>
  <c r="L195" i="1"/>
  <c r="K195" i="1"/>
  <c r="J195" i="1"/>
  <c r="I195" i="1"/>
  <c r="H195" i="1"/>
  <c r="G195" i="1"/>
  <c r="F195" i="1"/>
  <c r="E195" i="1"/>
  <c r="B195" i="1"/>
  <c r="N193" i="1"/>
  <c r="M193" i="1"/>
  <c r="L193" i="1"/>
  <c r="K193" i="1"/>
  <c r="J193" i="1"/>
  <c r="I193" i="1"/>
  <c r="H193" i="1"/>
  <c r="G193" i="1"/>
  <c r="F193" i="1"/>
  <c r="E193" i="1"/>
  <c r="B193" i="1"/>
  <c r="N190" i="1"/>
  <c r="M190" i="1"/>
  <c r="L190" i="1"/>
  <c r="K190" i="1"/>
  <c r="J190" i="1"/>
  <c r="I190" i="1"/>
  <c r="H190" i="1"/>
  <c r="G190" i="1"/>
  <c r="F190" i="1"/>
  <c r="E190" i="1"/>
  <c r="B190" i="1"/>
  <c r="N187" i="1"/>
  <c r="M187" i="1"/>
  <c r="L187" i="1"/>
  <c r="K187" i="1"/>
  <c r="J187" i="1"/>
  <c r="I187" i="1"/>
  <c r="H187" i="1"/>
  <c r="G187" i="1"/>
  <c r="F187" i="1"/>
  <c r="E187" i="1"/>
  <c r="B187" i="1"/>
  <c r="N175" i="1"/>
  <c r="M175" i="1"/>
  <c r="L175" i="1"/>
  <c r="K175" i="1"/>
  <c r="J175" i="1"/>
  <c r="I175" i="1"/>
  <c r="H175" i="1"/>
  <c r="G175" i="1"/>
  <c r="F175" i="1"/>
  <c r="E175" i="1"/>
  <c r="B175" i="1"/>
  <c r="N172" i="1"/>
  <c r="M172" i="1"/>
  <c r="L172" i="1"/>
  <c r="K172" i="1"/>
  <c r="J172" i="1"/>
  <c r="I172" i="1"/>
  <c r="H172" i="1"/>
  <c r="G172" i="1"/>
  <c r="F172" i="1"/>
  <c r="E172" i="1"/>
  <c r="B172" i="1"/>
  <c r="N169" i="1"/>
  <c r="M169" i="1"/>
  <c r="L169" i="1"/>
  <c r="K169" i="1"/>
  <c r="J169" i="1"/>
  <c r="I169" i="1"/>
  <c r="H169" i="1"/>
  <c r="G169" i="1"/>
  <c r="F169" i="1"/>
  <c r="E169" i="1"/>
  <c r="B169" i="1"/>
  <c r="N166" i="1"/>
  <c r="M166" i="1"/>
  <c r="L166" i="1"/>
  <c r="K166" i="1"/>
  <c r="J166" i="1"/>
  <c r="I166" i="1"/>
  <c r="H166" i="1"/>
  <c r="G166" i="1"/>
  <c r="F166" i="1"/>
  <c r="E166" i="1"/>
  <c r="B166" i="1"/>
  <c r="N163" i="1"/>
  <c r="M163" i="1"/>
  <c r="L163" i="1"/>
  <c r="K163" i="1"/>
  <c r="J163" i="1"/>
  <c r="I163" i="1"/>
  <c r="H163" i="1"/>
  <c r="G163" i="1"/>
  <c r="F163" i="1"/>
  <c r="E163" i="1"/>
  <c r="B163" i="1"/>
  <c r="N160" i="1"/>
  <c r="M160" i="1"/>
  <c r="L160" i="1"/>
  <c r="K160" i="1"/>
  <c r="J160" i="1"/>
  <c r="I160" i="1"/>
  <c r="H160" i="1"/>
  <c r="G160" i="1"/>
  <c r="F160" i="1"/>
  <c r="E160" i="1"/>
  <c r="B160" i="1"/>
  <c r="N148" i="1"/>
  <c r="M148" i="1"/>
  <c r="L148" i="1"/>
  <c r="K148" i="1"/>
  <c r="J148" i="1"/>
  <c r="I148" i="1"/>
  <c r="H148" i="1"/>
  <c r="G148" i="1"/>
  <c r="F148" i="1"/>
  <c r="E148" i="1"/>
  <c r="B148" i="1"/>
  <c r="N145" i="1"/>
  <c r="M145" i="1"/>
  <c r="L145" i="1"/>
  <c r="K145" i="1"/>
  <c r="J145" i="1"/>
  <c r="I145" i="1"/>
  <c r="H145" i="1"/>
  <c r="G145" i="1"/>
  <c r="F145" i="1"/>
  <c r="E145" i="1"/>
  <c r="B145" i="1"/>
  <c r="N138" i="1"/>
  <c r="M138" i="1"/>
  <c r="L138" i="1"/>
  <c r="K138" i="1"/>
  <c r="J138" i="1"/>
  <c r="I138" i="1"/>
  <c r="H138" i="1"/>
  <c r="G138" i="1"/>
  <c r="F138" i="1"/>
  <c r="E138" i="1"/>
  <c r="B138" i="1"/>
  <c r="N131" i="1"/>
  <c r="M131" i="1"/>
  <c r="L131" i="1"/>
  <c r="K131" i="1"/>
  <c r="J131" i="1"/>
  <c r="I131" i="1"/>
  <c r="H131" i="1"/>
  <c r="G131" i="1"/>
  <c r="F131" i="1"/>
  <c r="E131" i="1"/>
  <c r="B131" i="1"/>
  <c r="N118" i="1"/>
  <c r="M118" i="1"/>
  <c r="L118" i="1"/>
  <c r="K118" i="1"/>
  <c r="J118" i="1"/>
  <c r="I118" i="1"/>
  <c r="H118" i="1"/>
  <c r="G118" i="1"/>
  <c r="F118" i="1"/>
  <c r="E118" i="1"/>
  <c r="B118" i="1"/>
  <c r="N115" i="1"/>
  <c r="M115" i="1"/>
  <c r="L115" i="1"/>
  <c r="K115" i="1"/>
  <c r="J115" i="1"/>
  <c r="I115" i="1"/>
  <c r="H115" i="1"/>
  <c r="G115" i="1"/>
  <c r="F115" i="1"/>
  <c r="E115" i="1"/>
  <c r="B115" i="1"/>
  <c r="N112" i="1"/>
  <c r="M112" i="1"/>
  <c r="L112" i="1"/>
  <c r="K112" i="1"/>
  <c r="J112" i="1"/>
  <c r="I112" i="1"/>
  <c r="H112" i="1"/>
  <c r="G112" i="1"/>
  <c r="F112" i="1"/>
  <c r="E112" i="1"/>
  <c r="B112" i="1"/>
  <c r="N91" i="1"/>
  <c r="M91" i="1"/>
  <c r="L91" i="1"/>
  <c r="K91" i="1"/>
  <c r="J91" i="1"/>
  <c r="I91" i="1"/>
  <c r="H91" i="1"/>
  <c r="G91" i="1"/>
  <c r="F91" i="1"/>
  <c r="E91" i="1"/>
  <c r="B91" i="1"/>
  <c r="N76" i="1"/>
  <c r="M76" i="1"/>
  <c r="L76" i="1"/>
  <c r="K76" i="1"/>
  <c r="J76" i="1"/>
  <c r="I76" i="1"/>
  <c r="H76" i="1"/>
  <c r="G76" i="1"/>
  <c r="F76" i="1"/>
  <c r="E76" i="1"/>
  <c r="B76" i="1"/>
  <c r="M69" i="1"/>
  <c r="N69" i="1"/>
  <c r="L69" i="1"/>
  <c r="K69" i="1"/>
  <c r="J69" i="1"/>
  <c r="I69" i="1"/>
  <c r="H69" i="1"/>
  <c r="G69" i="1"/>
  <c r="F69" i="1"/>
  <c r="E69" i="1"/>
  <c r="B69" i="1"/>
  <c r="H64" i="1"/>
  <c r="G64" i="1"/>
  <c r="F64" i="1"/>
  <c r="N64" i="1"/>
  <c r="M64" i="1"/>
  <c r="L64" i="1"/>
  <c r="K64" i="1"/>
  <c r="J64" i="1"/>
  <c r="I64" i="1"/>
  <c r="E64" i="1"/>
  <c r="B64" i="1"/>
  <c r="N57" i="1"/>
  <c r="M57" i="1"/>
  <c r="L57" i="1"/>
  <c r="K57" i="1"/>
  <c r="J57" i="1"/>
  <c r="I57" i="1"/>
  <c r="H57" i="1"/>
  <c r="G57" i="1"/>
  <c r="F57" i="1"/>
  <c r="E57" i="1"/>
  <c r="B57" i="1"/>
  <c r="N54" i="1"/>
  <c r="M54" i="1"/>
  <c r="L54" i="1"/>
  <c r="K54" i="1"/>
  <c r="J54" i="1"/>
  <c r="I54" i="1"/>
  <c r="H54" i="1"/>
  <c r="G54" i="1"/>
  <c r="F54" i="1"/>
  <c r="E54" i="1"/>
  <c r="B54" i="1"/>
  <c r="F51" i="1"/>
  <c r="E51" i="1"/>
  <c r="N51" i="1"/>
  <c r="M51" i="1"/>
  <c r="L51" i="1"/>
  <c r="K51" i="1"/>
  <c r="J51" i="1"/>
  <c r="I51" i="1"/>
  <c r="H51" i="1"/>
  <c r="G51" i="1"/>
  <c r="B51" i="1"/>
  <c r="N47" i="1"/>
  <c r="M47" i="1"/>
  <c r="L47" i="1"/>
  <c r="K47" i="1"/>
  <c r="J47" i="1"/>
  <c r="I47" i="1"/>
  <c r="H47" i="1"/>
  <c r="G47" i="1"/>
  <c r="F47" i="1"/>
  <c r="E47" i="1"/>
  <c r="B47" i="1"/>
  <c r="E44" i="1"/>
  <c r="J44" i="1"/>
  <c r="N44" i="1"/>
  <c r="M44" i="1"/>
  <c r="L44" i="1"/>
  <c r="K44" i="1"/>
  <c r="I44" i="1"/>
  <c r="H44" i="1"/>
  <c r="G44" i="1"/>
  <c r="F44" i="1"/>
  <c r="B44" i="1"/>
  <c r="N40" i="1"/>
  <c r="M40" i="1"/>
  <c r="L40" i="1"/>
  <c r="K40" i="1"/>
  <c r="J40" i="1"/>
  <c r="I40" i="1"/>
  <c r="H40" i="1"/>
  <c r="G40" i="1"/>
  <c r="F40" i="1"/>
  <c r="E40" i="1"/>
  <c r="B40" i="1"/>
  <c r="N37" i="1"/>
  <c r="M37" i="1"/>
  <c r="L37" i="1"/>
  <c r="K37" i="1"/>
  <c r="J37" i="1"/>
  <c r="I37" i="1"/>
  <c r="H37" i="1"/>
  <c r="G37" i="1"/>
  <c r="F37" i="1"/>
  <c r="E37" i="1"/>
  <c r="B37" i="1"/>
  <c r="N34" i="1"/>
  <c r="M34" i="1"/>
  <c r="L34" i="1"/>
  <c r="K34" i="1"/>
  <c r="J34" i="1"/>
  <c r="I34" i="1"/>
  <c r="H34" i="1"/>
  <c r="G34" i="1"/>
  <c r="F34" i="1"/>
  <c r="E34" i="1"/>
  <c r="B34" i="1"/>
  <c r="N31" i="1"/>
  <c r="M31" i="1"/>
  <c r="L31" i="1"/>
  <c r="K31" i="1"/>
  <c r="J31" i="1"/>
  <c r="I31" i="1"/>
  <c r="H31" i="1"/>
  <c r="G31" i="1"/>
  <c r="F31" i="1"/>
  <c r="E31" i="1"/>
  <c r="B31" i="1"/>
  <c r="B28" i="1"/>
  <c r="N28" i="1"/>
  <c r="M28" i="1"/>
  <c r="L28" i="1"/>
  <c r="K28" i="1"/>
  <c r="J28" i="1"/>
  <c r="I28" i="1"/>
  <c r="H28" i="1"/>
  <c r="G28" i="1"/>
  <c r="F28" i="1"/>
  <c r="E28" i="1"/>
  <c r="N15" i="1"/>
  <c r="M15" i="1"/>
  <c r="L15" i="1"/>
  <c r="K15" i="1"/>
  <c r="J15" i="1"/>
  <c r="I15" i="1"/>
  <c r="H15" i="1"/>
  <c r="G15" i="1"/>
  <c r="F15" i="1"/>
  <c r="E15" i="1"/>
  <c r="A207" i="1"/>
  <c r="A208" i="1" s="1"/>
  <c r="C37" i="17" l="1"/>
  <c r="D94" i="5"/>
  <c r="D121" i="5"/>
  <c r="D115" i="5"/>
  <c r="D41" i="5"/>
  <c r="D268" i="5"/>
  <c r="D204" i="5"/>
  <c r="O33" i="5"/>
  <c r="O68" i="5"/>
  <c r="O82" i="5"/>
  <c r="O102" i="5"/>
  <c r="O228" i="5"/>
  <c r="O151" i="5"/>
  <c r="O147" i="5"/>
  <c r="D244" i="6"/>
  <c r="D35" i="5"/>
  <c r="D79" i="5"/>
  <c r="D211" i="5"/>
  <c r="D47" i="5"/>
  <c r="D225" i="5"/>
  <c r="D145" i="5"/>
  <c r="D161" i="5"/>
  <c r="D167" i="5"/>
  <c r="D173" i="5"/>
  <c r="D247" i="5"/>
  <c r="D253" i="5"/>
  <c r="D43" i="5"/>
  <c r="D84" i="5"/>
  <c r="D88" i="5"/>
  <c r="D186" i="5"/>
  <c r="D190" i="5"/>
  <c r="D105" i="5"/>
  <c r="O145" i="5"/>
  <c r="O161" i="5"/>
  <c r="O167" i="5"/>
  <c r="O173" i="5"/>
  <c r="D231" i="5"/>
  <c r="O247" i="5"/>
  <c r="O253" i="5"/>
  <c r="D158" i="5"/>
  <c r="O84" i="5"/>
  <c r="O88" i="5"/>
  <c r="D182" i="5"/>
  <c r="O190" i="5"/>
  <c r="F291" i="5"/>
  <c r="H291" i="5"/>
  <c r="J291" i="5"/>
  <c r="L291" i="5"/>
  <c r="D19" i="5"/>
  <c r="D33" i="5"/>
  <c r="D58" i="5"/>
  <c r="D68" i="5"/>
  <c r="D82" i="5"/>
  <c r="D102" i="5"/>
  <c r="D198" i="5"/>
  <c r="D228" i="5"/>
  <c r="E291" i="5"/>
  <c r="D151" i="5"/>
  <c r="D133" i="5"/>
  <c r="D137" i="5"/>
  <c r="D147" i="5"/>
  <c r="D176" i="5"/>
  <c r="D256" i="5"/>
  <c r="D90" i="5"/>
  <c r="G291" i="5"/>
  <c r="I291" i="5"/>
  <c r="K291" i="5"/>
  <c r="M291" i="5"/>
  <c r="D103" i="3"/>
  <c r="L37" i="17"/>
  <c r="J38" i="17" s="1"/>
  <c r="N437" i="8"/>
  <c r="C36" i="16"/>
  <c r="C37" i="16" s="1"/>
  <c r="D55" i="4"/>
  <c r="O55" i="4"/>
  <c r="D38" i="5"/>
  <c r="O38" i="5"/>
  <c r="D61" i="5"/>
  <c r="O61" i="5"/>
  <c r="D77" i="5"/>
  <c r="D99" i="5"/>
  <c r="O99" i="5"/>
  <c r="D124" i="5"/>
  <c r="D140" i="5"/>
  <c r="O140" i="5"/>
  <c r="D154" i="5"/>
  <c r="O154" i="5"/>
  <c r="D164" i="5"/>
  <c r="D170" i="5"/>
  <c r="D201" i="5"/>
  <c r="O201" i="5"/>
  <c r="D218" i="5"/>
  <c r="D240" i="5"/>
  <c r="D250" i="5"/>
  <c r="O250" i="5"/>
  <c r="D265" i="5"/>
  <c r="O265" i="5"/>
  <c r="D180" i="5"/>
  <c r="O180" i="5"/>
  <c r="D244" i="5"/>
  <c r="O244" i="5"/>
  <c r="D45" i="5"/>
  <c r="O45" i="5"/>
  <c r="D74" i="5"/>
  <c r="O74" i="5"/>
  <c r="D86" i="5"/>
  <c r="D92" i="5"/>
  <c r="O92" i="5"/>
  <c r="D107" i="5"/>
  <c r="O107" i="5"/>
  <c r="D119" i="5"/>
  <c r="O119" i="5"/>
  <c r="D135" i="5"/>
  <c r="O135" i="5"/>
  <c r="D142" i="5"/>
  <c r="D192" i="5"/>
  <c r="O192" i="5"/>
  <c r="O85" i="12"/>
  <c r="D84" i="6"/>
  <c r="D213" i="15"/>
  <c r="D261" i="15"/>
  <c r="D77" i="15"/>
  <c r="D161" i="15"/>
  <c r="D210" i="15"/>
  <c r="O210" i="15"/>
  <c r="D264" i="15"/>
  <c r="D73" i="15"/>
  <c r="O73" i="15"/>
  <c r="D154" i="15"/>
  <c r="O154" i="15"/>
  <c r="D256" i="15"/>
  <c r="O256" i="15"/>
  <c r="D51" i="15"/>
  <c r="D15" i="15"/>
  <c r="O15" i="15"/>
  <c r="D17" i="15"/>
  <c r="O17" i="15"/>
  <c r="D22" i="15"/>
  <c r="O22" i="15"/>
  <c r="D24" i="15"/>
  <c r="O24" i="15"/>
  <c r="D26" i="15"/>
  <c r="O26" i="15"/>
  <c r="D28" i="15"/>
  <c r="D30" i="15"/>
  <c r="O30" i="15"/>
  <c r="D34" i="15"/>
  <c r="O34" i="15"/>
  <c r="D32" i="15"/>
  <c r="O32" i="15"/>
  <c r="D36" i="15"/>
  <c r="O36" i="15"/>
  <c r="D53" i="15"/>
  <c r="O53" i="15"/>
  <c r="D55" i="15"/>
  <c r="O55" i="15"/>
  <c r="D57" i="15"/>
  <c r="O57" i="15"/>
  <c r="D59" i="15"/>
  <c r="O59" i="15"/>
  <c r="D67" i="15"/>
  <c r="O67" i="15"/>
  <c r="D69" i="15"/>
  <c r="O69" i="15"/>
  <c r="D87" i="15"/>
  <c r="O87" i="15"/>
  <c r="D108" i="15"/>
  <c r="O108" i="15"/>
  <c r="D110" i="15"/>
  <c r="O110" i="15"/>
  <c r="D118" i="15"/>
  <c r="O118" i="15"/>
  <c r="D120" i="15"/>
  <c r="O120" i="15"/>
  <c r="D122" i="15"/>
  <c r="O122" i="15"/>
  <c r="D124" i="15"/>
  <c r="O124" i="15"/>
  <c r="D126" i="15"/>
  <c r="O126" i="15"/>
  <c r="D137" i="15"/>
  <c r="O137" i="15"/>
  <c r="D139" i="15"/>
  <c r="O139" i="15"/>
  <c r="D141" i="15"/>
  <c r="O141" i="15"/>
  <c r="D143" i="15"/>
  <c r="O143" i="15"/>
  <c r="D163" i="15"/>
  <c r="O163" i="15"/>
  <c r="D165" i="15"/>
  <c r="O165" i="15"/>
  <c r="D167" i="15"/>
  <c r="O167" i="15"/>
  <c r="D172" i="15"/>
  <c r="O172" i="15"/>
  <c r="D174" i="15"/>
  <c r="O174" i="15"/>
  <c r="D182" i="15"/>
  <c r="O182" i="15"/>
  <c r="D184" i="15"/>
  <c r="O184" i="15"/>
  <c r="D186" i="15"/>
  <c r="O186" i="15"/>
  <c r="D188" i="15"/>
  <c r="O188" i="15"/>
  <c r="D190" i="15"/>
  <c r="O190" i="15"/>
  <c r="D195" i="15"/>
  <c r="O195" i="15"/>
  <c r="D197" i="15"/>
  <c r="O197" i="15"/>
  <c r="D199" i="15"/>
  <c r="O199" i="15"/>
  <c r="D207" i="15"/>
  <c r="O207" i="15"/>
  <c r="D215" i="15"/>
  <c r="O215" i="15"/>
  <c r="D217" i="15"/>
  <c r="O217" i="15"/>
  <c r="D219" i="15"/>
  <c r="O219" i="15"/>
  <c r="D221" i="15"/>
  <c r="O221" i="15"/>
  <c r="D223" i="15"/>
  <c r="O223" i="15"/>
  <c r="D225" i="15"/>
  <c r="O225" i="15"/>
  <c r="D243" i="15"/>
  <c r="O243" i="15"/>
  <c r="D266" i="15"/>
  <c r="O266" i="15"/>
  <c r="D271" i="15"/>
  <c r="O271" i="15"/>
  <c r="D180" i="15"/>
  <c r="O180" i="15"/>
  <c r="D193" i="15"/>
  <c r="D238" i="15"/>
  <c r="O238" i="15"/>
  <c r="D241" i="15"/>
  <c r="O51" i="15"/>
  <c r="D273" i="15"/>
  <c r="O273" i="15"/>
  <c r="D13" i="15"/>
  <c r="O13" i="15"/>
  <c r="D20" i="15"/>
  <c r="D170" i="15"/>
  <c r="O170" i="15"/>
  <c r="D177" i="15"/>
  <c r="D202" i="15"/>
  <c r="O202" i="15"/>
  <c r="D205" i="15"/>
  <c r="D228" i="15"/>
  <c r="O228" i="15"/>
  <c r="D235" i="15"/>
  <c r="D246" i="15"/>
  <c r="O246" i="15"/>
  <c r="D253" i="15"/>
  <c r="D10" i="15"/>
  <c r="N279" i="15"/>
  <c r="D41" i="15"/>
  <c r="O41" i="15"/>
  <c r="D46" i="15"/>
  <c r="D143" i="14"/>
  <c r="D78" i="14"/>
  <c r="D121" i="14"/>
  <c r="O124" i="14"/>
  <c r="D264" i="14"/>
  <c r="O264" i="14"/>
  <c r="O266" i="14"/>
  <c r="D268" i="14"/>
  <c r="D106" i="14"/>
  <c r="O128" i="14"/>
  <c r="D130" i="14"/>
  <c r="O130" i="14"/>
  <c r="D132" i="14"/>
  <c r="O132" i="14"/>
  <c r="D172" i="14"/>
  <c r="D174" i="14"/>
  <c r="D16" i="14"/>
  <c r="O16" i="14"/>
  <c r="D24" i="14"/>
  <c r="D218" i="14"/>
  <c r="D48" i="14"/>
  <c r="O57" i="14"/>
  <c r="D59" i="14"/>
  <c r="O59" i="14"/>
  <c r="D61" i="14"/>
  <c r="D239" i="14"/>
  <c r="D256" i="14"/>
  <c r="D262" i="14"/>
  <c r="O262" i="14"/>
  <c r="D292" i="14"/>
  <c r="D46" i="14"/>
  <c r="D73" i="14"/>
  <c r="O73" i="14"/>
  <c r="D177" i="14"/>
  <c r="D199" i="14"/>
  <c r="O199" i="14"/>
  <c r="D202" i="14"/>
  <c r="O202" i="14"/>
  <c r="D208" i="14"/>
  <c r="O208" i="14"/>
  <c r="D215" i="14"/>
  <c r="D96" i="14"/>
  <c r="O98" i="14"/>
  <c r="D196" i="14"/>
  <c r="D237" i="14"/>
  <c r="O237" i="14"/>
  <c r="D276" i="14"/>
  <c r="D285" i="14"/>
  <c r="O285" i="14"/>
  <c r="D287" i="14"/>
  <c r="O287" i="14"/>
  <c r="D37" i="14"/>
  <c r="O37" i="14"/>
  <c r="D118" i="14"/>
  <c r="D156" i="14"/>
  <c r="O156" i="14"/>
  <c r="D159" i="14"/>
  <c r="O159" i="14"/>
  <c r="D162" i="14"/>
  <c r="O162" i="14"/>
  <c r="O41" i="14"/>
  <c r="D43" i="14"/>
  <c r="O43" i="14"/>
  <c r="O90" i="14"/>
  <c r="D92" i="14"/>
  <c r="O94" i="14"/>
  <c r="O184" i="14"/>
  <c r="O251" i="14"/>
  <c r="O274" i="14"/>
  <c r="D10" i="14"/>
  <c r="O10" i="14"/>
  <c r="D136" i="14"/>
  <c r="O136" i="14"/>
  <c r="D140" i="14"/>
  <c r="O140" i="14"/>
  <c r="D153" i="14"/>
  <c r="O153" i="14"/>
  <c r="D166" i="14"/>
  <c r="D212" i="14"/>
  <c r="O212" i="14"/>
  <c r="D21" i="14"/>
  <c r="D13" i="14"/>
  <c r="D29" i="14"/>
  <c r="O29" i="14"/>
  <c r="D34" i="14"/>
  <c r="D51" i="14"/>
  <c r="O51" i="14"/>
  <c r="D70" i="14"/>
  <c r="D104" i="14"/>
  <c r="O104" i="14"/>
  <c r="D109" i="14"/>
  <c r="D124" i="14"/>
  <c r="D146" i="14"/>
  <c r="O146" i="14"/>
  <c r="D149" i="14"/>
  <c r="O180" i="14"/>
  <c r="D187" i="14"/>
  <c r="O187" i="14"/>
  <c r="D190" i="14"/>
  <c r="D227" i="14"/>
  <c r="O227" i="14"/>
  <c r="D244" i="14"/>
  <c r="O244" i="14"/>
  <c r="D247" i="14"/>
  <c r="O247" i="14"/>
  <c r="D254" i="14"/>
  <c r="D290" i="14"/>
  <c r="O290" i="14"/>
  <c r="D26" i="14"/>
  <c r="O26" i="14"/>
  <c r="D31" i="14"/>
  <c r="O53" i="14"/>
  <c r="D55" i="14"/>
  <c r="O65" i="14"/>
  <c r="D67" i="14"/>
  <c r="O67" i="14"/>
  <c r="D75" i="14"/>
  <c r="O86" i="14"/>
  <c r="D88" i="14"/>
  <c r="O96" i="14"/>
  <c r="D98" i="14"/>
  <c r="O111" i="14"/>
  <c r="D113" i="14"/>
  <c r="O113" i="14"/>
  <c r="D115" i="14"/>
  <c r="O115" i="14"/>
  <c r="D126" i="14"/>
  <c r="O126" i="14"/>
  <c r="D128" i="14"/>
  <c r="O174" i="14"/>
  <c r="D182" i="14"/>
  <c r="D231" i="14"/>
  <c r="O231" i="14"/>
  <c r="D233" i="14"/>
  <c r="O233" i="14"/>
  <c r="D235" i="14"/>
  <c r="O241" i="14"/>
  <c r="D249" i="14"/>
  <c r="D258" i="14"/>
  <c r="O258" i="14"/>
  <c r="D260" i="14"/>
  <c r="O270" i="14"/>
  <c r="D272" i="14"/>
  <c r="O278" i="14"/>
  <c r="D283" i="14"/>
  <c r="O294" i="14"/>
  <c r="O254" i="14"/>
  <c r="D281" i="14"/>
  <c r="O31" i="14"/>
  <c r="D39" i="14"/>
  <c r="O39" i="14"/>
  <c r="D41" i="14"/>
  <c r="O48" i="14"/>
  <c r="D53" i="14"/>
  <c r="O55" i="14"/>
  <c r="D57" i="14"/>
  <c r="O61" i="14"/>
  <c r="D63" i="14"/>
  <c r="O63" i="14"/>
  <c r="D65" i="14"/>
  <c r="O92" i="14"/>
  <c r="D94" i="14"/>
  <c r="O106" i="14"/>
  <c r="D111" i="14"/>
  <c r="O292" i="14"/>
  <c r="D294" i="14"/>
  <c r="O118" i="14"/>
  <c r="D224" i="14"/>
  <c r="O224" i="14"/>
  <c r="O75" i="14"/>
  <c r="D86" i="14"/>
  <c r="O88" i="14"/>
  <c r="D90" i="14"/>
  <c r="O182" i="14"/>
  <c r="D184" i="14"/>
  <c r="O196" i="14"/>
  <c r="D229" i="14"/>
  <c r="O229" i="14"/>
  <c r="O235" i="14"/>
  <c r="O239" i="14"/>
  <c r="D241" i="14"/>
  <c r="O249" i="14"/>
  <c r="D251" i="14"/>
  <c r="O256" i="14"/>
  <c r="O260" i="14"/>
  <c r="D266" i="14"/>
  <c r="O268" i="14"/>
  <c r="D270" i="14"/>
  <c r="O272" i="14"/>
  <c r="D274" i="14"/>
  <c r="O276" i="14"/>
  <c r="D278" i="14"/>
  <c r="O283" i="14"/>
  <c r="D84" i="13"/>
  <c r="O128" i="13"/>
  <c r="D68" i="13"/>
  <c r="O68" i="13"/>
  <c r="D172" i="13"/>
  <c r="D71" i="13"/>
  <c r="O71" i="13"/>
  <c r="D74" i="13"/>
  <c r="O74" i="13"/>
  <c r="D77" i="13"/>
  <c r="O77" i="13"/>
  <c r="O55" i="13"/>
  <c r="O65" i="13"/>
  <c r="O95" i="13"/>
  <c r="D98" i="13"/>
  <c r="D151" i="13"/>
  <c r="O169" i="13"/>
  <c r="D92" i="13"/>
  <c r="O92" i="13"/>
  <c r="D38" i="13"/>
  <c r="O38" i="13"/>
  <c r="D45" i="13"/>
  <c r="O45" i="13"/>
  <c r="D59" i="13"/>
  <c r="O59" i="13"/>
  <c r="D81" i="13"/>
  <c r="O81" i="13"/>
  <c r="D148" i="13"/>
  <c r="O148" i="13"/>
  <c r="D166" i="13"/>
  <c r="O166" i="13"/>
  <c r="D176" i="13"/>
  <c r="O176" i="13"/>
  <c r="D180" i="13"/>
  <c r="O180" i="13"/>
  <c r="D184" i="13"/>
  <c r="O184" i="13"/>
  <c r="D188" i="13"/>
  <c r="O188" i="13"/>
  <c r="D195" i="13"/>
  <c r="O15" i="13"/>
  <c r="O144" i="13"/>
  <c r="O195" i="13"/>
  <c r="D20" i="13"/>
  <c r="O20" i="13"/>
  <c r="D34" i="13"/>
  <c r="O34" i="13"/>
  <c r="D133" i="13"/>
  <c r="O133" i="13"/>
  <c r="D159" i="13"/>
  <c r="O29" i="13"/>
  <c r="D41" i="13"/>
  <c r="O87" i="13"/>
  <c r="D90" i="13"/>
  <c r="O101" i="13"/>
  <c r="D104" i="13"/>
  <c r="O104" i="13"/>
  <c r="D107" i="13"/>
  <c r="O107" i="13"/>
  <c r="D110" i="13"/>
  <c r="O110" i="13"/>
  <c r="D113" i="13"/>
  <c r="O113" i="13"/>
  <c r="D116" i="13"/>
  <c r="O139" i="13"/>
  <c r="D144" i="13"/>
  <c r="D154" i="13"/>
  <c r="O154" i="13"/>
  <c r="D162" i="13"/>
  <c r="O191" i="13"/>
  <c r="D141" i="13"/>
  <c r="O84" i="13"/>
  <c r="D87" i="13"/>
  <c r="O90" i="13"/>
  <c r="D95" i="13"/>
  <c r="O98" i="13"/>
  <c r="D101" i="13"/>
  <c r="O116" i="13"/>
  <c r="D119" i="13"/>
  <c r="O119" i="13"/>
  <c r="D122" i="13"/>
  <c r="O122" i="13"/>
  <c r="D125" i="13"/>
  <c r="O125" i="13"/>
  <c r="D128" i="13"/>
  <c r="O136" i="13"/>
  <c r="D139" i="13"/>
  <c r="D55" i="13"/>
  <c r="O159" i="13"/>
  <c r="D15" i="13"/>
  <c r="D23" i="13"/>
  <c r="O23" i="13"/>
  <c r="D26" i="13"/>
  <c r="O26" i="13"/>
  <c r="D29" i="13"/>
  <c r="O41" i="13"/>
  <c r="O151" i="13"/>
  <c r="O162" i="13"/>
  <c r="D169" i="13"/>
  <c r="O172" i="13"/>
  <c r="D191" i="13"/>
  <c r="O141" i="13"/>
  <c r="D65" i="13"/>
  <c r="D24" i="12"/>
  <c r="O28" i="12"/>
  <c r="D95" i="12"/>
  <c r="O95" i="12"/>
  <c r="D164" i="12"/>
  <c r="O164" i="12"/>
  <c r="D168" i="12"/>
  <c r="O14" i="12"/>
  <c r="D87" i="12"/>
  <c r="D128" i="12"/>
  <c r="O128" i="12"/>
  <c r="O135" i="12"/>
  <c r="D143" i="12"/>
  <c r="D123" i="12"/>
  <c r="O44" i="12"/>
  <c r="D196" i="12"/>
  <c r="D17" i="12"/>
  <c r="O17" i="12"/>
  <c r="D20" i="12"/>
  <c r="O20" i="12"/>
  <c r="D47" i="12"/>
  <c r="O47" i="12"/>
  <c r="D50" i="12"/>
  <c r="O50" i="12"/>
  <c r="D58" i="12"/>
  <c r="O58" i="12"/>
  <c r="D61" i="12"/>
  <c r="O61" i="12"/>
  <c r="D64" i="12"/>
  <c r="O64" i="12"/>
  <c r="D67" i="12"/>
  <c r="O67" i="12"/>
  <c r="D70" i="12"/>
  <c r="O70" i="12"/>
  <c r="D73" i="12"/>
  <c r="O73" i="12"/>
  <c r="D76" i="12"/>
  <c r="O76" i="12"/>
  <c r="D79" i="12"/>
  <c r="O188" i="12"/>
  <c r="D44" i="12"/>
  <c r="O100" i="12"/>
  <c r="O194" i="12"/>
  <c r="O55" i="12"/>
  <c r="D14" i="12"/>
  <c r="O123" i="12"/>
  <c r="O89" i="12"/>
  <c r="D91" i="12"/>
  <c r="O160" i="12"/>
  <c r="D170" i="12"/>
  <c r="O170" i="12"/>
  <c r="O181" i="12"/>
  <c r="D183" i="12"/>
  <c r="D85" i="12"/>
  <c r="D91" i="1"/>
  <c r="O79" i="12"/>
  <c r="D82" i="12"/>
  <c r="O82" i="12"/>
  <c r="D98" i="12"/>
  <c r="O98" i="12"/>
  <c r="D103" i="12"/>
  <c r="O103" i="12"/>
  <c r="D106" i="12"/>
  <c r="O106" i="12"/>
  <c r="D109" i="12"/>
  <c r="O109" i="12"/>
  <c r="D126" i="12"/>
  <c r="O126" i="12"/>
  <c r="D131" i="12"/>
  <c r="O131" i="12"/>
  <c r="D138" i="12"/>
  <c r="O138" i="12"/>
  <c r="D141" i="12"/>
  <c r="O141" i="12"/>
  <c r="D146" i="12"/>
  <c r="O146" i="12"/>
  <c r="D149" i="12"/>
  <c r="O149" i="12"/>
  <c r="D152" i="12"/>
  <c r="O152" i="12"/>
  <c r="D155" i="12"/>
  <c r="O155" i="12"/>
  <c r="D158" i="12"/>
  <c r="O158" i="12"/>
  <c r="D173" i="12"/>
  <c r="O173" i="12"/>
  <c r="D176" i="12"/>
  <c r="O176" i="12"/>
  <c r="D179" i="12"/>
  <c r="O179" i="12"/>
  <c r="D186" i="12"/>
  <c r="O186" i="12"/>
  <c r="D191" i="12"/>
  <c r="O191" i="12"/>
  <c r="D194" i="12"/>
  <c r="O24" i="12"/>
  <c r="D28" i="12"/>
  <c r="O168" i="12"/>
  <c r="D55" i="12"/>
  <c r="O87" i="12"/>
  <c r="D89" i="12"/>
  <c r="O91" i="12"/>
  <c r="D100" i="12"/>
  <c r="D133" i="12"/>
  <c r="O133" i="12"/>
  <c r="D135" i="12"/>
  <c r="O143" i="12"/>
  <c r="D160" i="12"/>
  <c r="D181" i="12"/>
  <c r="O183" i="12"/>
  <c r="D188" i="12"/>
  <c r="O196" i="12"/>
  <c r="O140" i="11"/>
  <c r="O142" i="11"/>
  <c r="D236" i="11"/>
  <c r="D96" i="11"/>
  <c r="D134" i="11"/>
  <c r="D145" i="11"/>
  <c r="D227" i="11"/>
  <c r="D187" i="11"/>
  <c r="O224" i="11"/>
  <c r="D193" i="11"/>
  <c r="O50" i="11"/>
  <c r="D79" i="11"/>
  <c r="D94" i="11"/>
  <c r="O128" i="11"/>
  <c r="O132" i="11"/>
  <c r="D57" i="11"/>
  <c r="O171" i="11"/>
  <c r="O27" i="11"/>
  <c r="D50" i="11"/>
  <c r="D9" i="11"/>
  <c r="O9" i="11"/>
  <c r="D12" i="11"/>
  <c r="O12" i="11"/>
  <c r="D30" i="11"/>
  <c r="O30" i="11"/>
  <c r="D33" i="11"/>
  <c r="D53" i="11"/>
  <c r="O69" i="11"/>
  <c r="D76" i="11"/>
  <c r="O76" i="11"/>
  <c r="O213" i="11"/>
  <c r="D220" i="11"/>
  <c r="O220" i="11"/>
  <c r="O217" i="11"/>
  <c r="O33" i="11"/>
  <c r="O88" i="11"/>
  <c r="D91" i="11"/>
  <c r="O91" i="11"/>
  <c r="O158" i="11"/>
  <c r="D161" i="11"/>
  <c r="O161" i="11"/>
  <c r="D164" i="11"/>
  <c r="O164" i="11"/>
  <c r="D167" i="11"/>
  <c r="O174" i="11"/>
  <c r="D177" i="11"/>
  <c r="O155" i="11"/>
  <c r="D185" i="11"/>
  <c r="O185" i="11"/>
  <c r="D35" i="11"/>
  <c r="O35" i="11"/>
  <c r="D71" i="11"/>
  <c r="D130" i="11"/>
  <c r="D138" i="11"/>
  <c r="O16" i="11"/>
  <c r="O231" i="11"/>
  <c r="O107" i="11"/>
  <c r="O136" i="11"/>
  <c r="O40" i="11"/>
  <c r="D112" i="11"/>
  <c r="O112" i="11"/>
  <c r="O60" i="11"/>
  <c r="D63" i="11"/>
  <c r="O82" i="11"/>
  <c r="D85" i="11"/>
  <c r="O167" i="11"/>
  <c r="D183" i="11"/>
  <c r="O234" i="11"/>
  <c r="D239" i="11"/>
  <c r="O189" i="11"/>
  <c r="D198" i="11"/>
  <c r="O198" i="11"/>
  <c r="D203" i="11"/>
  <c r="O73" i="11"/>
  <c r="O100" i="11"/>
  <c r="D116" i="11"/>
  <c r="O148" i="11"/>
  <c r="D151" i="11"/>
  <c r="O180" i="11"/>
  <c r="D27" i="11"/>
  <c r="O71" i="11"/>
  <c r="D73" i="11"/>
  <c r="O96" i="11"/>
  <c r="D102" i="11"/>
  <c r="O102" i="11"/>
  <c r="D107" i="11"/>
  <c r="O130" i="11"/>
  <c r="D132" i="11"/>
  <c r="O134" i="11"/>
  <c r="D136" i="11"/>
  <c r="O138" i="11"/>
  <c r="D140" i="11"/>
  <c r="D142" i="11"/>
  <c r="D16" i="11"/>
  <c r="O57" i="11"/>
  <c r="D100" i="11"/>
  <c r="O116" i="11"/>
  <c r="D171" i="11"/>
  <c r="O193" i="11"/>
  <c r="D231" i="11"/>
  <c r="D40" i="11"/>
  <c r="O53" i="11"/>
  <c r="D60" i="11"/>
  <c r="O63" i="11"/>
  <c r="D66" i="11"/>
  <c r="O66" i="11"/>
  <c r="D69" i="11"/>
  <c r="O79" i="11"/>
  <c r="D82" i="11"/>
  <c r="O85" i="11"/>
  <c r="D88" i="11"/>
  <c r="O94" i="11"/>
  <c r="D105" i="11"/>
  <c r="O105" i="11"/>
  <c r="D119" i="11"/>
  <c r="O119" i="11"/>
  <c r="D122" i="11"/>
  <c r="O122" i="11"/>
  <c r="D125" i="11"/>
  <c r="O125" i="11"/>
  <c r="D128" i="11"/>
  <c r="O145" i="11"/>
  <c r="D148" i="11"/>
  <c r="O151" i="11"/>
  <c r="D158" i="11"/>
  <c r="D174" i="11"/>
  <c r="O177" i="11"/>
  <c r="D180" i="11"/>
  <c r="O183" i="11"/>
  <c r="D196" i="11"/>
  <c r="D201" i="11"/>
  <c r="O201" i="11"/>
  <c r="D210" i="11"/>
  <c r="O210" i="11"/>
  <c r="D213" i="11"/>
  <c r="O227" i="11"/>
  <c r="D234" i="11"/>
  <c r="O239" i="11"/>
  <c r="D153" i="11"/>
  <c r="O153" i="11"/>
  <c r="D155" i="11"/>
  <c r="O187" i="11"/>
  <c r="D189" i="11"/>
  <c r="O203" i="11"/>
  <c r="D205" i="11"/>
  <c r="O205" i="11"/>
  <c r="D207" i="11"/>
  <c r="O207" i="11"/>
  <c r="D222" i="11"/>
  <c r="O222" i="11"/>
  <c r="D224" i="11"/>
  <c r="O236" i="11"/>
  <c r="D217" i="11"/>
  <c r="D172" i="10"/>
  <c r="D200" i="10"/>
  <c r="D217" i="10"/>
  <c r="D26" i="10"/>
  <c r="D28" i="10"/>
  <c r="O28" i="10"/>
  <c r="D60" i="10"/>
  <c r="O60" i="10"/>
  <c r="D65" i="10"/>
  <c r="D58" i="10"/>
  <c r="D106" i="10"/>
  <c r="D124" i="10"/>
  <c r="D209" i="10"/>
  <c r="D181" i="10"/>
  <c r="D192" i="10"/>
  <c r="O198" i="10"/>
  <c r="D46" i="10"/>
  <c r="O55" i="10"/>
  <c r="O172" i="10"/>
  <c r="O18" i="10"/>
  <c r="D140" i="10"/>
  <c r="O176" i="10"/>
  <c r="O213" i="10"/>
  <c r="D215" i="10"/>
  <c r="D21" i="10"/>
  <c r="O21" i="10"/>
  <c r="D24" i="10"/>
  <c r="O24" i="10"/>
  <c r="D31" i="10"/>
  <c r="O31" i="10"/>
  <c r="D34" i="10"/>
  <c r="O34" i="10"/>
  <c r="D37" i="10"/>
  <c r="O37" i="10"/>
  <c r="D44" i="10"/>
  <c r="O44" i="10"/>
  <c r="D90" i="10"/>
  <c r="O103" i="10"/>
  <c r="O114" i="10"/>
  <c r="D132" i="10"/>
  <c r="O132" i="10"/>
  <c r="O190" i="10"/>
  <c r="D211" i="10"/>
  <c r="D52" i="10"/>
  <c r="O75" i="10"/>
  <c r="O121" i="10"/>
  <c r="O209" i="10"/>
  <c r="D41" i="10"/>
  <c r="O41" i="10"/>
  <c r="D69" i="10"/>
  <c r="O69" i="10"/>
  <c r="D79" i="10"/>
  <c r="O79" i="10"/>
  <c r="D97" i="10"/>
  <c r="O97" i="10"/>
  <c r="D110" i="10"/>
  <c r="O110" i="10"/>
  <c r="D118" i="10"/>
  <c r="O118" i="10"/>
  <c r="D144" i="10"/>
  <c r="O144" i="10"/>
  <c r="D151" i="10"/>
  <c r="O151" i="10"/>
  <c r="D155" i="10"/>
  <c r="O155" i="10"/>
  <c r="D161" i="10"/>
  <c r="O161" i="10"/>
  <c r="O206" i="10"/>
  <c r="O49" i="10"/>
  <c r="O63" i="10"/>
  <c r="D72" i="10"/>
  <c r="O93" i="10"/>
  <c r="D100" i="10"/>
  <c r="O87" i="10"/>
  <c r="D112" i="10"/>
  <c r="O157" i="10"/>
  <c r="D174" i="10"/>
  <c r="O186" i="10"/>
  <c r="D188" i="10"/>
  <c r="O194" i="10"/>
  <c r="D196" i="10"/>
  <c r="O202" i="10"/>
  <c r="D204" i="10"/>
  <c r="O215" i="10"/>
  <c r="O127" i="10"/>
  <c r="D130" i="10"/>
  <c r="O130" i="10"/>
  <c r="D135" i="10"/>
  <c r="O135" i="10"/>
  <c r="D138" i="10"/>
  <c r="O138" i="10"/>
  <c r="D147" i="10"/>
  <c r="O147" i="10"/>
  <c r="D164" i="10"/>
  <c r="O164" i="10"/>
  <c r="D179" i="10"/>
  <c r="O179" i="10"/>
  <c r="D184" i="10"/>
  <c r="O184" i="10"/>
  <c r="O65" i="10"/>
  <c r="D81" i="10"/>
  <c r="O81" i="10"/>
  <c r="D83" i="10"/>
  <c r="O83" i="10"/>
  <c r="D85" i="10"/>
  <c r="O85" i="10"/>
  <c r="D87" i="10"/>
  <c r="O112" i="10"/>
  <c r="D114" i="10"/>
  <c r="O140" i="10"/>
  <c r="D157" i="10"/>
  <c r="O174" i="10"/>
  <c r="D176" i="10"/>
  <c r="O181" i="10"/>
  <c r="D186" i="10"/>
  <c r="O188" i="10"/>
  <c r="D190" i="10"/>
  <c r="O192" i="10"/>
  <c r="D194" i="10"/>
  <c r="O196" i="10"/>
  <c r="D198" i="10"/>
  <c r="O200" i="10"/>
  <c r="D202" i="10"/>
  <c r="O204" i="10"/>
  <c r="D206" i="10"/>
  <c r="O211" i="10"/>
  <c r="D213" i="10"/>
  <c r="O217" i="10"/>
  <c r="O46" i="10"/>
  <c r="D49" i="10"/>
  <c r="O52" i="10"/>
  <c r="D55" i="10"/>
  <c r="O58" i="10"/>
  <c r="D63" i="10"/>
  <c r="O72" i="10"/>
  <c r="D75" i="10"/>
  <c r="O90" i="10"/>
  <c r="D93" i="10"/>
  <c r="O100" i="10"/>
  <c r="D103" i="10"/>
  <c r="O106" i="10"/>
  <c r="D121" i="10"/>
  <c r="O124" i="10"/>
  <c r="D127" i="10"/>
  <c r="D18" i="10"/>
  <c r="N223" i="10"/>
  <c r="O20" i="15"/>
  <c r="D62" i="15"/>
  <c r="O62" i="15"/>
  <c r="D65" i="15"/>
  <c r="O65" i="15"/>
  <c r="D85" i="15"/>
  <c r="O85" i="15"/>
  <c r="D90" i="15"/>
  <c r="O90" i="15"/>
  <c r="D93" i="15"/>
  <c r="O93" i="15"/>
  <c r="D96" i="15"/>
  <c r="O96" i="15"/>
  <c r="D99" i="15"/>
  <c r="O99" i="15"/>
  <c r="D106" i="15"/>
  <c r="O106" i="15"/>
  <c r="D113" i="15"/>
  <c r="O113" i="15"/>
  <c r="D116" i="15"/>
  <c r="O116" i="15"/>
  <c r="D129" i="15"/>
  <c r="O129" i="15"/>
  <c r="D132" i="15"/>
  <c r="O132" i="15"/>
  <c r="D135" i="15"/>
  <c r="O135" i="15"/>
  <c r="O161" i="15"/>
  <c r="O177" i="15"/>
  <c r="O193" i="15"/>
  <c r="O205" i="15"/>
  <c r="O213" i="15"/>
  <c r="O235" i="15"/>
  <c r="O241" i="15"/>
  <c r="O253" i="15"/>
  <c r="O264" i="15"/>
  <c r="O77" i="15"/>
  <c r="D81" i="15"/>
  <c r="O81" i="15"/>
  <c r="D103" i="15"/>
  <c r="O103" i="15"/>
  <c r="D147" i="15"/>
  <c r="O147" i="15"/>
  <c r="D151" i="15"/>
  <c r="O151" i="15"/>
  <c r="D158" i="15"/>
  <c r="O158" i="15"/>
  <c r="D232" i="15"/>
  <c r="O232" i="15"/>
  <c r="D250" i="15"/>
  <c r="O250" i="15"/>
  <c r="D269" i="15"/>
  <c r="O269" i="15"/>
  <c r="O46" i="15"/>
  <c r="O261" i="15"/>
  <c r="O172" i="14"/>
  <c r="O166" i="14"/>
  <c r="D170" i="14"/>
  <c r="O170" i="14"/>
  <c r="D194" i="14"/>
  <c r="O194" i="14"/>
  <c r="O13" i="14"/>
  <c r="O24" i="14"/>
  <c r="O34" i="14"/>
  <c r="O46" i="14"/>
  <c r="O70" i="14"/>
  <c r="O78" i="14"/>
  <c r="D81" i="14"/>
  <c r="O81" i="14"/>
  <c r="D84" i="14"/>
  <c r="O84" i="14"/>
  <c r="D101" i="14"/>
  <c r="O101" i="14"/>
  <c r="O109" i="14"/>
  <c r="O121" i="14"/>
  <c r="O143" i="14"/>
  <c r="O149" i="14"/>
  <c r="O177" i="14"/>
  <c r="D180" i="14"/>
  <c r="O190" i="14"/>
  <c r="D205" i="14"/>
  <c r="O205" i="14"/>
  <c r="O218" i="14"/>
  <c r="D221" i="14"/>
  <c r="O221" i="14"/>
  <c r="O281" i="14"/>
  <c r="O215" i="14"/>
  <c r="O196" i="11"/>
  <c r="O21" i="14"/>
  <c r="N300" i="14"/>
  <c r="N202" i="12"/>
  <c r="N245" i="11"/>
  <c r="O26" i="10"/>
  <c r="D299" i="14"/>
  <c r="D300" i="14" s="1"/>
  <c r="H300" i="14"/>
  <c r="J300" i="14"/>
  <c r="L300" i="14"/>
  <c r="O299" i="14"/>
  <c r="D200" i="13"/>
  <c r="D201" i="13" s="1"/>
  <c r="I202" i="12"/>
  <c r="K202" i="12"/>
  <c r="D201" i="12"/>
  <c r="D202" i="12" s="1"/>
  <c r="F202" i="12"/>
  <c r="H202" i="12"/>
  <c r="J202" i="12"/>
  <c r="L202" i="12"/>
  <c r="D373" i="8"/>
  <c r="D242" i="9"/>
  <c r="D253" i="9"/>
  <c r="D92" i="9"/>
  <c r="D34" i="9"/>
  <c r="O90" i="9"/>
  <c r="D16" i="9"/>
  <c r="D234" i="9"/>
  <c r="O251" i="9"/>
  <c r="D217" i="9"/>
  <c r="D230" i="9"/>
  <c r="O232" i="9"/>
  <c r="O145" i="9"/>
  <c r="O148" i="9"/>
  <c r="O151" i="9"/>
  <c r="O154" i="9"/>
  <c r="O163" i="9"/>
  <c r="O168" i="9"/>
  <c r="O171" i="9"/>
  <c r="O188" i="9"/>
  <c r="O207" i="9"/>
  <c r="O220" i="9"/>
  <c r="O223" i="9"/>
  <c r="O226" i="9"/>
  <c r="O256" i="9"/>
  <c r="O259" i="9"/>
  <c r="O266" i="9"/>
  <c r="O269" i="9"/>
  <c r="O272" i="9"/>
  <c r="O277" i="9"/>
  <c r="O142" i="9"/>
  <c r="O105" i="9"/>
  <c r="D26" i="9"/>
  <c r="O28" i="9"/>
  <c r="O101" i="9"/>
  <c r="O113" i="9"/>
  <c r="O115" i="9"/>
  <c r="O117" i="9"/>
  <c r="O125" i="9"/>
  <c r="O130" i="9"/>
  <c r="O132" i="9"/>
  <c r="O137" i="9"/>
  <c r="O156" i="9"/>
  <c r="O158" i="9"/>
  <c r="O160" i="9"/>
  <c r="O165" i="9"/>
  <c r="O173" i="9"/>
  <c r="O175" i="9"/>
  <c r="O177" i="9"/>
  <c r="O179" i="9"/>
  <c r="O181" i="9"/>
  <c r="O183" i="9"/>
  <c r="O185" i="9"/>
  <c r="O190" i="9"/>
  <c r="O192" i="9"/>
  <c r="O194" i="9"/>
  <c r="O196" i="9"/>
  <c r="O198" i="9"/>
  <c r="O200" i="9"/>
  <c r="O202" i="9"/>
  <c r="O204" i="9"/>
  <c r="O209" i="9"/>
  <c r="O211" i="9"/>
  <c r="O213" i="9"/>
  <c r="O215" i="9"/>
  <c r="D238" i="9"/>
  <c r="O240" i="9"/>
  <c r="O8" i="9"/>
  <c r="O37" i="9"/>
  <c r="O50" i="9"/>
  <c r="O53" i="9"/>
  <c r="O62" i="9"/>
  <c r="O65" i="9"/>
  <c r="O68" i="9"/>
  <c r="O71" i="9"/>
  <c r="O74" i="9"/>
  <c r="O85" i="9"/>
  <c r="O88" i="9"/>
  <c r="O95" i="9"/>
  <c r="O108" i="9"/>
  <c r="O111" i="9"/>
  <c r="O120" i="9"/>
  <c r="O123" i="9"/>
  <c r="O128" i="9"/>
  <c r="O135" i="9"/>
  <c r="O12" i="9"/>
  <c r="O18" i="9"/>
  <c r="O20" i="9"/>
  <c r="O47" i="9"/>
  <c r="D55" i="9"/>
  <c r="O97" i="9"/>
  <c r="D99" i="9"/>
  <c r="O228" i="9"/>
  <c r="O236" i="9"/>
  <c r="O244" i="9"/>
  <c r="D249" i="9"/>
  <c r="O261" i="9"/>
  <c r="D263" i="9"/>
  <c r="O24" i="9"/>
  <c r="O32" i="9"/>
  <c r="O41" i="9"/>
  <c r="D45" i="9"/>
  <c r="D247" i="9"/>
  <c r="O26" i="9"/>
  <c r="D28" i="9"/>
  <c r="O34" i="9"/>
  <c r="D47" i="9"/>
  <c r="O55" i="9"/>
  <c r="D90" i="9"/>
  <c r="O92" i="9"/>
  <c r="D97" i="9"/>
  <c r="O99" i="9"/>
  <c r="D101" i="9"/>
  <c r="O217" i="9"/>
  <c r="D228" i="9"/>
  <c r="O230" i="9"/>
  <c r="D232" i="9"/>
  <c r="O234" i="9"/>
  <c r="D236" i="9"/>
  <c r="O238" i="9"/>
  <c r="D240" i="9"/>
  <c r="D244" i="9"/>
  <c r="O249" i="9"/>
  <c r="D251" i="9"/>
  <c r="O253" i="9"/>
  <c r="D261" i="9"/>
  <c r="O263" i="9"/>
  <c r="O274" i="9"/>
  <c r="D8" i="9"/>
  <c r="O16" i="9"/>
  <c r="D24" i="9"/>
  <c r="O45" i="9"/>
  <c r="O59" i="9"/>
  <c r="O78" i="9"/>
  <c r="O82" i="9"/>
  <c r="D105" i="9"/>
  <c r="D142" i="9"/>
  <c r="O247" i="9"/>
  <c r="D82" i="9"/>
  <c r="D78" i="9"/>
  <c r="D59" i="9"/>
  <c r="D32" i="9"/>
  <c r="D41" i="9"/>
  <c r="D37" i="9"/>
  <c r="D50" i="9"/>
  <c r="D53" i="9"/>
  <c r="D62" i="9"/>
  <c r="D65" i="9"/>
  <c r="D68" i="9"/>
  <c r="D71" i="9"/>
  <c r="D74" i="9"/>
  <c r="D85" i="9"/>
  <c r="D88" i="9"/>
  <c r="D95" i="9"/>
  <c r="D108" i="9"/>
  <c r="D111" i="9"/>
  <c r="D120" i="9"/>
  <c r="D123" i="9"/>
  <c r="D128" i="9"/>
  <c r="D135" i="9"/>
  <c r="D145" i="9"/>
  <c r="D148" i="9"/>
  <c r="D151" i="9"/>
  <c r="D154" i="9"/>
  <c r="D163" i="9"/>
  <c r="D168" i="9"/>
  <c r="D171" i="9"/>
  <c r="D188" i="9"/>
  <c r="D207" i="9"/>
  <c r="D220" i="9"/>
  <c r="D223" i="9"/>
  <c r="D226" i="9"/>
  <c r="D256" i="9"/>
  <c r="D259" i="9"/>
  <c r="D266" i="9"/>
  <c r="D269" i="9"/>
  <c r="D272" i="9"/>
  <c r="D277" i="9"/>
  <c r="D274" i="9"/>
  <c r="D113" i="9"/>
  <c r="D115" i="9"/>
  <c r="D117" i="9"/>
  <c r="D125" i="9"/>
  <c r="D130" i="9"/>
  <c r="D132" i="9"/>
  <c r="D137" i="9"/>
  <c r="D156" i="9"/>
  <c r="D158" i="9"/>
  <c r="D160" i="9"/>
  <c r="D165" i="9"/>
  <c r="D173" i="9"/>
  <c r="D175" i="9"/>
  <c r="D177" i="9"/>
  <c r="D179" i="9"/>
  <c r="D181" i="9"/>
  <c r="D183" i="9"/>
  <c r="D185" i="9"/>
  <c r="D190" i="9"/>
  <c r="D192" i="9"/>
  <c r="D194" i="9"/>
  <c r="D196" i="9"/>
  <c r="D198" i="9"/>
  <c r="D200" i="9"/>
  <c r="D202" i="9"/>
  <c r="D204" i="9"/>
  <c r="D209" i="9"/>
  <c r="D211" i="9"/>
  <c r="D213" i="9"/>
  <c r="D215" i="9"/>
  <c r="O10" i="9"/>
  <c r="D10" i="9"/>
  <c r="D12" i="9"/>
  <c r="D18" i="9"/>
  <c r="D20" i="9"/>
  <c r="D312" i="8"/>
  <c r="O351" i="8"/>
  <c r="D368" i="8"/>
  <c r="D351" i="8"/>
  <c r="D301" i="8"/>
  <c r="O301" i="8"/>
  <c r="D303" i="8"/>
  <c r="D308" i="8"/>
  <c r="O308" i="8"/>
  <c r="D310" i="8"/>
  <c r="D230" i="8"/>
  <c r="D154" i="8"/>
  <c r="D217" i="8"/>
  <c r="D259" i="8"/>
  <c r="O310" i="8"/>
  <c r="D176" i="8"/>
  <c r="D79" i="8"/>
  <c r="D139" i="8"/>
  <c r="D141" i="8"/>
  <c r="O141" i="8"/>
  <c r="D146" i="8"/>
  <c r="O146" i="8"/>
  <c r="D106" i="8"/>
  <c r="O223" i="8"/>
  <c r="D167" i="8"/>
  <c r="D77" i="8"/>
  <c r="O77" i="8"/>
  <c r="O191" i="8"/>
  <c r="D193" i="8"/>
  <c r="D195" i="8"/>
  <c r="D197" i="8"/>
  <c r="D215" i="8"/>
  <c r="O215" i="8"/>
  <c r="D353" i="8"/>
  <c r="D398" i="8"/>
  <c r="O195" i="8"/>
  <c r="D252" i="8"/>
  <c r="D257" i="8"/>
  <c r="O257" i="8"/>
  <c r="D348" i="8"/>
  <c r="O348" i="8"/>
  <c r="D41" i="8"/>
  <c r="O41" i="8"/>
  <c r="O368" i="8"/>
  <c r="D381" i="8"/>
  <c r="D383" i="8"/>
  <c r="D394" i="8"/>
  <c r="O394" i="8"/>
  <c r="D396" i="8"/>
  <c r="O396" i="8"/>
  <c r="D223" i="8"/>
  <c r="D51" i="8"/>
  <c r="D57" i="8"/>
  <c r="O57" i="8"/>
  <c r="D59" i="8"/>
  <c r="D95" i="8"/>
  <c r="O95" i="8"/>
  <c r="D97" i="8"/>
  <c r="O97" i="8"/>
  <c r="D99" i="8"/>
  <c r="D101" i="8"/>
  <c r="D103" i="8"/>
  <c r="O103" i="8"/>
  <c r="D108" i="8"/>
  <c r="D169" i="8"/>
  <c r="D178" i="8"/>
  <c r="O178" i="8"/>
  <c r="D180" i="8"/>
  <c r="D182" i="8"/>
  <c r="O182" i="8"/>
  <c r="D187" i="8"/>
  <c r="O199" i="8"/>
  <c r="D201" i="8"/>
  <c r="O201" i="8"/>
  <c r="D203" i="8"/>
  <c r="D242" i="8"/>
  <c r="O242" i="8"/>
  <c r="D244" i="8"/>
  <c r="D265" i="8"/>
  <c r="O265" i="8"/>
  <c r="D267" i="8"/>
  <c r="O267" i="8"/>
  <c r="D269" i="8"/>
  <c r="O333" i="8"/>
  <c r="D338" i="8"/>
  <c r="D357" i="8"/>
  <c r="O357" i="8"/>
  <c r="D359" i="8"/>
  <c r="D421" i="8"/>
  <c r="O421" i="8"/>
  <c r="D423" i="8"/>
  <c r="D425" i="8"/>
  <c r="O425" i="8"/>
  <c r="D427" i="8"/>
  <c r="D124" i="8"/>
  <c r="O124" i="8"/>
  <c r="D133" i="8"/>
  <c r="D282" i="8"/>
  <c r="O282" i="8"/>
  <c r="D285" i="8"/>
  <c r="O285" i="8"/>
  <c r="D294" i="8"/>
  <c r="O294" i="8"/>
  <c r="D297" i="8"/>
  <c r="O297" i="8"/>
  <c r="D306" i="8"/>
  <c r="O306" i="8"/>
  <c r="D321" i="8"/>
  <c r="D415" i="8"/>
  <c r="O415" i="8"/>
  <c r="D431" i="8"/>
  <c r="D118" i="8"/>
  <c r="O118" i="8"/>
  <c r="D24" i="8"/>
  <c r="O24" i="8"/>
  <c r="D26" i="8"/>
  <c r="D63" i="8"/>
  <c r="D65" i="8"/>
  <c r="O65" i="8"/>
  <c r="D67" i="8"/>
  <c r="O67" i="8"/>
  <c r="D69" i="8"/>
  <c r="O69" i="8"/>
  <c r="D71" i="8"/>
  <c r="D87" i="8"/>
  <c r="D89" i="8"/>
  <c r="O89" i="8"/>
  <c r="D91" i="8"/>
  <c r="D126" i="8"/>
  <c r="D128" i="8"/>
  <c r="D130" i="8"/>
  <c r="O130" i="8"/>
  <c r="D135" i="8"/>
  <c r="D156" i="8"/>
  <c r="O156" i="8"/>
  <c r="D158" i="8"/>
  <c r="O187" i="8"/>
  <c r="D189" i="8"/>
  <c r="O189" i="8"/>
  <c r="D191" i="8"/>
  <c r="O197" i="8"/>
  <c r="D199" i="8"/>
  <c r="O203" i="8"/>
  <c r="D205" i="8"/>
  <c r="O205" i="8"/>
  <c r="D207" i="8"/>
  <c r="D209" i="8"/>
  <c r="O209" i="8"/>
  <c r="D211" i="8"/>
  <c r="D232" i="8"/>
  <c r="D234" i="8"/>
  <c r="D236" i="8"/>
  <c r="O236" i="8"/>
  <c r="D238" i="8"/>
  <c r="O238" i="8"/>
  <c r="D240" i="8"/>
  <c r="D246" i="8"/>
  <c r="O246" i="8"/>
  <c r="D248" i="8"/>
  <c r="O261" i="8"/>
  <c r="D263" i="8"/>
  <c r="D271" i="8"/>
  <c r="O271" i="8"/>
  <c r="D273" i="8"/>
  <c r="O273" i="8"/>
  <c r="D291" i="8"/>
  <c r="O291" i="8"/>
  <c r="D299" i="8"/>
  <c r="D314" i="8"/>
  <c r="O314" i="8"/>
  <c r="D326" i="8"/>
  <c r="D328" i="8"/>
  <c r="O328" i="8"/>
  <c r="D333" i="8"/>
  <c r="D340" i="8"/>
  <c r="O340" i="8"/>
  <c r="D342" i="8"/>
  <c r="O342" i="8"/>
  <c r="D344" i="8"/>
  <c r="O353" i="8"/>
  <c r="D355" i="8"/>
  <c r="O359" i="8"/>
  <c r="D361" i="8"/>
  <c r="O361" i="8"/>
  <c r="D363" i="8"/>
  <c r="O363" i="8"/>
  <c r="D365" i="8"/>
  <c r="O365" i="8"/>
  <c r="D370" i="8"/>
  <c r="O370" i="8"/>
  <c r="D375" i="8"/>
  <c r="D400" i="8"/>
  <c r="D402" i="8"/>
  <c r="D406" i="8"/>
  <c r="O406" i="8"/>
  <c r="D408" i="8"/>
  <c r="O408" i="8"/>
  <c r="D410" i="8"/>
  <c r="O410" i="8"/>
  <c r="D412" i="8"/>
  <c r="O412" i="8"/>
  <c r="D417" i="8"/>
  <c r="D429" i="8"/>
  <c r="O429" i="8"/>
  <c r="D38" i="8"/>
  <c r="D121" i="8"/>
  <c r="D152" i="8"/>
  <c r="D163" i="8"/>
  <c r="O163" i="8"/>
  <c r="D172" i="8"/>
  <c r="D185" i="8"/>
  <c r="O185" i="8"/>
  <c r="D220" i="8"/>
  <c r="D255" i="8"/>
  <c r="O255" i="8"/>
  <c r="D276" i="8"/>
  <c r="O276" i="8"/>
  <c r="D279" i="8"/>
  <c r="D331" i="8"/>
  <c r="O331" i="8"/>
  <c r="D336" i="8"/>
  <c r="D386" i="8"/>
  <c r="O386" i="8"/>
  <c r="D389" i="8"/>
  <c r="D22" i="8"/>
  <c r="O22" i="8"/>
  <c r="D31" i="8"/>
  <c r="O31" i="8"/>
  <c r="D47" i="8"/>
  <c r="O47" i="8"/>
  <c r="D112" i="8"/>
  <c r="D227" i="8"/>
  <c r="D318" i="8"/>
  <c r="O43" i="8"/>
  <c r="D49" i="8"/>
  <c r="O49" i="8"/>
  <c r="D61" i="8"/>
  <c r="O61" i="8"/>
  <c r="D160" i="8"/>
  <c r="O160" i="8"/>
  <c r="O232" i="8"/>
  <c r="D250" i="8"/>
  <c r="O250" i="8"/>
  <c r="O303" i="8"/>
  <c r="O312" i="8"/>
  <c r="O338" i="8"/>
  <c r="O344" i="8"/>
  <c r="D346" i="8"/>
  <c r="O346" i="8"/>
  <c r="O381" i="8"/>
  <c r="O400" i="8"/>
  <c r="D149" i="8"/>
  <c r="O149" i="8"/>
  <c r="O227" i="8"/>
  <c r="D289" i="8"/>
  <c r="O289" i="8"/>
  <c r="O85" i="8"/>
  <c r="O99" i="8"/>
  <c r="O126" i="8"/>
  <c r="D137" i="8"/>
  <c r="O137" i="8"/>
  <c r="O193" i="8"/>
  <c r="O299" i="8"/>
  <c r="O326" i="8"/>
  <c r="O355" i="8"/>
  <c r="O167" i="8"/>
  <c r="D8" i="8"/>
  <c r="O8" i="8"/>
  <c r="O26" i="8"/>
  <c r="D33" i="8"/>
  <c r="O33" i="8"/>
  <c r="D35" i="8"/>
  <c r="O35" i="8"/>
  <c r="D43" i="8"/>
  <c r="O51" i="8"/>
  <c r="D53" i="8"/>
  <c r="O53" i="8"/>
  <c r="D55" i="8"/>
  <c r="O55" i="8"/>
  <c r="O59" i="8"/>
  <c r="O63" i="8"/>
  <c r="O71" i="8"/>
  <c r="D73" i="8"/>
  <c r="O73" i="8"/>
  <c r="D75" i="8"/>
  <c r="O75" i="8"/>
  <c r="O79" i="8"/>
  <c r="D81" i="8"/>
  <c r="O81" i="8"/>
  <c r="D83" i="8"/>
  <c r="O83" i="8"/>
  <c r="D85" i="8"/>
  <c r="O87" i="8"/>
  <c r="O91" i="8"/>
  <c r="D93" i="8"/>
  <c r="O93" i="8"/>
  <c r="O101" i="8"/>
  <c r="O108" i="8"/>
  <c r="D114" i="8"/>
  <c r="O114" i="8"/>
  <c r="O128" i="8"/>
  <c r="O135" i="8"/>
  <c r="O139" i="8"/>
  <c r="O154" i="8"/>
  <c r="O158" i="8"/>
  <c r="O169" i="8"/>
  <c r="O207" i="8"/>
  <c r="O211" i="8"/>
  <c r="D213" i="8"/>
  <c r="O213" i="8"/>
  <c r="O217" i="8"/>
  <c r="O234" i="8"/>
  <c r="O240" i="8"/>
  <c r="O244" i="8"/>
  <c r="O248" i="8"/>
  <c r="O252" i="8"/>
  <c r="O259" i="8"/>
  <c r="D261" i="8"/>
  <c r="O263" i="8"/>
  <c r="O269" i="8"/>
  <c r="O398" i="8"/>
  <c r="O402" i="8"/>
  <c r="D404" i="8"/>
  <c r="O404" i="8"/>
  <c r="O417" i="8"/>
  <c r="D419" i="8"/>
  <c r="O419" i="8"/>
  <c r="O423" i="8"/>
  <c r="O427" i="8"/>
  <c r="O38" i="8"/>
  <c r="O106" i="8"/>
  <c r="O121" i="8"/>
  <c r="O133" i="8"/>
  <c r="D144" i="8"/>
  <c r="O144" i="8"/>
  <c r="O152" i="8"/>
  <c r="O172" i="8"/>
  <c r="O220" i="8"/>
  <c r="O230" i="8"/>
  <c r="O279" i="8"/>
  <c r="O321" i="8"/>
  <c r="D324" i="8"/>
  <c r="O324" i="8"/>
  <c r="O336" i="8"/>
  <c r="O373" i="8"/>
  <c r="O389" i="8"/>
  <c r="D392" i="8"/>
  <c r="O392" i="8"/>
  <c r="O431" i="8"/>
  <c r="O112" i="8"/>
  <c r="O176" i="8"/>
  <c r="O318" i="8"/>
  <c r="O180" i="8"/>
  <c r="O375" i="8"/>
  <c r="D377" i="8"/>
  <c r="O377" i="8"/>
  <c r="D379" i="8"/>
  <c r="O379" i="8"/>
  <c r="O383" i="8"/>
  <c r="E437" i="8"/>
  <c r="D101" i="7"/>
  <c r="D77" i="7"/>
  <c r="D286" i="7"/>
  <c r="D15" i="7"/>
  <c r="D46" i="7"/>
  <c r="O64" i="7"/>
  <c r="O99" i="7"/>
  <c r="D340" i="7"/>
  <c r="O164" i="7"/>
  <c r="O155" i="7"/>
  <c r="O37" i="7"/>
  <c r="O68" i="7"/>
  <c r="D260" i="7"/>
  <c r="D162" i="7"/>
  <c r="O283" i="7"/>
  <c r="D192" i="7"/>
  <c r="D223" i="7"/>
  <c r="O258" i="7"/>
  <c r="O131" i="7"/>
  <c r="D306" i="7"/>
  <c r="O355" i="7"/>
  <c r="O11" i="7"/>
  <c r="O13" i="7"/>
  <c r="D188" i="7"/>
  <c r="O180" i="7"/>
  <c r="O190" i="7"/>
  <c r="D266" i="7"/>
  <c r="D112" i="7"/>
  <c r="O263" i="7"/>
  <c r="O301" i="7"/>
  <c r="O44" i="7"/>
  <c r="O186" i="7"/>
  <c r="O219" i="7"/>
  <c r="O221" i="7"/>
  <c r="O324" i="7"/>
  <c r="O326" i="7"/>
  <c r="O328" i="7"/>
  <c r="O333" i="7"/>
  <c r="O335" i="7"/>
  <c r="D42" i="7"/>
  <c r="D83" i="7"/>
  <c r="D86" i="7"/>
  <c r="D89" i="7"/>
  <c r="D97" i="7"/>
  <c r="D131" i="7"/>
  <c r="D278" i="7"/>
  <c r="D283" i="7"/>
  <c r="D367" i="7"/>
  <c r="D355" i="7"/>
  <c r="D11" i="7"/>
  <c r="D13" i="7"/>
  <c r="D58" i="7"/>
  <c r="D60" i="7"/>
  <c r="D62" i="7"/>
  <c r="D64" i="7"/>
  <c r="D99" i="7"/>
  <c r="D178" i="7"/>
  <c r="D190" i="7"/>
  <c r="D240" i="7"/>
  <c r="D244" i="7"/>
  <c r="D246" i="7"/>
  <c r="D256" i="7"/>
  <c r="D258" i="7"/>
  <c r="D166" i="7"/>
  <c r="D164" i="7"/>
  <c r="D159" i="7"/>
  <c r="D153" i="7"/>
  <c r="D155" i="7"/>
  <c r="D37" i="7"/>
  <c r="D68" i="7"/>
  <c r="D226" i="7"/>
  <c r="D263" i="7"/>
  <c r="D298" i="7"/>
  <c r="D39" i="7"/>
  <c r="D44" i="7"/>
  <c r="D145" i="7"/>
  <c r="D147" i="7"/>
  <c r="D149" i="7"/>
  <c r="D151" i="7"/>
  <c r="D184" i="7"/>
  <c r="D186" i="7"/>
  <c r="D203" i="7"/>
  <c r="D214" i="7"/>
  <c r="D219" i="7"/>
  <c r="D221" i="7"/>
  <c r="D312" i="7"/>
  <c r="D322" i="7"/>
  <c r="D324" i="7"/>
  <c r="D326" i="7"/>
  <c r="D328" i="7"/>
  <c r="D333" i="7"/>
  <c r="D335" i="7"/>
  <c r="D94" i="7"/>
  <c r="D9" i="7"/>
  <c r="D212" i="7"/>
  <c r="O212" i="7"/>
  <c r="D217" i="7"/>
  <c r="O217" i="7"/>
  <c r="D275" i="7"/>
  <c r="O275" i="7"/>
  <c r="D289" i="7"/>
  <c r="O289" i="7"/>
  <c r="D338" i="7"/>
  <c r="O338" i="7"/>
  <c r="D19" i="7"/>
  <c r="D21" i="7"/>
  <c r="O21" i="7"/>
  <c r="D23" i="7"/>
  <c r="O23" i="7"/>
  <c r="D27" i="7"/>
  <c r="D29" i="7"/>
  <c r="D31" i="7"/>
  <c r="O31" i="7"/>
  <c r="D33" i="7"/>
  <c r="O33" i="7"/>
  <c r="D50" i="7"/>
  <c r="O50" i="7"/>
  <c r="D52" i="7"/>
  <c r="D54" i="7"/>
  <c r="D56" i="7"/>
  <c r="O56" i="7"/>
  <c r="D114" i="7"/>
  <c r="D116" i="7"/>
  <c r="O116" i="7"/>
  <c r="D118" i="7"/>
  <c r="D120" i="7"/>
  <c r="D122" i="7"/>
  <c r="O122" i="7"/>
  <c r="D124" i="7"/>
  <c r="O124" i="7"/>
  <c r="D126" i="7"/>
  <c r="D133" i="7"/>
  <c r="O137" i="7"/>
  <c r="D139" i="7"/>
  <c r="D143" i="7"/>
  <c r="O143" i="7"/>
  <c r="O182" i="7"/>
  <c r="D196" i="7"/>
  <c r="D198" i="7"/>
  <c r="O198" i="7"/>
  <c r="D232" i="7"/>
  <c r="D234" i="7"/>
  <c r="O234" i="7"/>
  <c r="D236" i="7"/>
  <c r="O236" i="7"/>
  <c r="D238" i="7"/>
  <c r="O238" i="7"/>
  <c r="D270" i="7"/>
  <c r="D272" i="7"/>
  <c r="D308" i="7"/>
  <c r="O310" i="7"/>
  <c r="D346" i="7"/>
  <c r="D348" i="7"/>
  <c r="D350" i="7"/>
  <c r="D352" i="7"/>
  <c r="D357" i="7"/>
  <c r="D359" i="7"/>
  <c r="D172" i="7"/>
  <c r="D170" i="7"/>
  <c r="O170" i="7"/>
  <c r="D168" i="7"/>
  <c r="O168" i="7"/>
  <c r="D107" i="7"/>
  <c r="D209" i="7"/>
  <c r="O73" i="7"/>
  <c r="O112" i="7"/>
  <c r="O89" i="7"/>
  <c r="D17" i="7"/>
  <c r="O17" i="7"/>
  <c r="O52" i="7"/>
  <c r="O60" i="7"/>
  <c r="D103" i="7"/>
  <c r="O103" i="7"/>
  <c r="O126" i="7"/>
  <c r="D128" i="7"/>
  <c r="O128" i="7"/>
  <c r="O147" i="7"/>
  <c r="O246" i="7"/>
  <c r="D248" i="7"/>
  <c r="O248" i="7"/>
  <c r="D250" i="7"/>
  <c r="O250" i="7"/>
  <c r="D252" i="7"/>
  <c r="O252" i="7"/>
  <c r="D254" i="7"/>
  <c r="O254" i="7"/>
  <c r="O270" i="7"/>
  <c r="O348" i="7"/>
  <c r="O359" i="7"/>
  <c r="D361" i="7"/>
  <c r="O361" i="7"/>
  <c r="D176" i="7"/>
  <c r="O176" i="7"/>
  <c r="D174" i="7"/>
  <c r="O174" i="7"/>
  <c r="O159" i="7"/>
  <c r="D157" i="7"/>
  <c r="O157" i="7"/>
  <c r="O107" i="7"/>
  <c r="O83" i="7"/>
  <c r="O27" i="7"/>
  <c r="O118" i="7"/>
  <c r="O139" i="7"/>
  <c r="O151" i="7"/>
  <c r="D194" i="7"/>
  <c r="O194" i="7"/>
  <c r="D205" i="7"/>
  <c r="O205" i="7"/>
  <c r="D228" i="7"/>
  <c r="O228" i="7"/>
  <c r="D230" i="7"/>
  <c r="O230" i="7"/>
  <c r="D242" i="7"/>
  <c r="O242" i="7"/>
  <c r="D295" i="7"/>
  <c r="O295" i="7"/>
  <c r="D303" i="7"/>
  <c r="O303" i="7"/>
  <c r="D318" i="7"/>
  <c r="O318" i="7"/>
  <c r="D320" i="7"/>
  <c r="O320" i="7"/>
  <c r="D344" i="7"/>
  <c r="O344" i="7"/>
  <c r="O352" i="7"/>
  <c r="O42" i="7"/>
  <c r="D80" i="7"/>
  <c r="O80" i="7"/>
  <c r="O86" i="7"/>
  <c r="O97" i="7"/>
  <c r="O162" i="7"/>
  <c r="D201" i="7"/>
  <c r="O201" i="7"/>
  <c r="O226" i="7"/>
  <c r="O266" i="7"/>
  <c r="O286" i="7"/>
  <c r="O298" i="7"/>
  <c r="D301" i="7"/>
  <c r="O306" i="7"/>
  <c r="D331" i="7"/>
  <c r="O331" i="7"/>
  <c r="O367" i="7"/>
  <c r="D364" i="7"/>
  <c r="O364" i="7"/>
  <c r="O15" i="7"/>
  <c r="O19" i="7"/>
  <c r="D25" i="7"/>
  <c r="O25" i="7"/>
  <c r="O29" i="7"/>
  <c r="O39" i="7"/>
  <c r="O46" i="7"/>
  <c r="D48" i="7"/>
  <c r="O48" i="7"/>
  <c r="O54" i="7"/>
  <c r="O58" i="7"/>
  <c r="O62" i="7"/>
  <c r="O101" i="7"/>
  <c r="O114" i="7"/>
  <c r="O120" i="7"/>
  <c r="O133" i="7"/>
  <c r="D135" i="7"/>
  <c r="O135" i="7"/>
  <c r="D137" i="7"/>
  <c r="D141" i="7"/>
  <c r="O141" i="7"/>
  <c r="O145" i="7"/>
  <c r="O149" i="7"/>
  <c r="O184" i="7"/>
  <c r="O188" i="7"/>
  <c r="D182" i="7"/>
  <c r="O178" i="7"/>
  <c r="D180" i="7"/>
  <c r="O192" i="7"/>
  <c r="O196" i="7"/>
  <c r="O203" i="7"/>
  <c r="O214" i="7"/>
  <c r="O223" i="7"/>
  <c r="O232" i="7"/>
  <c r="O240" i="7"/>
  <c r="O244" i="7"/>
  <c r="O256" i="7"/>
  <c r="O260" i="7"/>
  <c r="D268" i="7"/>
  <c r="O268" i="7"/>
  <c r="O272" i="7"/>
  <c r="D280" i="7"/>
  <c r="O280" i="7"/>
  <c r="D291" i="7"/>
  <c r="O291" i="7"/>
  <c r="D293" i="7"/>
  <c r="O293" i="7"/>
  <c r="O308" i="7"/>
  <c r="D310" i="7"/>
  <c r="O312" i="7"/>
  <c r="D314" i="7"/>
  <c r="O314" i="7"/>
  <c r="D316" i="7"/>
  <c r="O316" i="7"/>
  <c r="O322" i="7"/>
  <c r="O340" i="7"/>
  <c r="D342" i="7"/>
  <c r="O342" i="7"/>
  <c r="O346" i="7"/>
  <c r="O350" i="7"/>
  <c r="O357" i="7"/>
  <c r="O172" i="7"/>
  <c r="O166" i="7"/>
  <c r="O153" i="7"/>
  <c r="O77" i="7"/>
  <c r="O209" i="7"/>
  <c r="D73" i="7"/>
  <c r="O94" i="7"/>
  <c r="N373" i="7"/>
  <c r="O9" i="7"/>
  <c r="D372" i="7"/>
  <c r="D373" i="7" s="1"/>
  <c r="F373" i="7"/>
  <c r="H373" i="7"/>
  <c r="J373" i="7"/>
  <c r="L373" i="7"/>
  <c r="D169" i="1"/>
  <c r="D142" i="1"/>
  <c r="D155" i="2"/>
  <c r="D35" i="2"/>
  <c r="O35" i="2"/>
  <c r="D192" i="2"/>
  <c r="D59" i="2"/>
  <c r="O152" i="2"/>
  <c r="D137" i="2"/>
  <c r="O13" i="2"/>
  <c r="D152" i="2"/>
  <c r="D38" i="2"/>
  <c r="O135" i="2"/>
  <c r="D35" i="3"/>
  <c r="O35" i="3"/>
  <c r="O100" i="3"/>
  <c r="D100" i="3"/>
  <c r="D187" i="3"/>
  <c r="D193" i="3"/>
  <c r="D52" i="3"/>
  <c r="O52" i="3"/>
  <c r="D38" i="3"/>
  <c r="D82" i="3"/>
  <c r="O82" i="3"/>
  <c r="D180" i="3"/>
  <c r="D21" i="3"/>
  <c r="D176" i="3"/>
  <c r="O176" i="3"/>
  <c r="O72" i="3"/>
  <c r="D79" i="4"/>
  <c r="O164" i="4"/>
  <c r="O48" i="4"/>
  <c r="D202" i="6"/>
  <c r="D208" i="6"/>
  <c r="D204" i="6"/>
  <c r="O204" i="6"/>
  <c r="O225" i="6"/>
  <c r="D86" i="6"/>
  <c r="O86" i="6"/>
  <c r="D262" i="6"/>
  <c r="D260" i="6"/>
  <c r="O260" i="6"/>
  <c r="D258" i="6"/>
  <c r="D168" i="6"/>
  <c r="O168" i="6"/>
  <c r="D166" i="6"/>
  <c r="O166" i="6"/>
  <c r="D164" i="6"/>
  <c r="O164" i="6"/>
  <c r="D162" i="6"/>
  <c r="D78" i="6"/>
  <c r="D225" i="6"/>
  <c r="D66" i="6"/>
  <c r="O66" i="6"/>
  <c r="D69" i="6"/>
  <c r="D212" i="6"/>
  <c r="D222" i="6"/>
  <c r="O222" i="6"/>
  <c r="D288" i="6"/>
  <c r="D239" i="6"/>
  <c r="O239" i="6"/>
  <c r="D237" i="6"/>
  <c r="D196" i="6"/>
  <c r="D194" i="6"/>
  <c r="O194" i="6"/>
  <c r="D192" i="6"/>
  <c r="D148" i="6"/>
  <c r="O148" i="6"/>
  <c r="D150" i="6"/>
  <c r="D42" i="6"/>
  <c r="O42" i="6"/>
  <c r="D40" i="6"/>
  <c r="O109" i="6"/>
  <c r="O187" i="6"/>
  <c r="D185" i="6"/>
  <c r="D154" i="6"/>
  <c r="O154" i="6"/>
  <c r="D152" i="6"/>
  <c r="D136" i="6"/>
  <c r="O136" i="6"/>
  <c r="D93" i="6"/>
  <c r="O93" i="6"/>
  <c r="D95" i="6"/>
  <c r="D63" i="6"/>
  <c r="O63" i="6"/>
  <c r="D59" i="6"/>
  <c r="O59" i="6"/>
  <c r="D54" i="6"/>
  <c r="D34" i="6"/>
  <c r="O34" i="6"/>
  <c r="D27" i="6"/>
  <c r="D109" i="6"/>
  <c r="D134" i="6"/>
  <c r="H298" i="6"/>
  <c r="J298" i="6"/>
  <c r="L298" i="6"/>
  <c r="N298" i="6"/>
  <c r="D18" i="6"/>
  <c r="O18" i="6"/>
  <c r="D21" i="6"/>
  <c r="D112" i="6"/>
  <c r="D119" i="6"/>
  <c r="O119" i="6"/>
  <c r="D122" i="6"/>
  <c r="D15" i="6"/>
  <c r="O15" i="6"/>
  <c r="O25" i="6"/>
  <c r="D46" i="6"/>
  <c r="O46" i="6"/>
  <c r="D75" i="6"/>
  <c r="O75" i="6"/>
  <c r="D101" i="6"/>
  <c r="D277" i="6"/>
  <c r="O277" i="6"/>
  <c r="D272" i="6"/>
  <c r="D254" i="6"/>
  <c r="D250" i="6"/>
  <c r="O250" i="6"/>
  <c r="D248" i="6"/>
  <c r="D229" i="6"/>
  <c r="O229" i="6"/>
  <c r="D227" i="6"/>
  <c r="G298" i="6"/>
  <c r="I298" i="6"/>
  <c r="K298" i="6"/>
  <c r="D178" i="6"/>
  <c r="O178" i="6"/>
  <c r="D170" i="6"/>
  <c r="D160" i="6"/>
  <c r="O160" i="6"/>
  <c r="D158" i="6"/>
  <c r="D144" i="6"/>
  <c r="O144" i="6"/>
  <c r="D146" i="6"/>
  <c r="D140" i="6"/>
  <c r="O140" i="6"/>
  <c r="D138" i="6"/>
  <c r="D97" i="6"/>
  <c r="O97" i="6"/>
  <c r="D88" i="6"/>
  <c r="D82" i="6"/>
  <c r="O82" i="6"/>
  <c r="D80" i="6"/>
  <c r="O80" i="6"/>
  <c r="D71" i="6"/>
  <c r="D61" i="6"/>
  <c r="O61" i="6"/>
  <c r="D50" i="6"/>
  <c r="O50" i="6"/>
  <c r="D48" i="6"/>
  <c r="O48" i="6"/>
  <c r="D52" i="6"/>
  <c r="D38" i="6"/>
  <c r="O38" i="6"/>
  <c r="D36" i="6"/>
  <c r="D8" i="6"/>
  <c r="O8" i="6"/>
  <c r="D292" i="6"/>
  <c r="O292" i="6"/>
  <c r="E298" i="6"/>
  <c r="M298" i="6"/>
  <c r="D30" i="6"/>
  <c r="O30" i="6"/>
  <c r="D57" i="6"/>
  <c r="D104" i="6"/>
  <c r="O104" i="6"/>
  <c r="D176" i="6"/>
  <c r="O176" i="6"/>
  <c r="D181" i="6"/>
  <c r="D270" i="6"/>
  <c r="O270" i="6"/>
  <c r="D275" i="6"/>
  <c r="D116" i="6"/>
  <c r="O116" i="6"/>
  <c r="D129" i="6"/>
  <c r="O129" i="6"/>
  <c r="D290" i="6"/>
  <c r="O290" i="6"/>
  <c r="D279" i="6"/>
  <c r="O279" i="6"/>
  <c r="D281" i="6"/>
  <c r="O281" i="6"/>
  <c r="D283" i="6"/>
  <c r="D267" i="6"/>
  <c r="O267" i="6"/>
  <c r="D256" i="6"/>
  <c r="O256" i="6"/>
  <c r="D246" i="6"/>
  <c r="O246" i="6"/>
  <c r="D241" i="6"/>
  <c r="D235" i="6"/>
  <c r="O235" i="6"/>
  <c r="D233" i="6"/>
  <c r="O233" i="6"/>
  <c r="D231" i="6"/>
  <c r="D214" i="6"/>
  <c r="O214" i="6"/>
  <c r="D198" i="6"/>
  <c r="O198" i="6"/>
  <c r="D187" i="6"/>
  <c r="F298" i="6"/>
  <c r="F299" i="6" s="1"/>
  <c r="D160" i="1"/>
  <c r="D166" i="1"/>
  <c r="O166" i="1"/>
  <c r="D135" i="1"/>
  <c r="D54" i="1"/>
  <c r="D76" i="1"/>
  <c r="D163" i="1"/>
  <c r="O163" i="1"/>
  <c r="D195" i="1"/>
  <c r="O195" i="1"/>
  <c r="D11" i="6"/>
  <c r="O11" i="6"/>
  <c r="O21" i="6"/>
  <c r="O57" i="6"/>
  <c r="O78" i="6"/>
  <c r="D91" i="6"/>
  <c r="O91" i="6"/>
  <c r="O112" i="6"/>
  <c r="O122" i="6"/>
  <c r="D125" i="6"/>
  <c r="O125" i="6"/>
  <c r="D173" i="6"/>
  <c r="O173" i="6"/>
  <c r="O181" i="6"/>
  <c r="D190" i="6"/>
  <c r="O190" i="6"/>
  <c r="O244" i="6"/>
  <c r="D265" i="6"/>
  <c r="O265" i="6"/>
  <c r="O275" i="6"/>
  <c r="D286" i="6"/>
  <c r="O286" i="6"/>
  <c r="D25" i="6"/>
  <c r="O101" i="6"/>
  <c r="O212" i="6"/>
  <c r="D218" i="6"/>
  <c r="O218" i="6"/>
  <c r="O288" i="6"/>
  <c r="O283" i="6"/>
  <c r="O272" i="6"/>
  <c r="O262" i="6"/>
  <c r="O258" i="6"/>
  <c r="O254" i="6"/>
  <c r="D252" i="6"/>
  <c r="O252" i="6"/>
  <c r="O248" i="6"/>
  <c r="O241" i="6"/>
  <c r="O237" i="6"/>
  <c r="O231" i="6"/>
  <c r="O227" i="6"/>
  <c r="O208" i="6"/>
  <c r="D206" i="6"/>
  <c r="O206" i="6"/>
  <c r="O202" i="6"/>
  <c r="D200" i="6"/>
  <c r="O200" i="6"/>
  <c r="O196" i="6"/>
  <c r="O192" i="6"/>
  <c r="O185" i="6"/>
  <c r="D183" i="6"/>
  <c r="O183" i="6"/>
  <c r="O170" i="6"/>
  <c r="O162" i="6"/>
  <c r="O158" i="6"/>
  <c r="D156" i="6"/>
  <c r="O156" i="6"/>
  <c r="O152" i="6"/>
  <c r="D142" i="6"/>
  <c r="O142" i="6"/>
  <c r="O146" i="6"/>
  <c r="O150" i="6"/>
  <c r="O138" i="6"/>
  <c r="O95" i="6"/>
  <c r="O88" i="6"/>
  <c r="O84" i="6"/>
  <c r="O71" i="6"/>
  <c r="O54" i="6"/>
  <c r="O52" i="6"/>
  <c r="O40" i="6"/>
  <c r="O36" i="6"/>
  <c r="D32" i="6"/>
  <c r="O32" i="6"/>
  <c r="O27" i="6"/>
  <c r="O134" i="6"/>
  <c r="O69" i="6"/>
  <c r="D278" i="15"/>
  <c r="D279" i="15" s="1"/>
  <c r="O278" i="15"/>
  <c r="F201" i="13"/>
  <c r="H201" i="13"/>
  <c r="J201" i="13"/>
  <c r="L201" i="13"/>
  <c r="O200" i="13"/>
  <c r="O201" i="12"/>
  <c r="O244" i="11"/>
  <c r="F223" i="10"/>
  <c r="H223" i="10"/>
  <c r="J223" i="10"/>
  <c r="L223" i="10"/>
  <c r="D222" i="10"/>
  <c r="D223" i="10" s="1"/>
  <c r="O222" i="10"/>
  <c r="O372" i="7"/>
  <c r="O137" i="5"/>
  <c r="D16" i="5"/>
  <c r="O16" i="5"/>
  <c r="O41" i="5"/>
  <c r="D50" i="5"/>
  <c r="O50" i="5"/>
  <c r="D55" i="5"/>
  <c r="O55" i="5"/>
  <c r="O77" i="5"/>
  <c r="D113" i="5"/>
  <c r="O113" i="5"/>
  <c r="D195" i="5"/>
  <c r="O195" i="5"/>
  <c r="D207" i="5"/>
  <c r="O207" i="5"/>
  <c r="D234" i="5"/>
  <c r="O234" i="5"/>
  <c r="D237" i="5"/>
  <c r="O237" i="5"/>
  <c r="D262" i="5"/>
  <c r="O262" i="5"/>
  <c r="D271" i="5"/>
  <c r="O271" i="5"/>
  <c r="D280" i="5"/>
  <c r="O280" i="5"/>
  <c r="D283" i="5"/>
  <c r="O283" i="5"/>
  <c r="D275" i="5"/>
  <c r="O275" i="5"/>
  <c r="D10" i="5"/>
  <c r="D30" i="5"/>
  <c r="O30" i="5"/>
  <c r="D65" i="5"/>
  <c r="O65" i="5"/>
  <c r="O158" i="5"/>
  <c r="O211" i="5"/>
  <c r="D215" i="5"/>
  <c r="O215" i="5"/>
  <c r="O35" i="5"/>
  <c r="D52" i="5"/>
  <c r="O52" i="5"/>
  <c r="D70" i="5"/>
  <c r="O70" i="5"/>
  <c r="D72" i="5"/>
  <c r="O72" i="5"/>
  <c r="O79" i="5"/>
  <c r="O90" i="5"/>
  <c r="D96" i="5"/>
  <c r="O96" i="5"/>
  <c r="D117" i="5"/>
  <c r="O117" i="5"/>
  <c r="D126" i="5"/>
  <c r="O126" i="5"/>
  <c r="D128" i="5"/>
  <c r="O128" i="5"/>
  <c r="O142" i="5"/>
  <c r="D184" i="5"/>
  <c r="O184" i="5"/>
  <c r="D286" i="5"/>
  <c r="O286" i="5"/>
  <c r="D223" i="5"/>
  <c r="O223" i="5"/>
  <c r="D13" i="5"/>
  <c r="O19" i="5"/>
  <c r="D26" i="5"/>
  <c r="O26" i="5"/>
  <c r="O105" i="5"/>
  <c r="D110" i="5"/>
  <c r="O110" i="5"/>
  <c r="D131" i="5"/>
  <c r="O131" i="5"/>
  <c r="O170" i="5"/>
  <c r="O176" i="5"/>
  <c r="O198" i="5"/>
  <c r="O204" i="5"/>
  <c r="O218" i="5"/>
  <c r="O231" i="5"/>
  <c r="O240" i="5"/>
  <c r="O256" i="5"/>
  <c r="D259" i="5"/>
  <c r="O259" i="5"/>
  <c r="O10" i="5"/>
  <c r="D23" i="5"/>
  <c r="O23" i="5"/>
  <c r="O43" i="5"/>
  <c r="O47" i="5"/>
  <c r="O86" i="5"/>
  <c r="O94" i="5"/>
  <c r="O121" i="5"/>
  <c r="O133" i="5"/>
  <c r="O182" i="5"/>
  <c r="O186" i="5"/>
  <c r="D188" i="5"/>
  <c r="O188" i="5"/>
  <c r="O225" i="5"/>
  <c r="D277" i="5"/>
  <c r="O277" i="5"/>
  <c r="O58" i="5"/>
  <c r="O164" i="5"/>
  <c r="O268" i="5"/>
  <c r="O115" i="5"/>
  <c r="O13" i="5"/>
  <c r="F292" i="5"/>
  <c r="N292" i="5"/>
  <c r="D101" i="4"/>
  <c r="D29" i="4"/>
  <c r="D98" i="4"/>
  <c r="O98" i="4"/>
  <c r="D114" i="4"/>
  <c r="D42" i="4"/>
  <c r="D202" i="4"/>
  <c r="D40" i="4"/>
  <c r="D48" i="4"/>
  <c r="O26" i="4"/>
  <c r="O62" i="4"/>
  <c r="D219" i="4"/>
  <c r="E234" i="4"/>
  <c r="G234" i="4"/>
  <c r="I234" i="4"/>
  <c r="K234" i="4"/>
  <c r="D12" i="4"/>
  <c r="O12" i="4"/>
  <c r="D170" i="4"/>
  <c r="D199" i="4"/>
  <c r="O199" i="4"/>
  <c r="D130" i="4"/>
  <c r="O130" i="4"/>
  <c r="D120" i="4"/>
  <c r="D26" i="4"/>
  <c r="D217" i="4"/>
  <c r="O217" i="4"/>
  <c r="D68" i="4"/>
  <c r="O68" i="4"/>
  <c r="D71" i="4"/>
  <c r="D110" i="4"/>
  <c r="D133" i="4"/>
  <c r="O133" i="4"/>
  <c r="D144" i="4"/>
  <c r="D212" i="4"/>
  <c r="D215" i="4"/>
  <c r="O215" i="4"/>
  <c r="D222" i="4"/>
  <c r="D188" i="4"/>
  <c r="D157" i="4"/>
  <c r="O157" i="4"/>
  <c r="D153" i="4"/>
  <c r="D172" i="4"/>
  <c r="D176" i="4"/>
  <c r="O176" i="4"/>
  <c r="D178" i="4"/>
  <c r="O229" i="4"/>
  <c r="D9" i="4"/>
  <c r="F234" i="4"/>
  <c r="H234" i="4"/>
  <c r="J234" i="4"/>
  <c r="L234" i="4"/>
  <c r="N235" i="4"/>
  <c r="D36" i="4"/>
  <c r="O36" i="4"/>
  <c r="D51" i="4"/>
  <c r="O51" i="4"/>
  <c r="D65" i="4"/>
  <c r="D82" i="4"/>
  <c r="O82" i="4"/>
  <c r="D85" i="4"/>
  <c r="O85" i="4"/>
  <c r="D88" i="4"/>
  <c r="O88" i="4"/>
  <c r="D95" i="4"/>
  <c r="D107" i="4"/>
  <c r="O107" i="4"/>
  <c r="D167" i="4"/>
  <c r="O167" i="4"/>
  <c r="D209" i="4"/>
  <c r="O209" i="4"/>
  <c r="D33" i="4"/>
  <c r="O33" i="4"/>
  <c r="D75" i="4"/>
  <c r="O75" i="4"/>
  <c r="D206" i="4"/>
  <c r="O206" i="4"/>
  <c r="D141" i="4"/>
  <c r="O141" i="4"/>
  <c r="D137" i="4"/>
  <c r="D92" i="4"/>
  <c r="O92" i="4"/>
  <c r="D17" i="4"/>
  <c r="D126" i="4"/>
  <c r="O126" i="4"/>
  <c r="D62" i="4"/>
  <c r="D149" i="4"/>
  <c r="D44" i="4"/>
  <c r="O44" i="4"/>
  <c r="D182" i="4"/>
  <c r="O182" i="4"/>
  <c r="D184" i="4"/>
  <c r="O184" i="4"/>
  <c r="D193" i="4"/>
  <c r="D229" i="4"/>
  <c r="O42" i="4"/>
  <c r="O172" i="4"/>
  <c r="D174" i="4"/>
  <c r="O174" i="4"/>
  <c r="O178" i="4"/>
  <c r="D180" i="4"/>
  <c r="O180" i="4"/>
  <c r="O193" i="4"/>
  <c r="O219" i="4"/>
  <c r="D227" i="4"/>
  <c r="O227" i="4"/>
  <c r="N234" i="4"/>
  <c r="O9" i="4"/>
  <c r="O29" i="4"/>
  <c r="O65" i="4"/>
  <c r="O71" i="4"/>
  <c r="O95" i="4"/>
  <c r="O101" i="4"/>
  <c r="D104" i="4"/>
  <c r="O104" i="4"/>
  <c r="O110" i="4"/>
  <c r="O144" i="4"/>
  <c r="O170" i="4"/>
  <c r="D191" i="4"/>
  <c r="O191" i="4"/>
  <c r="D196" i="4"/>
  <c r="O196" i="4"/>
  <c r="O202" i="4"/>
  <c r="O212" i="4"/>
  <c r="O222" i="4"/>
  <c r="D225" i="4"/>
  <c r="O225" i="4"/>
  <c r="O40" i="4"/>
  <c r="O79" i="4"/>
  <c r="O188" i="4"/>
  <c r="O153" i="4"/>
  <c r="O137" i="4"/>
  <c r="O114" i="4"/>
  <c r="O17" i="4"/>
  <c r="O120" i="4"/>
  <c r="D164" i="4"/>
  <c r="M234" i="4"/>
  <c r="E292" i="5"/>
  <c r="O291" i="5"/>
  <c r="D94" i="2"/>
  <c r="D218" i="2"/>
  <c r="D221" i="2"/>
  <c r="O25" i="2"/>
  <c r="O59" i="2"/>
  <c r="O218" i="2"/>
  <c r="O29" i="2"/>
  <c r="D54" i="2"/>
  <c r="O54" i="2"/>
  <c r="D113" i="2"/>
  <c r="O113" i="2"/>
  <c r="D91" i="2"/>
  <c r="O91" i="2"/>
  <c r="D189" i="2"/>
  <c r="O189" i="2"/>
  <c r="D47" i="2"/>
  <c r="O47" i="2"/>
  <c r="D50" i="2"/>
  <c r="D106" i="2"/>
  <c r="O106" i="2"/>
  <c r="D109" i="2"/>
  <c r="D168" i="2"/>
  <c r="O168" i="2"/>
  <c r="D171" i="2"/>
  <c r="D204" i="2"/>
  <c r="O204" i="2"/>
  <c r="D207" i="2"/>
  <c r="D131" i="2"/>
  <c r="O131" i="2"/>
  <c r="D133" i="2"/>
  <c r="O139" i="2"/>
  <c r="D143" i="2"/>
  <c r="O143" i="2"/>
  <c r="D165" i="2"/>
  <c r="O165" i="2"/>
  <c r="D160" i="2"/>
  <c r="O118" i="2"/>
  <c r="D13" i="2"/>
  <c r="O65" i="2"/>
  <c r="D41" i="2"/>
  <c r="O41" i="2"/>
  <c r="D44" i="2"/>
  <c r="D82" i="2"/>
  <c r="O82" i="2"/>
  <c r="D85" i="2"/>
  <c r="O85" i="2"/>
  <c r="D88" i="2"/>
  <c r="D97" i="2"/>
  <c r="O97" i="2"/>
  <c r="D100" i="2"/>
  <c r="O100" i="2"/>
  <c r="D103" i="2"/>
  <c r="D124" i="2"/>
  <c r="O124" i="2"/>
  <c r="D129" i="2"/>
  <c r="D158" i="2"/>
  <c r="O158" i="2"/>
  <c r="D163" i="2"/>
  <c r="D177" i="2"/>
  <c r="O177" i="2"/>
  <c r="D180" i="2"/>
  <c r="O180" i="2"/>
  <c r="D183" i="2"/>
  <c r="D195" i="2"/>
  <c r="O195" i="2"/>
  <c r="D198" i="2"/>
  <c r="O198" i="2"/>
  <c r="D201" i="2"/>
  <c r="D212" i="2"/>
  <c r="O212" i="2"/>
  <c r="D215" i="2"/>
  <c r="D226" i="2"/>
  <c r="O226" i="2"/>
  <c r="D228" i="2"/>
  <c r="O228" i="2"/>
  <c r="D209" i="2"/>
  <c r="O133" i="2"/>
  <c r="D135" i="2"/>
  <c r="O137" i="2"/>
  <c r="D139" i="2"/>
  <c r="O160" i="2"/>
  <c r="D29" i="2"/>
  <c r="D126" i="2"/>
  <c r="O126" i="2"/>
  <c r="O79" i="2"/>
  <c r="D32" i="2"/>
  <c r="O32" i="2"/>
  <c r="O38" i="2"/>
  <c r="O44" i="2"/>
  <c r="O50" i="2"/>
  <c r="O88" i="2"/>
  <c r="O94" i="2"/>
  <c r="O103" i="2"/>
  <c r="O109" i="2"/>
  <c r="D121" i="2"/>
  <c r="O121" i="2"/>
  <c r="O129" i="2"/>
  <c r="D146" i="2"/>
  <c r="O146" i="2"/>
  <c r="D149" i="2"/>
  <c r="O149" i="2"/>
  <c r="O155" i="2"/>
  <c r="O163" i="2"/>
  <c r="O171" i="2"/>
  <c r="D174" i="2"/>
  <c r="O174" i="2"/>
  <c r="O183" i="2"/>
  <c r="D186" i="2"/>
  <c r="O186" i="2"/>
  <c r="O192" i="2"/>
  <c r="O201" i="2"/>
  <c r="O207" i="2"/>
  <c r="O215" i="2"/>
  <c r="O221" i="2"/>
  <c r="D224" i="2"/>
  <c r="O224" i="2"/>
  <c r="O209" i="2"/>
  <c r="D118" i="2"/>
  <c r="D25" i="2"/>
  <c r="D65" i="2"/>
  <c r="D79" i="2"/>
  <c r="D125" i="3"/>
  <c r="D191" i="3"/>
  <c r="O191" i="3"/>
  <c r="O110" i="3"/>
  <c r="O146" i="3"/>
  <c r="D157" i="3"/>
  <c r="O134" i="3"/>
  <c r="D149" i="3"/>
  <c r="O149" i="3"/>
  <c r="D152" i="3"/>
  <c r="D27" i="3"/>
  <c r="D136" i="3"/>
  <c r="O136" i="3"/>
  <c r="D25" i="3"/>
  <c r="O25" i="3"/>
  <c r="D56" i="3"/>
  <c r="O56" i="3"/>
  <c r="D79" i="3"/>
  <c r="O79" i="3"/>
  <c r="D86" i="3"/>
  <c r="O21" i="3"/>
  <c r="D146" i="3"/>
  <c r="O38" i="3"/>
  <c r="D75" i="3"/>
  <c r="O27" i="3"/>
  <c r="D29" i="3"/>
  <c r="O29" i="3"/>
  <c r="D92" i="3"/>
  <c r="D162" i="3"/>
  <c r="O162" i="3"/>
  <c r="D173" i="3"/>
  <c r="O173" i="3"/>
  <c r="D189" i="3"/>
  <c r="D42" i="3"/>
  <c r="O42" i="3"/>
  <c r="D15" i="3"/>
  <c r="O61" i="3"/>
  <c r="D134" i="3"/>
  <c r="O125" i="3"/>
  <c r="D9" i="3"/>
  <c r="O9" i="3"/>
  <c r="D32" i="3"/>
  <c r="O32" i="3"/>
  <c r="O75" i="3"/>
  <c r="O103" i="3"/>
  <c r="D113" i="3"/>
  <c r="O113" i="3"/>
  <c r="D116" i="3"/>
  <c r="O116" i="3"/>
  <c r="O152" i="3"/>
  <c r="D155" i="3"/>
  <c r="O155" i="3"/>
  <c r="D160" i="3"/>
  <c r="O160" i="3"/>
  <c r="D165" i="3"/>
  <c r="O165" i="3"/>
  <c r="D168" i="3"/>
  <c r="O168" i="3"/>
  <c r="D171" i="3"/>
  <c r="O171" i="3"/>
  <c r="O187" i="3"/>
  <c r="D11" i="3"/>
  <c r="O11" i="3"/>
  <c r="O92" i="3"/>
  <c r="O157" i="3"/>
  <c r="O189" i="3"/>
  <c r="O193" i="3"/>
  <c r="O15" i="3"/>
  <c r="O86" i="3"/>
  <c r="D90" i="3"/>
  <c r="O90" i="3"/>
  <c r="D96" i="3"/>
  <c r="O96" i="3"/>
  <c r="O180" i="3"/>
  <c r="D184" i="3"/>
  <c r="O184" i="3"/>
  <c r="D110" i="3"/>
  <c r="D61" i="3"/>
  <c r="D72" i="3"/>
  <c r="M199" i="3"/>
  <c r="D198" i="3"/>
  <c r="D199" i="3" s="1"/>
  <c r="J199" i="3"/>
  <c r="L199" i="3"/>
  <c r="E199" i="3"/>
  <c r="F199" i="3"/>
  <c r="O51" i="1"/>
  <c r="O69" i="1"/>
  <c r="O34" i="1"/>
  <c r="D37" i="1"/>
  <c r="D57" i="1"/>
  <c r="O57" i="1"/>
  <c r="O76" i="1"/>
  <c r="D118" i="1"/>
  <c r="O118" i="1"/>
  <c r="D131" i="1"/>
  <c r="D175" i="1"/>
  <c r="D187" i="1"/>
  <c r="O187" i="1"/>
  <c r="D190" i="1"/>
  <c r="D80" i="1"/>
  <c r="O80" i="1"/>
  <c r="D84" i="1"/>
  <c r="D88" i="1"/>
  <c r="O88" i="1"/>
  <c r="D95" i="1"/>
  <c r="O95" i="1"/>
  <c r="D99" i="1"/>
  <c r="D109" i="1"/>
  <c r="D122" i="1"/>
  <c r="O122" i="1"/>
  <c r="D126" i="1"/>
  <c r="D184" i="1"/>
  <c r="D51" i="1"/>
  <c r="D145" i="1"/>
  <c r="O145" i="1"/>
  <c r="D148" i="1"/>
  <c r="O148" i="1"/>
  <c r="D172" i="1"/>
  <c r="F200" i="1"/>
  <c r="H200" i="1"/>
  <c r="J200" i="1"/>
  <c r="L200" i="1"/>
  <c r="O99" i="1"/>
  <c r="O153" i="1"/>
  <c r="O28" i="1"/>
  <c r="O31" i="1"/>
  <c r="E200" i="1"/>
  <c r="G200" i="1"/>
  <c r="I200" i="1"/>
  <c r="K200" i="1"/>
  <c r="M200" i="1"/>
  <c r="M201" i="1" s="1"/>
  <c r="O104" i="1"/>
  <c r="O135" i="1"/>
  <c r="N200" i="1"/>
  <c r="D15" i="1"/>
  <c r="O15" i="1"/>
  <c r="D28" i="1"/>
  <c r="O37" i="1"/>
  <c r="O40" i="1"/>
  <c r="D47" i="1"/>
  <c r="O47" i="1"/>
  <c r="O54" i="1"/>
  <c r="O91" i="1"/>
  <c r="D112" i="1"/>
  <c r="O112" i="1"/>
  <c r="D115" i="1"/>
  <c r="O115" i="1"/>
  <c r="O131" i="1"/>
  <c r="D138" i="1"/>
  <c r="O138" i="1"/>
  <c r="O160" i="1"/>
  <c r="O169" i="1"/>
  <c r="O175" i="1"/>
  <c r="O190" i="1"/>
  <c r="D193" i="1"/>
  <c r="O193" i="1"/>
  <c r="O128" i="1"/>
  <c r="O84" i="1"/>
  <c r="D104" i="1"/>
  <c r="O109" i="1"/>
  <c r="O126" i="1"/>
  <c r="O142" i="1"/>
  <c r="D157" i="1"/>
  <c r="O157" i="1"/>
  <c r="D179" i="1"/>
  <c r="O179" i="1"/>
  <c r="D153" i="1"/>
  <c r="O184" i="1"/>
  <c r="D128" i="1"/>
  <c r="O64" i="1"/>
  <c r="D64" i="1"/>
  <c r="D69" i="1"/>
  <c r="D31" i="1"/>
  <c r="D44" i="1"/>
  <c r="O44" i="1"/>
  <c r="D40" i="1"/>
  <c r="D34" i="1"/>
  <c r="J292" i="5" l="1"/>
  <c r="F38" i="17"/>
  <c r="H38" i="17"/>
  <c r="G38" i="17"/>
  <c r="K38" i="17"/>
  <c r="G292" i="5"/>
  <c r="K292" i="5"/>
  <c r="I292" i="5"/>
  <c r="L292" i="5"/>
  <c r="H292" i="5"/>
  <c r="M292" i="5"/>
  <c r="E235" i="4"/>
  <c r="N37" i="17"/>
  <c r="L38" i="17"/>
  <c r="D38" i="17"/>
  <c r="I38" i="17"/>
  <c r="E38" i="17"/>
  <c r="C38" i="17"/>
  <c r="N201" i="13"/>
  <c r="E201" i="1"/>
  <c r="D200" i="1"/>
  <c r="D201" i="1" s="1"/>
  <c r="I201" i="1"/>
  <c r="J201" i="1"/>
  <c r="F201" i="1"/>
  <c r="K201" i="1"/>
  <c r="G201" i="1"/>
  <c r="L201" i="1"/>
  <c r="H201" i="1"/>
  <c r="O298" i="6"/>
  <c r="J299" i="6"/>
  <c r="M299" i="6"/>
  <c r="K299" i="6"/>
  <c r="G299" i="6"/>
  <c r="L299" i="6"/>
  <c r="H299" i="6"/>
  <c r="I299" i="6"/>
  <c r="E299" i="6"/>
  <c r="D298" i="6"/>
  <c r="D299" i="6" s="1"/>
  <c r="D291" i="5"/>
  <c r="D292" i="5" s="1"/>
  <c r="D234" i="4"/>
  <c r="D235" i="4" s="1"/>
  <c r="J235" i="4"/>
  <c r="F235" i="4"/>
  <c r="H235" i="4"/>
  <c r="I235" i="4"/>
  <c r="L235" i="4"/>
  <c r="M235" i="4"/>
  <c r="O234" i="4"/>
  <c r="K235" i="4"/>
  <c r="G235" i="4"/>
  <c r="I199" i="3"/>
  <c r="H199" i="3"/>
  <c r="K199" i="3"/>
  <c r="G199" i="3"/>
  <c r="O207" i="1" l="1"/>
  <c r="O208" i="1" l="1"/>
</calcChain>
</file>

<file path=xl/sharedStrings.xml><?xml version="1.0" encoding="utf-8"?>
<sst xmlns="http://schemas.openxmlformats.org/spreadsheetml/2006/main" count="5818" uniqueCount="117">
  <si>
    <t>DIFERENCIA ENTRE 1° Y 2° LUGAR</t>
  </si>
  <si>
    <t>VOTACIÓN TOTAL EMITIDA</t>
  </si>
  <si>
    <t>PAN</t>
  </si>
  <si>
    <t>PRI</t>
  </si>
  <si>
    <t>PRD</t>
  </si>
  <si>
    <t>PVEM</t>
  </si>
  <si>
    <t>PES</t>
  </si>
  <si>
    <t>DR. CAMPA</t>
  </si>
  <si>
    <t>NOREG</t>
  </si>
  <si>
    <t>CASILLA</t>
  </si>
  <si>
    <t>TOTAL</t>
  </si>
  <si>
    <t>L. NOMINAL</t>
  </si>
  <si>
    <t>CONTIGUA 1</t>
  </si>
  <si>
    <t>CONTIGUA 2</t>
  </si>
  <si>
    <t>CONTIGUA 3</t>
  </si>
  <si>
    <t>CONTIGUA 4</t>
  </si>
  <si>
    <t>CONTIGUA 5</t>
  </si>
  <si>
    <t>CONTIGUA 6</t>
  </si>
  <si>
    <t>CONTIGUA 7</t>
  </si>
  <si>
    <t>CONTIGUA 8</t>
  </si>
  <si>
    <t>CONTIGUA 9</t>
  </si>
  <si>
    <t>CONTIGUA 10</t>
  </si>
  <si>
    <t>CONTIGUA 11</t>
  </si>
  <si>
    <t>ESPECIAL MR 1</t>
  </si>
  <si>
    <t>EXTRAORDINARIA 1</t>
  </si>
  <si>
    <t>NO.</t>
  </si>
  <si>
    <t>%</t>
  </si>
  <si>
    <t>LISTA NOMINAL Y PORCENTAJE DE PARTICIPACIÓN CIUDADANA</t>
  </si>
  <si>
    <t>PT</t>
  </si>
  <si>
    <t>PNA</t>
  </si>
  <si>
    <t>PD</t>
  </si>
  <si>
    <t>MORENA</t>
  </si>
  <si>
    <t>LISTA NOMINAL Y PART. CIUD.</t>
  </si>
  <si>
    <t>CONTIGUA 12</t>
  </si>
  <si>
    <t>EXTRAORDINARIA 1 CONTIGUA 1</t>
  </si>
  <si>
    <t>EXTRAORDINARIA 1 CONTIGUA 2</t>
  </si>
  <si>
    <t>EXTRAORDINARIA 1 CONTIGUA 3</t>
  </si>
  <si>
    <t>EXTRAORDINARIA 1 CONTIGUA 4</t>
  </si>
  <si>
    <t>PAN-PRD</t>
  </si>
  <si>
    <t>PRI-PVEM-PD-PNA</t>
  </si>
  <si>
    <t>DISTRITO X, CABECERA GÓMEZ PALACIO</t>
  </si>
  <si>
    <t>DISTRITO XI, CABECERA GÓMEZ PALACIO</t>
  </si>
  <si>
    <t>DISTRITO XII, CABECERA GÓMEZ PALACIO</t>
  </si>
  <si>
    <t>DISTRITO XIII, CABECERA LERDO</t>
  </si>
  <si>
    <t>DISTRITO XV, CABECERA NOMBRE DE DIOS</t>
  </si>
  <si>
    <t>EXTRAORDINARIA 2</t>
  </si>
  <si>
    <t>8 CASILLAS</t>
  </si>
  <si>
    <t>12 CASILLAS</t>
  </si>
  <si>
    <t>2 CASILLAS</t>
  </si>
  <si>
    <t>3 CASILLAS</t>
  </si>
  <si>
    <t>6 CASILLAS</t>
  </si>
  <si>
    <t>4 CASILLAS</t>
  </si>
  <si>
    <t>1 CASILLA</t>
  </si>
  <si>
    <t>11 CASILLAS</t>
  </si>
  <si>
    <t>5 CASILLAS</t>
  </si>
  <si>
    <t>13 CASILLAS</t>
  </si>
  <si>
    <t>9 CASILLAS</t>
  </si>
  <si>
    <t>10 CASILLAS</t>
  </si>
  <si>
    <t>CONTIGUA 13</t>
  </si>
  <si>
    <t>CONTIGUA 14</t>
  </si>
  <si>
    <t>EXTRAORDINARIA 3</t>
  </si>
  <si>
    <t>7 CASILLAS</t>
  </si>
  <si>
    <t>ELECCIÓN DE GOBERNADOR POR DISTRITO ELECTORAL UNINOMINAL</t>
  </si>
  <si>
    <t>ESTADO DE DURANGO</t>
  </si>
  <si>
    <t>LISTA NOMINAL Y PARTICIPACIÓN CIUDADANA</t>
  </si>
  <si>
    <t>DISTRITOS LOCALES</t>
  </si>
  <si>
    <t>SANTIAGO PAPASQUIARO VII</t>
  </si>
  <si>
    <t>GÓMEZ PALACIO X</t>
  </si>
  <si>
    <t>GÓMEZ PALACIO XI</t>
  </si>
  <si>
    <t>GÓMEZ PALACIO XII</t>
  </si>
  <si>
    <t>LERDO XIII</t>
  </si>
  <si>
    <t>ELECCIÓN DE GOBERNADOR POR CASILLA, SECCIÓN Y DISTRITO ELECTORAL UNINOMINAL</t>
  </si>
  <si>
    <t>SECCIONES</t>
  </si>
  <si>
    <t>CASILLAS</t>
  </si>
  <si>
    <t>DTTO I</t>
  </si>
  <si>
    <t>VICTORIA DE DURANGO I</t>
  </si>
  <si>
    <t>VICTORIA DE DURANGO II</t>
  </si>
  <si>
    <t>VICTORIA DE DURANGO III</t>
  </si>
  <si>
    <t>VICTORIA DE DURANGO IV</t>
  </si>
  <si>
    <t>VICTORIA DE DURANGO V</t>
  </si>
  <si>
    <t>PUEBLO NUEVO, 
EL SALTO VI</t>
  </si>
  <si>
    <t>CUENCAMÉ DE 
CENICEROS XIV</t>
  </si>
  <si>
    <t>NOMBRE DE 
DIOS XV</t>
  </si>
  <si>
    <t>DISTRITO</t>
  </si>
  <si>
    <t>DTTO II</t>
  </si>
  <si>
    <t>DTTO III</t>
  </si>
  <si>
    <t>DTTO IV</t>
  </si>
  <si>
    <t>DTTO V</t>
  </si>
  <si>
    <t>DTTO VI</t>
  </si>
  <si>
    <t>DTTO VII</t>
  </si>
  <si>
    <t>DTTO VIII</t>
  </si>
  <si>
    <t>DTTO IX</t>
  </si>
  <si>
    <t>DTTO X</t>
  </si>
  <si>
    <t>DTTO XI</t>
  </si>
  <si>
    <t>DTTO XII</t>
  </si>
  <si>
    <t>DTTO XIII</t>
  </si>
  <si>
    <t>DTTO XIV</t>
  </si>
  <si>
    <t>DTTO XV</t>
  </si>
  <si>
    <t>DISTRITO VII, CABECERA 
SANTIAGO PAPASQUIARO</t>
  </si>
  <si>
    <t>DISTRITO XIV, CABECERA 
CUENCAMÉ DE CENICEROS</t>
  </si>
  <si>
    <t>DISTRITO IX, CABECERA 
MAPIMÍ, BERMEJILLO</t>
  </si>
  <si>
    <t>MAPIMÍ, BERMEJILLO IX</t>
  </si>
  <si>
    <t>DISTRITO I, CABECERA 
VICTORIA DE DURANGO</t>
  </si>
  <si>
    <t>DISTRITO II, CABECERA 
VICTORIA DE DURANGO</t>
  </si>
  <si>
    <t>DISTRITO III, CABECERA 
VICTORIA DE DURANGO</t>
  </si>
  <si>
    <t>DISTRITO IV, CABECERA 
VICTORIA DE DURANGO</t>
  </si>
  <si>
    <t>DISTRITO V, CABECERA 
VICTORIA DE DURANGO</t>
  </si>
  <si>
    <t>DISTRITO VI, CABECERA 
PUEBLO NUEVO, EL SALTO</t>
  </si>
  <si>
    <t>SANTA MARÍA DEL ORO VIII</t>
  </si>
  <si>
    <t>RESULTADOS ELECTORALES POR PARTIDOS POLÍTICOS, COALICIÓN, CANDIDATURA COMÚN E INDEPENDIENTE</t>
  </si>
  <si>
    <t>RESULTADOS ELECTORALES POR PARTIDOS POLÍTICOS E INDEPENDIENTE</t>
  </si>
  <si>
    <t>SECCIÓN</t>
  </si>
  <si>
    <t>BÁSICA</t>
  </si>
  <si>
    <t>DISTRITO VIII,  CABECERA 
SANTA MARÍA DEL ORO</t>
  </si>
  <si>
    <t>RESULTADOS DE LA VOTACIÓN POR PARTIDOS POLÍTICOS Y CANDIDATO INDEPENDIENTE</t>
  </si>
  <si>
    <t>SISTEMA DE CÓMPUTOS Y ESTADÍSTICA DEL PROCESO ELECTORAL 2015 - 2016</t>
  </si>
  <si>
    <t>VOTOS NULOS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</si>
</sst>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"/>
    <numFmt numFmtId="165" formatCode="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AD2624"/>
      <name val="Calibri"/>
      <family val="2"/>
      <scheme val="minor"/>
    </font>
    <font>
      <b/>
      <sz val="12"/>
      <color rgb="FF62462F"/>
      <name val="Arial Narrow"/>
      <family val="2"/>
    </font>
    <font>
      <b/>
      <sz val="12"/>
      <color rgb="FF62462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62462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rgb="FFFFFFFF"/>
      <name val="Arial Narrow"/>
      <family val="2"/>
    </font>
    <font>
      <b/>
      <sz val="10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8"/>
      <color rgb="FFFFFFFF"/>
      <name val="Arial Narrow"/>
      <family val="2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BA955A"/>
        <bgColor indexed="64"/>
      </patternFill>
    </fill>
    <fill>
      <patternFill patternType="solid">
        <fgColor rgb="FFAD262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D2624"/>
        <bgColor indexed="0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A955A"/>
      </right>
      <top style="thin">
        <color indexed="64"/>
      </top>
      <bottom/>
      <diagonal/>
    </border>
    <border>
      <left style="thin">
        <color rgb="FFBA955A"/>
      </left>
      <right style="thin">
        <color rgb="FFBA955A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BA955A"/>
      </right>
      <top/>
      <bottom/>
      <diagonal/>
    </border>
    <border>
      <left style="thin">
        <color rgb="FFBA955A"/>
      </left>
      <right style="thin">
        <color rgb="FFBA955A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BA955A"/>
      </right>
      <top style="thin">
        <color indexed="64"/>
      </top>
      <bottom/>
      <diagonal/>
    </border>
    <border>
      <left style="thin">
        <color rgb="FFBA955A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BA955A"/>
      </right>
      <top/>
      <bottom/>
      <diagonal/>
    </border>
    <border>
      <left style="thin">
        <color rgb="FFBA955A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BA955A"/>
      </right>
      <top/>
      <bottom style="thin">
        <color indexed="64"/>
      </bottom>
      <diagonal/>
    </border>
    <border>
      <left/>
      <right style="thin">
        <color rgb="FFBA955A"/>
      </right>
      <top/>
      <bottom style="thin">
        <color indexed="64"/>
      </bottom>
      <diagonal/>
    </border>
    <border>
      <left style="thin">
        <color rgb="FFBA955A"/>
      </left>
      <right style="thin">
        <color rgb="FFBA955A"/>
      </right>
      <top/>
      <bottom style="thin">
        <color indexed="64"/>
      </bottom>
      <diagonal/>
    </border>
    <border>
      <left style="thin">
        <color rgb="FFBA955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A955A"/>
      </left>
      <right style="thin">
        <color rgb="FFBA955A"/>
      </right>
      <top style="thin">
        <color indexed="64"/>
      </top>
      <bottom style="thin">
        <color indexed="64"/>
      </bottom>
      <diagonal/>
    </border>
    <border>
      <left style="thin">
        <color rgb="FFBA955A"/>
      </left>
      <right style="thin">
        <color rgb="FFBA955A"/>
      </right>
      <top style="thin">
        <color indexed="64"/>
      </top>
      <bottom style="thin">
        <color rgb="FFBA955A"/>
      </bottom>
      <diagonal/>
    </border>
    <border>
      <left style="thin">
        <color rgb="FFBA955A"/>
      </left>
      <right style="thin">
        <color rgb="FFBA955A"/>
      </right>
      <top style="thin">
        <color rgb="FFBA955A"/>
      </top>
      <bottom style="thin">
        <color rgb="FFBA955A"/>
      </bottom>
      <diagonal/>
    </border>
    <border>
      <left style="thin">
        <color rgb="FFBA955A"/>
      </left>
      <right style="thin">
        <color rgb="FFBA955A"/>
      </right>
      <top style="thin">
        <color rgb="FFBA955A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A955A"/>
      </left>
      <right style="thin">
        <color theme="1"/>
      </right>
      <top style="thin">
        <color rgb="FFBA955A"/>
      </top>
      <bottom style="thin">
        <color indexed="64"/>
      </bottom>
      <diagonal/>
    </border>
    <border>
      <left style="thin">
        <color rgb="FFBA955A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rgb="FFBA955A"/>
      </right>
      <top style="thin">
        <color indexed="64"/>
      </top>
      <bottom style="thin">
        <color indexed="64"/>
      </bottom>
      <diagonal/>
    </border>
    <border>
      <left style="thin">
        <color rgb="FFBA955A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indexed="64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indexed="64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indexed="64"/>
      </bottom>
      <diagonal/>
    </border>
    <border>
      <left style="thin">
        <color theme="2" tint="-0.24994659260841701"/>
      </left>
      <right style="thin">
        <color indexed="64"/>
      </right>
      <top style="thin">
        <color theme="2" tint="-0.24994659260841701"/>
      </top>
      <bottom style="thin">
        <color indexed="64"/>
      </bottom>
      <diagonal/>
    </border>
    <border>
      <left style="thin">
        <color rgb="FFBA955A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BA955A"/>
      </right>
      <top style="thin">
        <color rgb="FFBA955A"/>
      </top>
      <bottom style="thin">
        <color indexed="64"/>
      </bottom>
      <diagonal/>
    </border>
    <border>
      <left style="thin">
        <color rgb="FFBA955A"/>
      </left>
      <right style="thin">
        <color indexed="64"/>
      </right>
      <top style="thin">
        <color rgb="FFBA955A"/>
      </top>
      <bottom style="thin">
        <color indexed="64"/>
      </bottom>
      <diagonal/>
    </border>
    <border>
      <left style="thin">
        <color indexed="64"/>
      </left>
      <right style="thin">
        <color rgb="FFBA955A"/>
      </right>
      <top style="thin">
        <color indexed="64"/>
      </top>
      <bottom style="thin">
        <color rgb="FFBA955A"/>
      </bottom>
      <diagonal/>
    </border>
    <border>
      <left style="thin">
        <color rgb="FFBA955A"/>
      </left>
      <right style="thin">
        <color indexed="64"/>
      </right>
      <top style="thin">
        <color indexed="64"/>
      </top>
      <bottom style="thin">
        <color rgb="FFBA955A"/>
      </bottom>
      <diagonal/>
    </border>
    <border>
      <left style="thin">
        <color theme="2" tint="-0.24994659260841701"/>
      </left>
      <right style="thin">
        <color rgb="FFBA955A"/>
      </right>
      <top style="thin">
        <color indexed="64"/>
      </top>
      <bottom/>
      <diagonal/>
    </border>
    <border>
      <left style="thin">
        <color theme="2" tint="-0.24994659260841701"/>
      </left>
      <right style="thin">
        <color rgb="FFBA955A"/>
      </right>
      <top/>
      <bottom/>
      <diagonal/>
    </border>
    <border>
      <left style="thin">
        <color theme="2" tint="-0.24994659260841701"/>
      </left>
      <right style="thin">
        <color rgb="FFBA955A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BA955A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6" fillId="0" borderId="0"/>
    <xf numFmtId="0" fontId="19" fillId="0" borderId="0"/>
  </cellStyleXfs>
  <cellXfs count="29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10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5" fontId="9" fillId="0" borderId="5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4" fontId="9" fillId="0" borderId="18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Fill="1" applyBorder="1" applyAlignment="1">
      <alignment horizontal="center" vertical="center" wrapText="1"/>
    </xf>
    <xf numFmtId="164" fontId="9" fillId="0" borderId="20" xfId="0" applyNumberFormat="1" applyFont="1" applyFill="1" applyBorder="1" applyAlignment="1">
      <alignment horizontal="center" vertical="center" wrapText="1"/>
    </xf>
    <xf numFmtId="164" fontId="9" fillId="0" borderId="22" xfId="0" applyNumberFormat="1" applyFont="1" applyFill="1" applyBorder="1" applyAlignment="1">
      <alignment horizontal="center" vertical="center" wrapText="1"/>
    </xf>
    <xf numFmtId="165" fontId="9" fillId="0" borderId="23" xfId="0" applyNumberFormat="1" applyFont="1" applyFill="1" applyBorder="1" applyAlignment="1">
      <alignment horizontal="center" vertical="center" wrapText="1"/>
    </xf>
    <xf numFmtId="164" fontId="9" fillId="0" borderId="23" xfId="0" applyNumberFormat="1" applyFont="1" applyFill="1" applyBorder="1" applyAlignment="1">
      <alignment horizontal="left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10" fontId="10" fillId="0" borderId="21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10" fontId="10" fillId="0" borderId="6" xfId="0" applyNumberFormat="1" applyFont="1" applyFill="1" applyBorder="1" applyAlignment="1">
      <alignment horizontal="center" vertical="center" wrapText="1"/>
    </xf>
    <xf numFmtId="10" fontId="10" fillId="0" borderId="10" xfId="0" applyNumberFormat="1" applyFont="1" applyFill="1" applyBorder="1" applyAlignment="1">
      <alignment horizontal="center" vertical="center" wrapText="1"/>
    </xf>
    <xf numFmtId="10" fontId="10" fillId="0" borderId="24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13" fillId="3" borderId="4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4" fontId="9" fillId="4" borderId="20" xfId="0" applyNumberFormat="1" applyFont="1" applyFill="1" applyBorder="1" applyAlignment="1">
      <alignment horizontal="center" vertical="center" wrapText="1"/>
    </xf>
    <xf numFmtId="165" fontId="9" fillId="4" borderId="9" xfId="0" applyNumberFormat="1" applyFont="1" applyFill="1" applyBorder="1" applyAlignment="1">
      <alignment horizontal="center" vertical="center" wrapText="1"/>
    </xf>
    <xf numFmtId="164" fontId="9" fillId="4" borderId="9" xfId="0" applyNumberFormat="1" applyFont="1" applyFill="1" applyBorder="1" applyAlignment="1">
      <alignment horizontal="left" vertical="center" wrapText="1"/>
    </xf>
    <xf numFmtId="10" fontId="10" fillId="4" borderId="10" xfId="0" applyNumberFormat="1" applyFont="1" applyFill="1" applyBorder="1" applyAlignment="1">
      <alignment horizontal="center" vertical="center" wrapText="1"/>
    </xf>
    <xf numFmtId="3" fontId="10" fillId="4" borderId="10" xfId="0" applyNumberFormat="1" applyFont="1" applyFill="1" applyBorder="1" applyAlignment="1">
      <alignment horizontal="center" vertical="center" wrapText="1"/>
    </xf>
    <xf numFmtId="10" fontId="10" fillId="4" borderId="21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10" fontId="10" fillId="4" borderId="22" xfId="0" applyNumberFormat="1" applyFont="1" applyFill="1" applyBorder="1" applyAlignment="1">
      <alignment horizontal="center" vertical="center" wrapText="1"/>
    </xf>
    <xf numFmtId="10" fontId="10" fillId="4" borderId="24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2" fillId="6" borderId="28" xfId="0" applyNumberFormat="1" applyFont="1" applyFill="1" applyBorder="1" applyAlignment="1">
      <alignment horizontal="center" vertical="center" wrapText="1"/>
    </xf>
    <xf numFmtId="3" fontId="12" fillId="7" borderId="28" xfId="0" applyNumberFormat="1" applyFont="1" applyFill="1" applyBorder="1" applyAlignment="1">
      <alignment horizontal="center" vertical="center" wrapText="1"/>
    </xf>
    <xf numFmtId="3" fontId="10" fillId="0" borderId="28" xfId="0" applyNumberFormat="1" applyFont="1" applyFill="1" applyBorder="1" applyAlignment="1">
      <alignment horizontal="center" vertical="center" wrapText="1"/>
    </xf>
    <xf numFmtId="3" fontId="14" fillId="6" borderId="28" xfId="0" applyNumberFormat="1" applyFont="1" applyFill="1" applyBorder="1" applyAlignment="1">
      <alignment horizontal="center" vertical="center" wrapText="1"/>
    </xf>
    <xf numFmtId="3" fontId="14" fillId="7" borderId="28" xfId="0" applyNumberFormat="1" applyFont="1" applyFill="1" applyBorder="1" applyAlignment="1">
      <alignment horizontal="center" vertical="center" wrapText="1"/>
    </xf>
    <xf numFmtId="10" fontId="10" fillId="4" borderId="28" xfId="0" applyNumberFormat="1" applyFont="1" applyFill="1" applyBorder="1" applyAlignment="1">
      <alignment horizontal="center" vertical="center" wrapText="1"/>
    </xf>
    <xf numFmtId="10" fontId="10" fillId="4" borderId="25" xfId="0" applyNumberFormat="1" applyFont="1" applyFill="1" applyBorder="1" applyAlignment="1">
      <alignment horizontal="center" vertical="center" wrapText="1"/>
    </xf>
    <xf numFmtId="3" fontId="14" fillId="6" borderId="29" xfId="0" applyNumberFormat="1" applyFont="1" applyFill="1" applyBorder="1" applyAlignment="1">
      <alignment horizontal="center" vertical="center" wrapText="1"/>
    </xf>
    <xf numFmtId="3" fontId="14" fillId="7" borderId="29" xfId="0" applyNumberFormat="1" applyFont="1" applyFill="1" applyBorder="1" applyAlignment="1">
      <alignment horizontal="center" vertical="center" wrapText="1"/>
    </xf>
    <xf numFmtId="3" fontId="14" fillId="6" borderId="30" xfId="0" applyNumberFormat="1" applyFont="1" applyFill="1" applyBorder="1" applyAlignment="1">
      <alignment horizontal="center" vertical="center" wrapText="1"/>
    </xf>
    <xf numFmtId="3" fontId="14" fillId="7" borderId="30" xfId="0" applyNumberFormat="1" applyFont="1" applyFill="1" applyBorder="1" applyAlignment="1">
      <alignment horizontal="center" vertical="center" wrapText="1"/>
    </xf>
    <xf numFmtId="3" fontId="14" fillId="6" borderId="31" xfId="0" applyNumberFormat="1" applyFont="1" applyFill="1" applyBorder="1" applyAlignment="1">
      <alignment horizontal="center" vertical="center" wrapText="1"/>
    </xf>
    <xf numFmtId="3" fontId="14" fillId="7" borderId="31" xfId="0" applyNumberFormat="1" applyFont="1" applyFill="1" applyBorder="1" applyAlignment="1">
      <alignment horizontal="center" vertical="center" wrapText="1"/>
    </xf>
    <xf numFmtId="164" fontId="9" fillId="8" borderId="20" xfId="0" applyNumberFormat="1" applyFont="1" applyFill="1" applyBorder="1" applyAlignment="1">
      <alignment horizontal="center" vertical="center" wrapText="1"/>
    </xf>
    <xf numFmtId="165" fontId="9" fillId="8" borderId="9" xfId="0" applyNumberFormat="1" applyFont="1" applyFill="1" applyBorder="1" applyAlignment="1">
      <alignment horizontal="center" vertical="center" wrapText="1"/>
    </xf>
    <xf numFmtId="164" fontId="9" fillId="8" borderId="9" xfId="0" applyNumberFormat="1" applyFont="1" applyFill="1" applyBorder="1" applyAlignment="1">
      <alignment horizontal="left" vertical="center" wrapText="1"/>
    </xf>
    <xf numFmtId="10" fontId="10" fillId="8" borderId="10" xfId="0" applyNumberFormat="1" applyFont="1" applyFill="1" applyBorder="1" applyAlignment="1">
      <alignment horizontal="center" vertical="center" wrapText="1"/>
    </xf>
    <xf numFmtId="3" fontId="10" fillId="8" borderId="10" xfId="0" applyNumberFormat="1" applyFont="1" applyFill="1" applyBorder="1" applyAlignment="1">
      <alignment horizontal="center" vertical="center" wrapText="1"/>
    </xf>
    <xf numFmtId="10" fontId="10" fillId="8" borderId="2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left" vertical="center" wrapText="1"/>
    </xf>
    <xf numFmtId="3" fontId="10" fillId="0" borderId="20" xfId="0" applyNumberFormat="1" applyFont="1" applyFill="1" applyBorder="1" applyAlignment="1">
      <alignment horizontal="center" vertical="center" wrapText="1"/>
    </xf>
    <xf numFmtId="164" fontId="9" fillId="4" borderId="22" xfId="0" applyNumberFormat="1" applyFont="1" applyFill="1" applyBorder="1" applyAlignment="1">
      <alignment horizontal="center" vertical="center" wrapText="1"/>
    </xf>
    <xf numFmtId="165" fontId="9" fillId="4" borderId="23" xfId="0" applyNumberFormat="1" applyFont="1" applyFill="1" applyBorder="1" applyAlignment="1">
      <alignment horizontal="center" vertical="center" wrapText="1"/>
    </xf>
    <xf numFmtId="164" fontId="9" fillId="4" borderId="23" xfId="0" applyNumberFormat="1" applyFont="1" applyFill="1" applyBorder="1" applyAlignment="1">
      <alignment horizontal="left" vertical="center" wrapText="1"/>
    </xf>
    <xf numFmtId="3" fontId="10" fillId="4" borderId="24" xfId="0" applyNumberFormat="1" applyFont="1" applyFill="1" applyBorder="1" applyAlignment="1">
      <alignment horizontal="center" vertical="center" wrapText="1"/>
    </xf>
    <xf numFmtId="164" fontId="9" fillId="4" borderId="18" xfId="0" applyNumberFormat="1" applyFont="1" applyFill="1" applyBorder="1" applyAlignment="1">
      <alignment horizontal="center" vertical="center" wrapText="1"/>
    </xf>
    <xf numFmtId="165" fontId="9" fillId="4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left" vertical="center" wrapText="1"/>
    </xf>
    <xf numFmtId="10" fontId="10" fillId="4" borderId="6" xfId="0" applyNumberFormat="1" applyFont="1" applyFill="1" applyBorder="1" applyAlignment="1">
      <alignment horizontal="center" vertical="center" wrapText="1"/>
    </xf>
    <xf numFmtId="3" fontId="10" fillId="4" borderId="6" xfId="0" applyNumberFormat="1" applyFont="1" applyFill="1" applyBorder="1" applyAlignment="1">
      <alignment horizontal="center" vertical="center" wrapText="1"/>
    </xf>
    <xf numFmtId="10" fontId="10" fillId="4" borderId="19" xfId="0" applyNumberFormat="1" applyFont="1" applyFill="1" applyBorder="1" applyAlignment="1">
      <alignment horizontal="center" vertical="center" wrapText="1"/>
    </xf>
    <xf numFmtId="164" fontId="9" fillId="8" borderId="18" xfId="0" applyNumberFormat="1" applyFont="1" applyFill="1" applyBorder="1" applyAlignment="1">
      <alignment horizontal="center" vertical="center" wrapText="1"/>
    </xf>
    <xf numFmtId="165" fontId="9" fillId="8" borderId="5" xfId="0" applyNumberFormat="1" applyFont="1" applyFill="1" applyBorder="1" applyAlignment="1">
      <alignment horizontal="center" vertical="center" wrapText="1"/>
    </xf>
    <xf numFmtId="164" fontId="9" fillId="8" borderId="5" xfId="0" applyNumberFormat="1" applyFont="1" applyFill="1" applyBorder="1" applyAlignment="1">
      <alignment horizontal="left" vertical="center" wrapText="1"/>
    </xf>
    <xf numFmtId="10" fontId="10" fillId="8" borderId="6" xfId="0" applyNumberFormat="1" applyFont="1" applyFill="1" applyBorder="1" applyAlignment="1">
      <alignment horizontal="center" vertical="center" wrapText="1"/>
    </xf>
    <xf numFmtId="3" fontId="10" fillId="8" borderId="6" xfId="0" applyNumberFormat="1" applyFont="1" applyFill="1" applyBorder="1" applyAlignment="1">
      <alignment horizontal="center" vertical="center" wrapText="1"/>
    </xf>
    <xf numFmtId="10" fontId="10" fillId="8" borderId="19" xfId="0" applyNumberFormat="1" applyFont="1" applyFill="1" applyBorder="1" applyAlignment="1">
      <alignment horizontal="center" vertical="center" wrapText="1"/>
    </xf>
    <xf numFmtId="164" fontId="9" fillId="8" borderId="22" xfId="0" applyNumberFormat="1" applyFont="1" applyFill="1" applyBorder="1" applyAlignment="1">
      <alignment horizontal="center" vertical="center" wrapText="1"/>
    </xf>
    <xf numFmtId="165" fontId="9" fillId="8" borderId="23" xfId="0" applyNumberFormat="1" applyFont="1" applyFill="1" applyBorder="1" applyAlignment="1">
      <alignment horizontal="center" vertical="center" wrapText="1"/>
    </xf>
    <xf numFmtId="164" fontId="9" fillId="8" borderId="23" xfId="0" applyNumberFormat="1" applyFont="1" applyFill="1" applyBorder="1" applyAlignment="1">
      <alignment horizontal="left" vertical="center" wrapText="1"/>
    </xf>
    <xf numFmtId="10" fontId="10" fillId="8" borderId="24" xfId="0" applyNumberFormat="1" applyFont="1" applyFill="1" applyBorder="1" applyAlignment="1">
      <alignment horizontal="center" vertical="center" wrapText="1"/>
    </xf>
    <xf numFmtId="3" fontId="10" fillId="8" borderId="24" xfId="0" applyNumberFormat="1" applyFont="1" applyFill="1" applyBorder="1" applyAlignment="1">
      <alignment horizontal="center" vertical="center" wrapText="1"/>
    </xf>
    <xf numFmtId="10" fontId="10" fillId="8" borderId="25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165" fontId="9" fillId="4" borderId="0" xfId="0" applyNumberFormat="1" applyFont="1" applyFill="1" applyBorder="1" applyAlignment="1">
      <alignment horizontal="center" vertical="center" wrapText="1"/>
    </xf>
    <xf numFmtId="3" fontId="10" fillId="0" borderId="29" xfId="0" applyNumberFormat="1" applyFont="1" applyFill="1" applyBorder="1" applyAlignment="1">
      <alignment horizontal="center" vertical="center" wrapText="1"/>
    </xf>
    <xf numFmtId="10" fontId="10" fillId="4" borderId="31" xfId="0" applyNumberFormat="1" applyFont="1" applyFill="1" applyBorder="1" applyAlignment="1">
      <alignment horizontal="center" vertical="center" wrapText="1"/>
    </xf>
    <xf numFmtId="10" fontId="10" fillId="4" borderId="34" xfId="0" applyNumberFormat="1" applyFont="1" applyFill="1" applyBorder="1" applyAlignment="1">
      <alignment horizontal="center" vertical="center" wrapText="1"/>
    </xf>
    <xf numFmtId="165" fontId="9" fillId="0" borderId="33" xfId="0" applyNumberFormat="1" applyFont="1" applyFill="1" applyBorder="1" applyAlignment="1">
      <alignment horizontal="center" vertical="center" wrapText="1"/>
    </xf>
    <xf numFmtId="165" fontId="9" fillId="8" borderId="0" xfId="0" applyNumberFormat="1" applyFont="1" applyFill="1" applyBorder="1" applyAlignment="1">
      <alignment horizontal="center" vertical="center" wrapText="1"/>
    </xf>
    <xf numFmtId="3" fontId="14" fillId="6" borderId="24" xfId="0" applyNumberFormat="1" applyFont="1" applyFill="1" applyBorder="1" applyAlignment="1">
      <alignment horizontal="center" vertical="center" wrapText="1"/>
    </xf>
    <xf numFmtId="3" fontId="14" fillId="7" borderId="24" xfId="0" applyNumberFormat="1" applyFont="1" applyFill="1" applyBorder="1" applyAlignment="1">
      <alignment horizontal="center" vertical="center" wrapText="1"/>
    </xf>
    <xf numFmtId="165" fontId="9" fillId="4" borderId="17" xfId="0" applyNumberFormat="1" applyFont="1" applyFill="1" applyBorder="1" applyAlignment="1">
      <alignment horizontal="center" vertical="center" wrapText="1"/>
    </xf>
    <xf numFmtId="165" fontId="9" fillId="0" borderId="17" xfId="0" applyNumberFormat="1" applyFont="1" applyFill="1" applyBorder="1" applyAlignment="1">
      <alignment horizontal="center" vertical="center" wrapText="1"/>
    </xf>
    <xf numFmtId="165" fontId="9" fillId="4" borderId="33" xfId="0" applyNumberFormat="1" applyFont="1" applyFill="1" applyBorder="1" applyAlignment="1">
      <alignment horizontal="center" vertical="center" wrapText="1"/>
    </xf>
    <xf numFmtId="165" fontId="9" fillId="8" borderId="17" xfId="0" applyNumberFormat="1" applyFont="1" applyFill="1" applyBorder="1" applyAlignment="1">
      <alignment horizontal="center" vertical="center" wrapText="1"/>
    </xf>
    <xf numFmtId="3" fontId="14" fillId="6" borderId="6" xfId="0" applyNumberFormat="1" applyFont="1" applyFill="1" applyBorder="1" applyAlignment="1">
      <alignment horizontal="center" vertical="center" wrapText="1"/>
    </xf>
    <xf numFmtId="3" fontId="14" fillId="7" borderId="6" xfId="0" applyNumberFormat="1" applyFont="1" applyFill="1" applyBorder="1" applyAlignment="1">
      <alignment horizontal="center" vertical="center" wrapText="1"/>
    </xf>
    <xf numFmtId="3" fontId="10" fillId="0" borderId="35" xfId="0" applyNumberFormat="1" applyFont="1" applyFill="1" applyBorder="1" applyAlignment="1">
      <alignment horizontal="center" vertical="center" wrapText="1"/>
    </xf>
    <xf numFmtId="3" fontId="12" fillId="7" borderId="6" xfId="0" applyNumberFormat="1" applyFont="1" applyFill="1" applyBorder="1" applyAlignment="1">
      <alignment horizontal="center" vertical="center" wrapText="1"/>
    </xf>
    <xf numFmtId="3" fontId="12" fillId="6" borderId="6" xfId="0" applyNumberFormat="1" applyFont="1" applyFill="1" applyBorder="1" applyAlignment="1">
      <alignment horizontal="center" vertical="center" wrapText="1"/>
    </xf>
    <xf numFmtId="3" fontId="0" fillId="0" borderId="6" xfId="0" applyNumberFormat="1" applyFont="1" applyFill="1" applyBorder="1" applyAlignment="1">
      <alignment horizontal="center" vertical="center" wrapText="1"/>
    </xf>
    <xf numFmtId="10" fontId="0" fillId="4" borderId="3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3" fontId="20" fillId="0" borderId="37" xfId="0" applyNumberFormat="1" applyFont="1" applyFill="1" applyBorder="1" applyAlignment="1">
      <alignment horizontal="center" vertical="center" wrapText="1"/>
    </xf>
    <xf numFmtId="3" fontId="20" fillId="0" borderId="28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0" fontId="13" fillId="3" borderId="39" xfId="0" applyNumberFormat="1" applyFont="1" applyFill="1" applyBorder="1" applyAlignment="1">
      <alignment horizontal="center" vertical="center" wrapText="1"/>
    </xf>
    <xf numFmtId="3" fontId="12" fillId="6" borderId="41" xfId="0" applyNumberFormat="1" applyFont="1" applyFill="1" applyBorder="1" applyAlignment="1">
      <alignment horizontal="center" vertical="center" wrapText="1"/>
    </xf>
    <xf numFmtId="3" fontId="12" fillId="7" borderId="4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0" fontId="0" fillId="4" borderId="44" xfId="0" applyNumberFormat="1" applyFont="1" applyFill="1" applyBorder="1" applyAlignment="1">
      <alignment horizontal="center" vertical="center" wrapText="1"/>
    </xf>
    <xf numFmtId="3" fontId="16" fillId="0" borderId="41" xfId="0" applyNumberFormat="1" applyFont="1" applyFill="1" applyBorder="1" applyAlignment="1">
      <alignment horizontal="center" vertical="center" wrapText="1"/>
    </xf>
    <xf numFmtId="10" fontId="22" fillId="3" borderId="4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5" fontId="9" fillId="0" borderId="46" xfId="0" applyNumberFormat="1" applyFont="1" applyFill="1" applyBorder="1" applyAlignment="1">
      <alignment horizontal="center" vertical="center" wrapText="1"/>
    </xf>
    <xf numFmtId="164" fontId="9" fillId="0" borderId="46" xfId="0" applyNumberFormat="1" applyFont="1" applyFill="1" applyBorder="1" applyAlignment="1">
      <alignment horizontal="left" vertical="center" wrapText="1"/>
    </xf>
    <xf numFmtId="10" fontId="10" fillId="0" borderId="46" xfId="0" applyNumberFormat="1" applyFont="1" applyFill="1" applyBorder="1" applyAlignment="1">
      <alignment horizontal="center" vertical="center" wrapText="1"/>
    </xf>
    <xf numFmtId="3" fontId="10" fillId="0" borderId="46" xfId="0" applyNumberFormat="1" applyFont="1" applyFill="1" applyBorder="1" applyAlignment="1">
      <alignment horizontal="center" vertical="center" wrapText="1"/>
    </xf>
    <xf numFmtId="165" fontId="9" fillId="4" borderId="46" xfId="0" applyNumberFormat="1" applyFont="1" applyFill="1" applyBorder="1" applyAlignment="1">
      <alignment horizontal="center" vertical="center" wrapText="1"/>
    </xf>
    <xf numFmtId="164" fontId="9" fillId="4" borderId="46" xfId="0" applyNumberFormat="1" applyFont="1" applyFill="1" applyBorder="1" applyAlignment="1">
      <alignment horizontal="left" vertical="center" wrapText="1"/>
    </xf>
    <xf numFmtId="10" fontId="10" fillId="4" borderId="46" xfId="0" applyNumberFormat="1" applyFont="1" applyFill="1" applyBorder="1" applyAlignment="1">
      <alignment horizontal="center" vertical="center" wrapText="1"/>
    </xf>
    <xf numFmtId="3" fontId="10" fillId="4" borderId="46" xfId="0" applyNumberFormat="1" applyFont="1" applyFill="1" applyBorder="1" applyAlignment="1">
      <alignment horizontal="center" vertical="center" wrapText="1"/>
    </xf>
    <xf numFmtId="165" fontId="9" fillId="8" borderId="46" xfId="0" applyNumberFormat="1" applyFont="1" applyFill="1" applyBorder="1" applyAlignment="1">
      <alignment horizontal="center" vertical="center" wrapText="1"/>
    </xf>
    <xf numFmtId="164" fontId="9" fillId="8" borderId="46" xfId="0" applyNumberFormat="1" applyFont="1" applyFill="1" applyBorder="1" applyAlignment="1">
      <alignment horizontal="left" vertical="center" wrapText="1"/>
    </xf>
    <xf numFmtId="10" fontId="10" fillId="8" borderId="46" xfId="0" applyNumberFormat="1" applyFont="1" applyFill="1" applyBorder="1" applyAlignment="1">
      <alignment horizontal="center" vertical="center" wrapText="1"/>
    </xf>
    <xf numFmtId="3" fontId="14" fillId="7" borderId="46" xfId="0" applyNumberFormat="1" applyFont="1" applyFill="1" applyBorder="1" applyAlignment="1">
      <alignment horizontal="center" vertical="center" wrapText="1"/>
    </xf>
    <xf numFmtId="3" fontId="14" fillId="6" borderId="46" xfId="0" applyNumberFormat="1" applyFont="1" applyFill="1" applyBorder="1" applyAlignment="1">
      <alignment horizontal="center" vertical="center" wrapText="1"/>
    </xf>
    <xf numFmtId="3" fontId="10" fillId="8" borderId="46" xfId="0" applyNumberFormat="1" applyFont="1" applyFill="1" applyBorder="1" applyAlignment="1">
      <alignment horizontal="center" vertical="center" wrapText="1"/>
    </xf>
    <xf numFmtId="164" fontId="9" fillId="0" borderId="47" xfId="0" applyNumberFormat="1" applyFont="1" applyFill="1" applyBorder="1" applyAlignment="1">
      <alignment horizontal="center" vertical="center" wrapText="1"/>
    </xf>
    <xf numFmtId="165" fontId="9" fillId="0" borderId="48" xfId="0" applyNumberFormat="1" applyFont="1" applyFill="1" applyBorder="1" applyAlignment="1">
      <alignment horizontal="center" vertical="center" wrapText="1"/>
    </xf>
    <xf numFmtId="164" fontId="9" fillId="0" borderId="48" xfId="0" applyNumberFormat="1" applyFont="1" applyFill="1" applyBorder="1" applyAlignment="1">
      <alignment horizontal="left" vertical="center" wrapText="1"/>
    </xf>
    <xf numFmtId="10" fontId="10" fillId="0" borderId="48" xfId="0" applyNumberFormat="1" applyFont="1" applyFill="1" applyBorder="1" applyAlignment="1">
      <alignment horizontal="center" vertical="center" wrapText="1"/>
    </xf>
    <xf numFmtId="3" fontId="10" fillId="0" borderId="48" xfId="0" applyNumberFormat="1" applyFont="1" applyFill="1" applyBorder="1" applyAlignment="1">
      <alignment horizontal="center" vertical="center" wrapText="1"/>
    </xf>
    <xf numFmtId="10" fontId="10" fillId="0" borderId="49" xfId="0" applyNumberFormat="1" applyFont="1" applyFill="1" applyBorder="1" applyAlignment="1">
      <alignment horizontal="center" vertical="center" wrapText="1"/>
    </xf>
    <xf numFmtId="164" fontId="9" fillId="4" borderId="50" xfId="0" applyNumberFormat="1" applyFont="1" applyFill="1" applyBorder="1" applyAlignment="1">
      <alignment horizontal="center" vertical="center" wrapText="1"/>
    </xf>
    <xf numFmtId="10" fontId="10" fillId="4" borderId="51" xfId="0" applyNumberFormat="1" applyFont="1" applyFill="1" applyBorder="1" applyAlignment="1">
      <alignment horizontal="center" vertical="center" wrapText="1"/>
    </xf>
    <xf numFmtId="164" fontId="9" fillId="0" borderId="50" xfId="0" applyNumberFormat="1" applyFont="1" applyFill="1" applyBorder="1" applyAlignment="1">
      <alignment horizontal="center" vertical="center" wrapText="1"/>
    </xf>
    <xf numFmtId="10" fontId="10" fillId="0" borderId="51" xfId="0" applyNumberFormat="1" applyFont="1" applyFill="1" applyBorder="1" applyAlignment="1">
      <alignment horizontal="center" vertical="center" wrapText="1"/>
    </xf>
    <xf numFmtId="164" fontId="9" fillId="8" borderId="50" xfId="0" applyNumberFormat="1" applyFont="1" applyFill="1" applyBorder="1" applyAlignment="1">
      <alignment horizontal="center" vertical="center" wrapText="1"/>
    </xf>
    <xf numFmtId="10" fontId="10" fillId="8" borderId="51" xfId="0" applyNumberFormat="1" applyFont="1" applyFill="1" applyBorder="1" applyAlignment="1">
      <alignment horizontal="center" vertical="center" wrapText="1"/>
    </xf>
    <xf numFmtId="164" fontId="9" fillId="0" borderId="52" xfId="0" applyNumberFormat="1" applyFont="1" applyFill="1" applyBorder="1" applyAlignment="1">
      <alignment horizontal="center" vertical="center" wrapText="1"/>
    </xf>
    <xf numFmtId="165" fontId="9" fillId="0" borderId="53" xfId="0" applyNumberFormat="1" applyFont="1" applyFill="1" applyBorder="1" applyAlignment="1">
      <alignment horizontal="center" vertical="center" wrapText="1"/>
    </xf>
    <xf numFmtId="164" fontId="9" fillId="0" borderId="53" xfId="0" applyNumberFormat="1" applyFont="1" applyFill="1" applyBorder="1" applyAlignment="1">
      <alignment horizontal="left" vertical="center" wrapText="1"/>
    </xf>
    <xf numFmtId="10" fontId="10" fillId="0" borderId="53" xfId="0" applyNumberFormat="1" applyFont="1" applyFill="1" applyBorder="1" applyAlignment="1">
      <alignment horizontal="center" vertical="center" wrapText="1"/>
    </xf>
    <xf numFmtId="3" fontId="10" fillId="0" borderId="53" xfId="0" applyNumberFormat="1" applyFont="1" applyFill="1" applyBorder="1" applyAlignment="1">
      <alignment horizontal="center" vertical="center" wrapText="1"/>
    </xf>
    <xf numFmtId="10" fontId="10" fillId="0" borderId="54" xfId="0" applyNumberFormat="1" applyFont="1" applyFill="1" applyBorder="1" applyAlignment="1">
      <alignment horizontal="center" vertical="center" wrapText="1"/>
    </xf>
    <xf numFmtId="164" fontId="9" fillId="8" borderId="47" xfId="0" applyNumberFormat="1" applyFont="1" applyFill="1" applyBorder="1" applyAlignment="1">
      <alignment horizontal="center" vertical="center" wrapText="1"/>
    </xf>
    <xf numFmtId="165" fontId="9" fillId="8" borderId="48" xfId="0" applyNumberFormat="1" applyFont="1" applyFill="1" applyBorder="1" applyAlignment="1">
      <alignment horizontal="center" vertical="center" wrapText="1"/>
    </xf>
    <xf numFmtId="164" fontId="9" fillId="8" borderId="48" xfId="0" applyNumberFormat="1" applyFont="1" applyFill="1" applyBorder="1" applyAlignment="1">
      <alignment horizontal="left" vertical="center" wrapText="1"/>
    </xf>
    <xf numFmtId="10" fontId="10" fillId="8" borderId="48" xfId="0" applyNumberFormat="1" applyFont="1" applyFill="1" applyBorder="1" applyAlignment="1">
      <alignment horizontal="center" vertical="center" wrapText="1"/>
    </xf>
    <xf numFmtId="3" fontId="14" fillId="7" borderId="48" xfId="0" applyNumberFormat="1" applyFont="1" applyFill="1" applyBorder="1" applyAlignment="1">
      <alignment horizontal="center" vertical="center" wrapText="1"/>
    </xf>
    <xf numFmtId="3" fontId="14" fillId="6" borderId="48" xfId="0" applyNumberFormat="1" applyFont="1" applyFill="1" applyBorder="1" applyAlignment="1">
      <alignment horizontal="center" vertical="center" wrapText="1"/>
    </xf>
    <xf numFmtId="3" fontId="10" fillId="8" borderId="48" xfId="0" applyNumberFormat="1" applyFont="1" applyFill="1" applyBorder="1" applyAlignment="1">
      <alignment horizontal="center" vertical="center" wrapText="1"/>
    </xf>
    <xf numFmtId="10" fontId="10" fillId="8" borderId="49" xfId="0" applyNumberFormat="1" applyFont="1" applyFill="1" applyBorder="1" applyAlignment="1">
      <alignment horizontal="center" vertical="center" wrapText="1"/>
    </xf>
    <xf numFmtId="164" fontId="9" fillId="4" borderId="52" xfId="0" applyNumberFormat="1" applyFont="1" applyFill="1" applyBorder="1" applyAlignment="1">
      <alignment horizontal="center" vertical="center" wrapText="1"/>
    </xf>
    <xf numFmtId="165" fontId="9" fillId="4" borderId="53" xfId="0" applyNumberFormat="1" applyFont="1" applyFill="1" applyBorder="1" applyAlignment="1">
      <alignment horizontal="center" vertical="center" wrapText="1"/>
    </xf>
    <xf numFmtId="164" fontId="9" fillId="4" borderId="53" xfId="0" applyNumberFormat="1" applyFont="1" applyFill="1" applyBorder="1" applyAlignment="1">
      <alignment horizontal="left" vertical="center" wrapText="1"/>
    </xf>
    <xf numFmtId="10" fontId="10" fillId="4" borderId="53" xfId="0" applyNumberFormat="1" applyFont="1" applyFill="1" applyBorder="1" applyAlignment="1">
      <alignment horizontal="center" vertical="center" wrapText="1"/>
    </xf>
    <xf numFmtId="3" fontId="10" fillId="4" borderId="53" xfId="0" applyNumberFormat="1" applyFont="1" applyFill="1" applyBorder="1" applyAlignment="1">
      <alignment horizontal="center" vertical="center" wrapText="1"/>
    </xf>
    <xf numFmtId="10" fontId="10" fillId="4" borderId="54" xfId="0" applyNumberFormat="1" applyFont="1" applyFill="1" applyBorder="1" applyAlignment="1">
      <alignment horizontal="center" vertical="center" wrapText="1"/>
    </xf>
    <xf numFmtId="164" fontId="9" fillId="8" borderId="52" xfId="0" applyNumberFormat="1" applyFont="1" applyFill="1" applyBorder="1" applyAlignment="1">
      <alignment horizontal="center" vertical="center" wrapText="1"/>
    </xf>
    <xf numFmtId="165" fontId="9" fillId="8" borderId="53" xfId="0" applyNumberFormat="1" applyFont="1" applyFill="1" applyBorder="1" applyAlignment="1">
      <alignment horizontal="center" vertical="center" wrapText="1"/>
    </xf>
    <xf numFmtId="164" fontId="9" fillId="8" borderId="53" xfId="0" applyNumberFormat="1" applyFont="1" applyFill="1" applyBorder="1" applyAlignment="1">
      <alignment horizontal="left" vertical="center" wrapText="1"/>
    </xf>
    <xf numFmtId="10" fontId="10" fillId="8" borderId="53" xfId="0" applyNumberFormat="1" applyFont="1" applyFill="1" applyBorder="1" applyAlignment="1">
      <alignment horizontal="center" vertical="center" wrapText="1"/>
    </xf>
    <xf numFmtId="3" fontId="14" fillId="6" borderId="53" xfId="0" applyNumberFormat="1" applyFont="1" applyFill="1" applyBorder="1" applyAlignment="1">
      <alignment horizontal="center" vertical="center" wrapText="1"/>
    </xf>
    <xf numFmtId="3" fontId="14" fillId="7" borderId="53" xfId="0" applyNumberFormat="1" applyFont="1" applyFill="1" applyBorder="1" applyAlignment="1">
      <alignment horizontal="center" vertical="center" wrapText="1"/>
    </xf>
    <xf numFmtId="3" fontId="10" fillId="8" borderId="53" xfId="0" applyNumberFormat="1" applyFont="1" applyFill="1" applyBorder="1" applyAlignment="1">
      <alignment horizontal="center" vertical="center" wrapText="1"/>
    </xf>
    <xf numFmtId="10" fontId="10" fillId="8" borderId="5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3" fontId="0" fillId="0" borderId="41" xfId="0" applyNumberFormat="1" applyFont="1" applyFill="1" applyBorder="1" applyAlignment="1">
      <alignment horizontal="center" vertical="center" wrapText="1"/>
    </xf>
    <xf numFmtId="164" fontId="9" fillId="4" borderId="47" xfId="0" applyNumberFormat="1" applyFont="1" applyFill="1" applyBorder="1" applyAlignment="1">
      <alignment horizontal="center" vertical="center" wrapText="1"/>
    </xf>
    <xf numFmtId="165" fontId="9" fillId="4" borderId="48" xfId="0" applyNumberFormat="1" applyFont="1" applyFill="1" applyBorder="1" applyAlignment="1">
      <alignment horizontal="center" vertical="center" wrapText="1"/>
    </xf>
    <xf numFmtId="164" fontId="9" fillId="4" borderId="48" xfId="0" applyNumberFormat="1" applyFont="1" applyFill="1" applyBorder="1" applyAlignment="1">
      <alignment horizontal="left" vertical="center" wrapText="1"/>
    </xf>
    <xf numFmtId="10" fontId="10" fillId="4" borderId="48" xfId="0" applyNumberFormat="1" applyFont="1" applyFill="1" applyBorder="1" applyAlignment="1">
      <alignment horizontal="center" vertical="center" wrapText="1"/>
    </xf>
    <xf numFmtId="3" fontId="10" fillId="4" borderId="48" xfId="0" applyNumberFormat="1" applyFont="1" applyFill="1" applyBorder="1" applyAlignment="1">
      <alignment horizontal="center" vertical="center" wrapText="1"/>
    </xf>
    <xf numFmtId="10" fontId="10" fillId="4" borderId="49" xfId="0" applyNumberFormat="1" applyFont="1" applyFill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10" fontId="10" fillId="4" borderId="27" xfId="0" applyNumberFormat="1" applyFont="1" applyFill="1" applyBorder="1" applyAlignment="1">
      <alignment horizontal="center" vertical="center" wrapText="1"/>
    </xf>
    <xf numFmtId="3" fontId="14" fillId="6" borderId="36" xfId="0" applyNumberFormat="1" applyFont="1" applyFill="1" applyBorder="1" applyAlignment="1">
      <alignment horizontal="center" vertical="center" wrapText="1"/>
    </xf>
    <xf numFmtId="3" fontId="0" fillId="0" borderId="18" xfId="0" applyNumberFormat="1" applyFont="1" applyFill="1" applyBorder="1" applyAlignment="1">
      <alignment horizontal="center" vertical="center" wrapText="1"/>
    </xf>
    <xf numFmtId="3" fontId="0" fillId="0" borderId="19" xfId="0" applyNumberFormat="1" applyFont="1" applyFill="1" applyBorder="1" applyAlignment="1">
      <alignment horizontal="center" vertical="center" wrapText="1"/>
    </xf>
    <xf numFmtId="10" fontId="0" fillId="4" borderId="56" xfId="0" applyNumberFormat="1" applyFont="1" applyFill="1" applyBorder="1" applyAlignment="1">
      <alignment horizontal="center" vertical="center" wrapText="1"/>
    </xf>
    <xf numFmtId="10" fontId="0" fillId="4" borderId="57" xfId="0" applyNumberFormat="1" applyFont="1" applyFill="1" applyBorder="1" applyAlignment="1">
      <alignment horizontal="center" vertical="center" wrapText="1"/>
    </xf>
    <xf numFmtId="10" fontId="10" fillId="4" borderId="56" xfId="0" applyNumberFormat="1" applyFont="1" applyFill="1" applyBorder="1" applyAlignment="1">
      <alignment horizontal="center" vertical="center" wrapText="1"/>
    </xf>
    <xf numFmtId="10" fontId="10" fillId="4" borderId="57" xfId="0" applyNumberFormat="1" applyFont="1" applyFill="1" applyBorder="1" applyAlignment="1">
      <alignment horizontal="center" vertical="center" wrapText="1"/>
    </xf>
    <xf numFmtId="3" fontId="10" fillId="0" borderId="58" xfId="0" applyNumberFormat="1" applyFont="1" applyFill="1" applyBorder="1" applyAlignment="1">
      <alignment horizontal="center" vertical="center" wrapText="1"/>
    </xf>
    <xf numFmtId="3" fontId="10" fillId="0" borderId="59" xfId="0" applyNumberFormat="1" applyFont="1" applyFill="1" applyBorder="1" applyAlignment="1">
      <alignment horizontal="center" vertical="center" wrapText="1"/>
    </xf>
    <xf numFmtId="3" fontId="10" fillId="0" borderId="36" xfId="0" applyNumberFormat="1" applyFont="1" applyFill="1" applyBorder="1" applyAlignment="1">
      <alignment horizontal="center" vertical="center" wrapText="1"/>
    </xf>
    <xf numFmtId="10" fontId="10" fillId="4" borderId="36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3" fontId="10" fillId="0" borderId="55" xfId="0" applyNumberFormat="1" applyFont="1" applyFill="1" applyBorder="1" applyAlignment="1">
      <alignment horizontal="center" vertical="center" wrapText="1"/>
    </xf>
    <xf numFmtId="10" fontId="10" fillId="4" borderId="55" xfId="0" applyNumberFormat="1" applyFont="1" applyFill="1" applyBorder="1" applyAlignment="1">
      <alignment horizontal="center" vertical="center" wrapText="1"/>
    </xf>
    <xf numFmtId="3" fontId="20" fillId="0" borderId="55" xfId="0" applyNumberFormat="1" applyFont="1" applyFill="1" applyBorder="1" applyAlignment="1">
      <alignment horizontal="center" vertical="center" wrapText="1"/>
    </xf>
    <xf numFmtId="10" fontId="5" fillId="3" borderId="3" xfId="0" applyNumberFormat="1" applyFont="1" applyFill="1" applyBorder="1" applyAlignment="1">
      <alignment horizontal="center" vertical="center" wrapText="1"/>
    </xf>
    <xf numFmtId="10" fontId="5" fillId="3" borderId="4" xfId="0" applyNumberFormat="1" applyFont="1" applyFill="1" applyBorder="1" applyAlignment="1">
      <alignment horizontal="center" vertical="center" wrapText="1"/>
    </xf>
    <xf numFmtId="164" fontId="9" fillId="0" borderId="60" xfId="0" applyNumberFormat="1" applyFont="1" applyFill="1" applyBorder="1" applyAlignment="1">
      <alignment horizontal="left" vertical="center" wrapText="1"/>
    </xf>
    <xf numFmtId="164" fontId="9" fillId="4" borderId="61" xfId="0" applyNumberFormat="1" applyFont="1" applyFill="1" applyBorder="1" applyAlignment="1">
      <alignment horizontal="left" vertical="center" wrapText="1"/>
    </xf>
    <xf numFmtId="164" fontId="9" fillId="0" borderId="61" xfId="0" applyNumberFormat="1" applyFont="1" applyFill="1" applyBorder="1" applyAlignment="1">
      <alignment horizontal="left" vertical="center" wrapText="1"/>
    </xf>
    <xf numFmtId="164" fontId="9" fillId="8" borderId="61" xfId="0" applyNumberFormat="1" applyFont="1" applyFill="1" applyBorder="1" applyAlignment="1">
      <alignment horizontal="left" vertical="center" wrapText="1"/>
    </xf>
    <xf numFmtId="164" fontId="9" fillId="4" borderId="62" xfId="0" applyNumberFormat="1" applyFont="1" applyFill="1" applyBorder="1" applyAlignment="1">
      <alignment horizontal="left" vertical="center" wrapText="1"/>
    </xf>
    <xf numFmtId="164" fontId="9" fillId="0" borderId="62" xfId="0" applyNumberFormat="1" applyFont="1" applyFill="1" applyBorder="1" applyAlignment="1">
      <alignment horizontal="left" vertical="center" wrapText="1"/>
    </xf>
    <xf numFmtId="164" fontId="9" fillId="4" borderId="60" xfId="0" applyNumberFormat="1" applyFont="1" applyFill="1" applyBorder="1" applyAlignment="1">
      <alignment horizontal="left" vertical="center" wrapText="1"/>
    </xf>
    <xf numFmtId="164" fontId="9" fillId="8" borderId="62" xfId="0" applyNumberFormat="1" applyFont="1" applyFill="1" applyBorder="1" applyAlignment="1">
      <alignment horizontal="left" vertical="center" wrapText="1"/>
    </xf>
    <xf numFmtId="0" fontId="23" fillId="0" borderId="63" xfId="7" applyFont="1" applyFill="1" applyBorder="1" applyAlignment="1">
      <alignment horizontal="center" vertical="center" wrapText="1"/>
    </xf>
    <xf numFmtId="0" fontId="23" fillId="0" borderId="64" xfId="7" applyFont="1" applyFill="1" applyBorder="1" applyAlignment="1">
      <alignment horizontal="center" vertical="center" wrapText="1"/>
    </xf>
    <xf numFmtId="3" fontId="23" fillId="0" borderId="64" xfId="7" applyNumberFormat="1" applyFont="1" applyFill="1" applyBorder="1" applyAlignment="1">
      <alignment horizontal="center" vertical="center" wrapText="1"/>
    </xf>
    <xf numFmtId="0" fontId="24" fillId="0" borderId="64" xfId="7" applyFont="1" applyFill="1" applyBorder="1" applyAlignment="1">
      <alignment horizontal="center" vertical="center" wrapText="1"/>
    </xf>
    <xf numFmtId="3" fontId="24" fillId="0" borderId="64" xfId="7" applyNumberFormat="1" applyFont="1" applyFill="1" applyBorder="1" applyAlignment="1">
      <alignment horizontal="center" vertical="center" wrapText="1"/>
    </xf>
    <xf numFmtId="3" fontId="10" fillId="0" borderId="6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5" fillId="0" borderId="0" xfId="0" applyFont="1"/>
    <xf numFmtId="164" fontId="15" fillId="8" borderId="50" xfId="0" applyNumberFormat="1" applyFont="1" applyFill="1" applyBorder="1" applyAlignment="1">
      <alignment horizontal="center" vertical="center" wrapText="1"/>
    </xf>
    <xf numFmtId="164" fontId="15" fillId="4" borderId="20" xfId="0" applyNumberFormat="1" applyFont="1" applyFill="1" applyBorder="1" applyAlignment="1">
      <alignment horizontal="center" vertical="center" wrapText="1"/>
    </xf>
    <xf numFmtId="164" fontId="15" fillId="0" borderId="20" xfId="0" applyNumberFormat="1" applyFont="1" applyFill="1" applyBorder="1" applyAlignment="1">
      <alignment horizontal="center" vertical="center" wrapText="1"/>
    </xf>
    <xf numFmtId="164" fontId="15" fillId="4" borderId="50" xfId="0" applyNumberFormat="1" applyFont="1" applyFill="1" applyBorder="1" applyAlignment="1">
      <alignment horizontal="center" vertical="center" wrapText="1"/>
    </xf>
    <xf numFmtId="164" fontId="15" fillId="8" borderId="2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0" fontId="10" fillId="0" borderId="19" xfId="0" applyNumberFormat="1" applyFont="1" applyFill="1" applyBorder="1" applyAlignment="1">
      <alignment horizontal="center" vertical="center" wrapText="1"/>
    </xf>
    <xf numFmtId="10" fontId="10" fillId="0" borderId="2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5" fillId="5" borderId="2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2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1" fillId="0" borderId="15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164" fontId="9" fillId="0" borderId="36" xfId="0" applyNumberFormat="1" applyFont="1" applyFill="1" applyBorder="1" applyAlignment="1">
      <alignment horizontal="center" vertical="center" wrapText="1"/>
    </xf>
    <xf numFmtId="3" fontId="9" fillId="0" borderId="28" xfId="0" applyNumberFormat="1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9" borderId="12" xfId="8" applyFont="1" applyFill="1" applyBorder="1" applyAlignment="1">
      <alignment horizontal="left" vertical="center"/>
    </xf>
    <xf numFmtId="0" fontId="12" fillId="9" borderId="33" xfId="8" applyFont="1" applyFill="1" applyBorder="1" applyAlignment="1">
      <alignment horizontal="left" vertical="center"/>
    </xf>
    <xf numFmtId="0" fontId="12" fillId="9" borderId="27" xfId="8" applyFont="1" applyFill="1" applyBorder="1" applyAlignment="1">
      <alignment horizontal="left" vertical="center"/>
    </xf>
    <xf numFmtId="0" fontId="12" fillId="9" borderId="17" xfId="8" applyFont="1" applyFill="1" applyBorder="1" applyAlignment="1">
      <alignment horizontal="left" vertical="center"/>
    </xf>
    <xf numFmtId="164" fontId="21" fillId="0" borderId="40" xfId="0" applyNumberFormat="1" applyFont="1" applyFill="1" applyBorder="1" applyAlignment="1">
      <alignment horizontal="center" vertical="center" wrapText="1"/>
    </xf>
    <xf numFmtId="164" fontId="21" fillId="0" borderId="43" xfId="0" applyNumberFormat="1" applyFont="1" applyFill="1" applyBorder="1" applyAlignment="1">
      <alignment horizontal="center" vertical="center" wrapText="1"/>
    </xf>
    <xf numFmtId="0" fontId="12" fillId="9" borderId="40" xfId="8" applyFont="1" applyFill="1" applyBorder="1" applyAlignment="1">
      <alignment horizontal="left" vertical="center"/>
    </xf>
    <xf numFmtId="0" fontId="12" fillId="9" borderId="41" xfId="8" applyFont="1" applyFill="1" applyBorder="1" applyAlignment="1">
      <alignment horizontal="left" vertical="center"/>
    </xf>
    <xf numFmtId="0" fontId="12" fillId="9" borderId="43" xfId="8" applyFont="1" applyFill="1" applyBorder="1" applyAlignment="1">
      <alignment horizontal="left" vertical="center"/>
    </xf>
    <xf numFmtId="0" fontId="12" fillId="9" borderId="44" xfId="8" applyFont="1" applyFill="1" applyBorder="1" applyAlignment="1">
      <alignment horizontal="left" vertical="center"/>
    </xf>
    <xf numFmtId="3" fontId="0" fillId="0" borderId="41" xfId="0" applyNumberFormat="1" applyFont="1" applyFill="1" applyBorder="1" applyAlignment="1">
      <alignment horizontal="center" vertical="center" wrapText="1"/>
    </xf>
    <xf numFmtId="3" fontId="0" fillId="0" borderId="44" xfId="0" applyNumberFormat="1" applyFont="1" applyFill="1" applyBorder="1" applyAlignment="1">
      <alignment horizontal="center" vertical="center" wrapText="1"/>
    </xf>
    <xf numFmtId="10" fontId="0" fillId="0" borderId="42" xfId="0" applyNumberFormat="1" applyFont="1" applyFill="1" applyBorder="1" applyAlignment="1">
      <alignment horizontal="center" vertical="center" wrapText="1"/>
    </xf>
    <xf numFmtId="10" fontId="0" fillId="0" borderId="45" xfId="0" applyNumberFormat="1" applyFont="1" applyFill="1" applyBorder="1" applyAlignment="1">
      <alignment horizontal="center" vertical="center" wrapText="1"/>
    </xf>
    <xf numFmtId="3" fontId="22" fillId="3" borderId="41" xfId="0" applyNumberFormat="1" applyFont="1" applyFill="1" applyBorder="1" applyAlignment="1">
      <alignment horizontal="center" vertical="center" wrapText="1"/>
    </xf>
    <xf numFmtId="3" fontId="22" fillId="3" borderId="44" xfId="0" applyNumberFormat="1" applyFont="1" applyFill="1" applyBorder="1" applyAlignment="1">
      <alignment horizontal="center" vertical="center" wrapText="1"/>
    </xf>
    <xf numFmtId="10" fontId="22" fillId="3" borderId="42" xfId="0" applyNumberFormat="1" applyFont="1" applyFill="1" applyBorder="1" applyAlignment="1">
      <alignment horizontal="center" vertical="center" wrapText="1"/>
    </xf>
    <xf numFmtId="10" fontId="22" fillId="3" borderId="45" xfId="0" applyNumberFormat="1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2"/>
    <cellStyle name="Normal 3" xfId="3"/>
    <cellStyle name="Normal 4" xfId="4"/>
    <cellStyle name="Normal 5" xfId="5"/>
    <cellStyle name="Normal 6" xfId="6"/>
    <cellStyle name="Normal 7" xfId="7"/>
    <cellStyle name="Normal_Hoja1" xfId="8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4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4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4.w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4.w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4.w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17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18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19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20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21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21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21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2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23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4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3.wmf"/><Relationship Id="rId2" Type="http://schemas.openxmlformats.org/officeDocument/2006/relationships/image" Target="../media/image2.wmf"/><Relationship Id="rId16" Type="http://schemas.openxmlformats.org/officeDocument/2006/relationships/image" Target="../media/image24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2.w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1.wmf"/><Relationship Id="rId4" Type="http://schemas.openxmlformats.org/officeDocument/2006/relationships/image" Target="../media/image4.wmf"/><Relationship Id="rId9" Type="http://schemas.openxmlformats.org/officeDocument/2006/relationships/image" Target="../media/image9.gif"/><Relationship Id="rId14" Type="http://schemas.openxmlformats.org/officeDocument/2006/relationships/image" Target="../media/image15.wmf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wmf"/><Relationship Id="rId13" Type="http://schemas.openxmlformats.org/officeDocument/2006/relationships/image" Target="../media/image9.gif"/><Relationship Id="rId3" Type="http://schemas.openxmlformats.org/officeDocument/2006/relationships/image" Target="../media/image11.wmf"/><Relationship Id="rId7" Type="http://schemas.openxmlformats.org/officeDocument/2006/relationships/image" Target="../media/image14.wmf"/><Relationship Id="rId12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13.wmf"/><Relationship Id="rId11" Type="http://schemas.openxmlformats.org/officeDocument/2006/relationships/image" Target="../media/image5.wmf"/><Relationship Id="rId5" Type="http://schemas.openxmlformats.org/officeDocument/2006/relationships/image" Target="../media/image3.wmf"/><Relationship Id="rId10" Type="http://schemas.openxmlformats.org/officeDocument/2006/relationships/image" Target="../media/image4.wmf"/><Relationship Id="rId4" Type="http://schemas.openxmlformats.org/officeDocument/2006/relationships/image" Target="../media/image12.wmf"/><Relationship Id="rId9" Type="http://schemas.openxmlformats.org/officeDocument/2006/relationships/image" Target="../media/image16.wmf"/><Relationship Id="rId14" Type="http://schemas.openxmlformats.org/officeDocument/2006/relationships/image" Target="../media/image25.wmf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10" Type="http://schemas.openxmlformats.org/officeDocument/2006/relationships/image" Target="../media/image25.wmf"/><Relationship Id="rId4" Type="http://schemas.openxmlformats.org/officeDocument/2006/relationships/image" Target="../media/image4.wm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6910" y="792999"/>
          <a:ext cx="634089" cy="526515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5985" y="1026111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6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7209" y="779975"/>
          <a:ext cx="576024" cy="569267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12" name="11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00362" y="788950"/>
          <a:ext cx="565200" cy="555268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13" name="12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43264" y="784436"/>
          <a:ext cx="565200" cy="555268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14" name="13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7535" y="888298"/>
          <a:ext cx="732281" cy="379262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15" name="14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3068" y="736315"/>
          <a:ext cx="517959" cy="643682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16" name="15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4352" y="731665"/>
          <a:ext cx="533400" cy="649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7" name="16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4436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755" y="741172"/>
          <a:ext cx="553770" cy="628935"/>
        </a:xfrm>
        <a:prstGeom prst="rect">
          <a:avLst/>
        </a:prstGeom>
      </xdr:spPr>
    </xdr:pic>
    <xdr:clientData/>
  </xdr:twoCellAnchor>
  <xdr:twoCellAnchor editAs="oneCell">
    <xdr:from>
      <xdr:col>8</xdr:col>
      <xdr:colOff>137048</xdr:colOff>
      <xdr:row>196</xdr:row>
      <xdr:rowOff>89077</xdr:rowOff>
    </xdr:from>
    <xdr:to>
      <xdr:col>8</xdr:col>
      <xdr:colOff>771137</xdr:colOff>
      <xdr:row>197</xdr:row>
      <xdr:rowOff>440196</xdr:rowOff>
    </xdr:to>
    <xdr:pic>
      <xdr:nvPicPr>
        <xdr:cNvPr id="27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6480" y="32183998"/>
          <a:ext cx="634089" cy="528630"/>
        </a:xfrm>
        <a:prstGeom prst="rect">
          <a:avLst/>
        </a:prstGeom>
      </xdr:spPr>
    </xdr:pic>
    <xdr:clientData/>
  </xdr:twoCellAnchor>
  <xdr:twoCellAnchor editAs="oneCell">
    <xdr:from>
      <xdr:col>7</xdr:col>
      <xdr:colOff>160566</xdr:colOff>
      <xdr:row>197</xdr:row>
      <xdr:rowOff>142300</xdr:rowOff>
    </xdr:from>
    <xdr:to>
      <xdr:col>7</xdr:col>
      <xdr:colOff>794413</xdr:colOff>
      <xdr:row>197</xdr:row>
      <xdr:rowOff>253950</xdr:rowOff>
    </xdr:to>
    <xdr:pic>
      <xdr:nvPicPr>
        <xdr:cNvPr id="2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816" y="32414732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238395</xdr:colOff>
      <xdr:row>196</xdr:row>
      <xdr:rowOff>109022</xdr:rowOff>
    </xdr:from>
    <xdr:to>
      <xdr:col>6</xdr:col>
      <xdr:colOff>688395</xdr:colOff>
      <xdr:row>197</xdr:row>
      <xdr:rowOff>386683</xdr:rowOff>
    </xdr:to>
    <xdr:pic>
      <xdr:nvPicPr>
        <xdr:cNvPr id="29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37463" y="32203943"/>
          <a:ext cx="450000" cy="455172"/>
        </a:xfrm>
        <a:prstGeom prst="rect">
          <a:avLst/>
        </a:prstGeom>
      </xdr:spPr>
    </xdr:pic>
    <xdr:clientData/>
  </xdr:twoCellAnchor>
  <xdr:twoCellAnchor editAs="oneCell">
    <xdr:from>
      <xdr:col>9</xdr:col>
      <xdr:colOff>105706</xdr:colOff>
      <xdr:row>196</xdr:row>
      <xdr:rowOff>167583</xdr:rowOff>
    </xdr:from>
    <xdr:to>
      <xdr:col>9</xdr:col>
      <xdr:colOff>837987</xdr:colOff>
      <xdr:row>197</xdr:row>
      <xdr:rowOff>372220</xdr:rowOff>
    </xdr:to>
    <xdr:pic>
      <xdr:nvPicPr>
        <xdr:cNvPr id="32" name="31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0320" y="32262504"/>
          <a:ext cx="732281" cy="382148"/>
        </a:xfrm>
        <a:prstGeom prst="rect">
          <a:avLst/>
        </a:prstGeom>
      </xdr:spPr>
    </xdr:pic>
    <xdr:clientData/>
  </xdr:twoCellAnchor>
  <xdr:twoCellAnchor editAs="oneCell">
    <xdr:from>
      <xdr:col>4</xdr:col>
      <xdr:colOff>234995</xdr:colOff>
      <xdr:row>196</xdr:row>
      <xdr:rowOff>74529</xdr:rowOff>
    </xdr:from>
    <xdr:to>
      <xdr:col>4</xdr:col>
      <xdr:colOff>685220</xdr:colOff>
      <xdr:row>197</xdr:row>
      <xdr:rowOff>458866</xdr:rowOff>
    </xdr:to>
    <xdr:pic>
      <xdr:nvPicPr>
        <xdr:cNvPr id="33" name="32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3700" y="32169450"/>
          <a:ext cx="450225" cy="561848"/>
        </a:xfrm>
        <a:prstGeom prst="rect">
          <a:avLst/>
        </a:prstGeom>
      </xdr:spPr>
    </xdr:pic>
    <xdr:clientData/>
  </xdr:twoCellAnchor>
  <xdr:twoCellAnchor editAs="oneCell">
    <xdr:from>
      <xdr:col>5</xdr:col>
      <xdr:colOff>229923</xdr:colOff>
      <xdr:row>196</xdr:row>
      <xdr:rowOff>73265</xdr:rowOff>
    </xdr:from>
    <xdr:to>
      <xdr:col>5</xdr:col>
      <xdr:colOff>691016</xdr:colOff>
      <xdr:row>197</xdr:row>
      <xdr:rowOff>457602</xdr:rowOff>
    </xdr:to>
    <xdr:pic>
      <xdr:nvPicPr>
        <xdr:cNvPr id="34" name="33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93809" y="32168186"/>
          <a:ext cx="461093" cy="561848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204</xdr:row>
      <xdr:rowOff>309562</xdr:rowOff>
    </xdr:from>
    <xdr:to>
      <xdr:col>8</xdr:col>
      <xdr:colOff>693954</xdr:colOff>
      <xdr:row>204</xdr:row>
      <xdr:rowOff>311674</xdr:rowOff>
    </xdr:to>
    <xdr:pic>
      <xdr:nvPicPr>
        <xdr:cNvPr id="7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80282" y="1023937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8</xdr:col>
      <xdr:colOff>159034</xdr:colOff>
      <xdr:row>204</xdr:row>
      <xdr:rowOff>127612</xdr:rowOff>
    </xdr:from>
    <xdr:to>
      <xdr:col>8</xdr:col>
      <xdr:colOff>792881</xdr:colOff>
      <xdr:row>204</xdr:row>
      <xdr:rowOff>234499</xdr:rowOff>
    </xdr:to>
    <xdr:pic>
      <xdr:nvPicPr>
        <xdr:cNvPr id="101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8466" y="34183817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229734</xdr:colOff>
      <xdr:row>203</xdr:row>
      <xdr:rowOff>112939</xdr:rowOff>
    </xdr:from>
    <xdr:to>
      <xdr:col>5</xdr:col>
      <xdr:colOff>679734</xdr:colOff>
      <xdr:row>204</xdr:row>
      <xdr:rowOff>386725</xdr:rowOff>
    </xdr:to>
    <xdr:pic>
      <xdr:nvPicPr>
        <xdr:cNvPr id="102" name="7 Imagen" descr="PVEM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58439" y="33991633"/>
          <a:ext cx="450000" cy="451297"/>
        </a:xfrm>
        <a:prstGeom prst="rect">
          <a:avLst/>
        </a:prstGeom>
      </xdr:spPr>
    </xdr:pic>
    <xdr:clientData/>
  </xdr:twoCellAnchor>
  <xdr:twoCellAnchor editAs="oneCell">
    <xdr:from>
      <xdr:col>6</xdr:col>
      <xdr:colOff>238861</xdr:colOff>
      <xdr:row>203</xdr:row>
      <xdr:rowOff>105306</xdr:rowOff>
    </xdr:from>
    <xdr:to>
      <xdr:col>6</xdr:col>
      <xdr:colOff>688861</xdr:colOff>
      <xdr:row>204</xdr:row>
      <xdr:rowOff>379092</xdr:rowOff>
    </xdr:to>
    <xdr:pic>
      <xdr:nvPicPr>
        <xdr:cNvPr id="103" name="9 Imagen" descr="PNA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637929" y="33984000"/>
          <a:ext cx="450000" cy="451297"/>
        </a:xfrm>
        <a:prstGeom prst="rect">
          <a:avLst/>
        </a:prstGeom>
      </xdr:spPr>
    </xdr:pic>
    <xdr:clientData/>
  </xdr:twoCellAnchor>
  <xdr:twoCellAnchor editAs="oneCell">
    <xdr:from>
      <xdr:col>4</xdr:col>
      <xdr:colOff>230405</xdr:colOff>
      <xdr:row>203</xdr:row>
      <xdr:rowOff>120528</xdr:rowOff>
    </xdr:from>
    <xdr:to>
      <xdr:col>4</xdr:col>
      <xdr:colOff>680405</xdr:colOff>
      <xdr:row>204</xdr:row>
      <xdr:rowOff>394314</xdr:rowOff>
    </xdr:to>
    <xdr:pic>
      <xdr:nvPicPr>
        <xdr:cNvPr id="10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4291" y="33999222"/>
          <a:ext cx="450000" cy="451297"/>
        </a:xfrm>
        <a:prstGeom prst="rect">
          <a:avLst/>
        </a:prstGeom>
      </xdr:spPr>
    </xdr:pic>
    <xdr:clientData/>
  </xdr:twoCellAnchor>
  <xdr:twoCellAnchor editAs="oneCell">
    <xdr:from>
      <xdr:col>2</xdr:col>
      <xdr:colOff>703298</xdr:colOff>
      <xdr:row>203</xdr:row>
      <xdr:rowOff>110771</xdr:rowOff>
    </xdr:from>
    <xdr:to>
      <xdr:col>2</xdr:col>
      <xdr:colOff>1153298</xdr:colOff>
      <xdr:row>204</xdr:row>
      <xdr:rowOff>384692</xdr:rowOff>
    </xdr:to>
    <xdr:pic>
      <xdr:nvPicPr>
        <xdr:cNvPr id="105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43775" y="33989465"/>
          <a:ext cx="450000" cy="451432"/>
        </a:xfrm>
        <a:prstGeom prst="rect">
          <a:avLst/>
        </a:prstGeom>
      </xdr:spPr>
    </xdr:pic>
    <xdr:clientData/>
  </xdr:twoCellAnchor>
  <xdr:twoCellAnchor editAs="oneCell">
    <xdr:from>
      <xdr:col>7</xdr:col>
      <xdr:colOff>238958</xdr:colOff>
      <xdr:row>203</xdr:row>
      <xdr:rowOff>106047</xdr:rowOff>
    </xdr:from>
    <xdr:to>
      <xdr:col>7</xdr:col>
      <xdr:colOff>688958</xdr:colOff>
      <xdr:row>204</xdr:row>
      <xdr:rowOff>379833</xdr:rowOff>
    </xdr:to>
    <xdr:pic>
      <xdr:nvPicPr>
        <xdr:cNvPr id="106" name="105 Imagen" descr="PD.w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573208" y="33984741"/>
          <a:ext cx="450000" cy="45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296691</xdr:colOff>
      <xdr:row>203</xdr:row>
      <xdr:rowOff>122264</xdr:rowOff>
    </xdr:from>
    <xdr:to>
      <xdr:col>1</xdr:col>
      <xdr:colOff>746691</xdr:colOff>
      <xdr:row>204</xdr:row>
      <xdr:rowOff>396050</xdr:rowOff>
    </xdr:to>
    <xdr:pic>
      <xdr:nvPicPr>
        <xdr:cNvPr id="107" name="106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59112" y="34000958"/>
          <a:ext cx="450000" cy="451297"/>
        </a:xfrm>
        <a:prstGeom prst="rect">
          <a:avLst/>
        </a:prstGeom>
      </xdr:spPr>
    </xdr:pic>
    <xdr:clientData/>
  </xdr:twoCellAnchor>
  <xdr:twoCellAnchor editAs="oneCell">
    <xdr:from>
      <xdr:col>3</xdr:col>
      <xdr:colOff>254506</xdr:colOff>
      <xdr:row>203</xdr:row>
      <xdr:rowOff>114444</xdr:rowOff>
    </xdr:from>
    <xdr:to>
      <xdr:col>3</xdr:col>
      <xdr:colOff>704506</xdr:colOff>
      <xdr:row>204</xdr:row>
      <xdr:rowOff>388230</xdr:rowOff>
    </xdr:to>
    <xdr:pic>
      <xdr:nvPicPr>
        <xdr:cNvPr id="108" name="14 Imagen" descr="PRD.w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852359" y="33993138"/>
          <a:ext cx="450000" cy="451297"/>
        </a:xfrm>
        <a:prstGeom prst="rect">
          <a:avLst/>
        </a:prstGeom>
      </xdr:spPr>
    </xdr:pic>
    <xdr:clientData/>
  </xdr:twoCellAnchor>
  <xdr:twoCellAnchor editAs="oneCell">
    <xdr:from>
      <xdr:col>11</xdr:col>
      <xdr:colOff>249049</xdr:colOff>
      <xdr:row>203</xdr:row>
      <xdr:rowOff>108595</xdr:rowOff>
    </xdr:from>
    <xdr:to>
      <xdr:col>11</xdr:col>
      <xdr:colOff>699049</xdr:colOff>
      <xdr:row>204</xdr:row>
      <xdr:rowOff>382381</xdr:rowOff>
    </xdr:to>
    <xdr:pic>
      <xdr:nvPicPr>
        <xdr:cNvPr id="109" name="108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24026" y="33987289"/>
          <a:ext cx="450000" cy="451297"/>
        </a:xfrm>
        <a:prstGeom prst="rect">
          <a:avLst/>
        </a:prstGeom>
      </xdr:spPr>
    </xdr:pic>
    <xdr:clientData/>
  </xdr:twoCellAnchor>
  <xdr:twoCellAnchor editAs="oneCell">
    <xdr:from>
      <xdr:col>12</xdr:col>
      <xdr:colOff>189178</xdr:colOff>
      <xdr:row>203</xdr:row>
      <xdr:rowOff>117780</xdr:rowOff>
    </xdr:from>
    <xdr:to>
      <xdr:col>12</xdr:col>
      <xdr:colOff>639178</xdr:colOff>
      <xdr:row>204</xdr:row>
      <xdr:rowOff>390886</xdr:rowOff>
    </xdr:to>
    <xdr:pic>
      <xdr:nvPicPr>
        <xdr:cNvPr id="110" name="109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99337" y="33996474"/>
          <a:ext cx="450000" cy="450617"/>
        </a:xfrm>
        <a:prstGeom prst="rect">
          <a:avLst/>
        </a:prstGeom>
      </xdr:spPr>
    </xdr:pic>
    <xdr:clientData/>
  </xdr:twoCellAnchor>
  <xdr:twoCellAnchor editAs="oneCell">
    <xdr:from>
      <xdr:col>10</xdr:col>
      <xdr:colOff>110834</xdr:colOff>
      <xdr:row>203</xdr:row>
      <xdr:rowOff>157549</xdr:rowOff>
    </xdr:from>
    <xdr:to>
      <xdr:col>10</xdr:col>
      <xdr:colOff>843115</xdr:colOff>
      <xdr:row>204</xdr:row>
      <xdr:rowOff>331498</xdr:rowOff>
    </xdr:to>
    <xdr:pic>
      <xdr:nvPicPr>
        <xdr:cNvPr id="111" name="110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50629" y="34036243"/>
          <a:ext cx="732281" cy="351460"/>
        </a:xfrm>
        <a:prstGeom prst="rect">
          <a:avLst/>
        </a:prstGeom>
      </xdr:spPr>
    </xdr:pic>
    <xdr:clientData/>
  </xdr:twoCellAnchor>
  <xdr:twoCellAnchor editAs="oneCell">
    <xdr:from>
      <xdr:col>9</xdr:col>
      <xdr:colOff>138606</xdr:colOff>
      <xdr:row>203</xdr:row>
      <xdr:rowOff>60441</xdr:rowOff>
    </xdr:from>
    <xdr:to>
      <xdr:col>9</xdr:col>
      <xdr:colOff>772695</xdr:colOff>
      <xdr:row>204</xdr:row>
      <xdr:rowOff>411560</xdr:rowOff>
    </xdr:to>
    <xdr:pic>
      <xdr:nvPicPr>
        <xdr:cNvPr id="1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43220" y="33939135"/>
          <a:ext cx="634089" cy="528630"/>
        </a:xfrm>
        <a:prstGeom prst="rect">
          <a:avLst/>
        </a:prstGeom>
      </xdr:spPr>
    </xdr:pic>
    <xdr:clientData/>
  </xdr:twoCellAnchor>
  <xdr:twoCellAnchor editAs="oneCell">
    <xdr:from>
      <xdr:col>10</xdr:col>
      <xdr:colOff>241439</xdr:colOff>
      <xdr:row>196</xdr:row>
      <xdr:rowOff>114070</xdr:rowOff>
    </xdr:from>
    <xdr:to>
      <xdr:col>10</xdr:col>
      <xdr:colOff>691439</xdr:colOff>
      <xdr:row>197</xdr:row>
      <xdr:rowOff>387176</xdr:rowOff>
    </xdr:to>
    <xdr:pic>
      <xdr:nvPicPr>
        <xdr:cNvPr id="113" name="112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81234" y="32208991"/>
          <a:ext cx="450000" cy="450617"/>
        </a:xfrm>
        <a:prstGeom prst="rect">
          <a:avLst/>
        </a:prstGeom>
      </xdr:spPr>
    </xdr:pic>
    <xdr:clientData/>
  </xdr:twoCellAnchor>
  <xdr:twoCellAnchor editAs="oneCell">
    <xdr:from>
      <xdr:col>11</xdr:col>
      <xdr:colOff>230927</xdr:colOff>
      <xdr:row>196</xdr:row>
      <xdr:rowOff>113710</xdr:rowOff>
    </xdr:from>
    <xdr:to>
      <xdr:col>11</xdr:col>
      <xdr:colOff>680927</xdr:colOff>
      <xdr:row>197</xdr:row>
      <xdr:rowOff>385679</xdr:rowOff>
    </xdr:to>
    <xdr:pic>
      <xdr:nvPicPr>
        <xdr:cNvPr id="114" name="113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5904" y="32208631"/>
          <a:ext cx="450000" cy="44948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202</xdr:row>
      <xdr:rowOff>323850</xdr:rowOff>
    </xdr:from>
    <xdr:to>
      <xdr:col>2</xdr:col>
      <xdr:colOff>0</xdr:colOff>
      <xdr:row>205</xdr:row>
      <xdr:rowOff>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1076325" y="34194750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755" y="741172"/>
          <a:ext cx="553770" cy="628382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209</xdr:row>
      <xdr:rowOff>0</xdr:rowOff>
    </xdr:from>
    <xdr:to>
      <xdr:col>8</xdr:col>
      <xdr:colOff>693954</xdr:colOff>
      <xdr:row>209</xdr:row>
      <xdr:rowOff>0</xdr:rowOff>
    </xdr:to>
    <xdr:pic>
      <xdr:nvPicPr>
        <xdr:cNvPr id="20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34732912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177786</xdr:colOff>
      <xdr:row>229</xdr:row>
      <xdr:rowOff>112390</xdr:rowOff>
    </xdr:from>
    <xdr:to>
      <xdr:col>8</xdr:col>
      <xdr:colOff>811875</xdr:colOff>
      <xdr:row>230</xdr:row>
      <xdr:rowOff>459839</xdr:rowOff>
    </xdr:to>
    <xdr:pic>
      <xdr:nvPicPr>
        <xdr:cNvPr id="55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31406" y="37765129"/>
          <a:ext cx="634089" cy="525526"/>
        </a:xfrm>
        <a:prstGeom prst="rect">
          <a:avLst/>
        </a:prstGeom>
      </xdr:spPr>
    </xdr:pic>
    <xdr:clientData/>
  </xdr:twoCellAnchor>
  <xdr:twoCellAnchor editAs="oneCell">
    <xdr:from>
      <xdr:col>7</xdr:col>
      <xdr:colOff>201304</xdr:colOff>
      <xdr:row>230</xdr:row>
      <xdr:rowOff>157806</xdr:rowOff>
    </xdr:from>
    <xdr:to>
      <xdr:col>7</xdr:col>
      <xdr:colOff>835151</xdr:colOff>
      <xdr:row>230</xdr:row>
      <xdr:rowOff>269456</xdr:rowOff>
    </xdr:to>
    <xdr:pic>
      <xdr:nvPicPr>
        <xdr:cNvPr id="56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23130" y="37988622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274394</xdr:colOff>
      <xdr:row>229</xdr:row>
      <xdr:rowOff>155059</xdr:rowOff>
    </xdr:from>
    <xdr:to>
      <xdr:col>6</xdr:col>
      <xdr:colOff>724394</xdr:colOff>
      <xdr:row>230</xdr:row>
      <xdr:rowOff>430717</xdr:rowOff>
    </xdr:to>
    <xdr:pic>
      <xdr:nvPicPr>
        <xdr:cNvPr id="57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64427" y="37807798"/>
          <a:ext cx="450000" cy="453735"/>
        </a:xfrm>
        <a:prstGeom prst="rect">
          <a:avLst/>
        </a:prstGeom>
      </xdr:spPr>
    </xdr:pic>
    <xdr:clientData/>
  </xdr:twoCellAnchor>
  <xdr:twoCellAnchor editAs="oneCell">
    <xdr:from>
      <xdr:col>9</xdr:col>
      <xdr:colOff>146444</xdr:colOff>
      <xdr:row>230</xdr:row>
      <xdr:rowOff>5012</xdr:rowOff>
    </xdr:from>
    <xdr:to>
      <xdr:col>9</xdr:col>
      <xdr:colOff>869200</xdr:colOff>
      <xdr:row>230</xdr:row>
      <xdr:rowOff>387726</xdr:rowOff>
    </xdr:to>
    <xdr:pic>
      <xdr:nvPicPr>
        <xdr:cNvPr id="58" name="57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31857" y="37835828"/>
          <a:ext cx="732281" cy="382714"/>
        </a:xfrm>
        <a:prstGeom prst="rect">
          <a:avLst/>
        </a:prstGeom>
      </xdr:spPr>
    </xdr:pic>
    <xdr:clientData/>
  </xdr:twoCellAnchor>
  <xdr:twoCellAnchor editAs="oneCell">
    <xdr:from>
      <xdr:col>4</xdr:col>
      <xdr:colOff>236045</xdr:colOff>
      <xdr:row>229</xdr:row>
      <xdr:rowOff>108739</xdr:rowOff>
    </xdr:from>
    <xdr:to>
      <xdr:col>4</xdr:col>
      <xdr:colOff>686270</xdr:colOff>
      <xdr:row>230</xdr:row>
      <xdr:rowOff>489406</xdr:rowOff>
    </xdr:to>
    <xdr:pic>
      <xdr:nvPicPr>
        <xdr:cNvPr id="59" name="58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2491" y="37761478"/>
          <a:ext cx="450225" cy="558744"/>
        </a:xfrm>
        <a:prstGeom prst="rect">
          <a:avLst/>
        </a:prstGeom>
      </xdr:spPr>
    </xdr:pic>
    <xdr:clientData/>
  </xdr:twoCellAnchor>
  <xdr:twoCellAnchor editAs="oneCell">
    <xdr:from>
      <xdr:col>5</xdr:col>
      <xdr:colOff>230973</xdr:colOff>
      <xdr:row>229</xdr:row>
      <xdr:rowOff>107475</xdr:rowOff>
    </xdr:from>
    <xdr:to>
      <xdr:col>5</xdr:col>
      <xdr:colOff>692066</xdr:colOff>
      <xdr:row>230</xdr:row>
      <xdr:rowOff>488142</xdr:rowOff>
    </xdr:to>
    <xdr:pic>
      <xdr:nvPicPr>
        <xdr:cNvPr id="60" name="59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89212" y="37760214"/>
          <a:ext cx="461093" cy="558744"/>
        </a:xfrm>
        <a:prstGeom prst="rect">
          <a:avLst/>
        </a:prstGeom>
      </xdr:spPr>
    </xdr:pic>
    <xdr:clientData/>
  </xdr:twoCellAnchor>
  <xdr:twoCellAnchor editAs="oneCell">
    <xdr:from>
      <xdr:col>10</xdr:col>
      <xdr:colOff>252578</xdr:colOff>
      <xdr:row>229</xdr:row>
      <xdr:rowOff>149582</xdr:rowOff>
    </xdr:from>
    <xdr:to>
      <xdr:col>10</xdr:col>
      <xdr:colOff>702578</xdr:colOff>
      <xdr:row>230</xdr:row>
      <xdr:rowOff>421835</xdr:rowOff>
    </xdr:to>
    <xdr:pic>
      <xdr:nvPicPr>
        <xdr:cNvPr id="61" name="6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69785" y="37802321"/>
          <a:ext cx="450000" cy="450330"/>
        </a:xfrm>
        <a:prstGeom prst="rect">
          <a:avLst/>
        </a:prstGeom>
      </xdr:spPr>
    </xdr:pic>
    <xdr:clientData/>
  </xdr:twoCellAnchor>
  <xdr:twoCellAnchor editAs="oneCell">
    <xdr:from>
      <xdr:col>11</xdr:col>
      <xdr:colOff>265784</xdr:colOff>
      <xdr:row>229</xdr:row>
      <xdr:rowOff>150310</xdr:rowOff>
    </xdr:from>
    <xdr:to>
      <xdr:col>11</xdr:col>
      <xdr:colOff>715784</xdr:colOff>
      <xdr:row>230</xdr:row>
      <xdr:rowOff>422563</xdr:rowOff>
    </xdr:to>
    <xdr:pic>
      <xdr:nvPicPr>
        <xdr:cNvPr id="62" name="6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14784" y="37803049"/>
          <a:ext cx="450000" cy="450330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237</xdr:row>
      <xdr:rowOff>309562</xdr:rowOff>
    </xdr:from>
    <xdr:to>
      <xdr:col>8</xdr:col>
      <xdr:colOff>693954</xdr:colOff>
      <xdr:row>237</xdr:row>
      <xdr:rowOff>311674</xdr:rowOff>
    </xdr:to>
    <xdr:pic>
      <xdr:nvPicPr>
        <xdr:cNvPr id="6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3486150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175259</xdr:colOff>
      <xdr:row>237</xdr:row>
      <xdr:rowOff>184362</xdr:rowOff>
    </xdr:from>
    <xdr:to>
      <xdr:col>8</xdr:col>
      <xdr:colOff>809106</xdr:colOff>
      <xdr:row>237</xdr:row>
      <xdr:rowOff>291249</xdr:rowOff>
    </xdr:to>
    <xdr:pic>
      <xdr:nvPicPr>
        <xdr:cNvPr id="64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8879" y="39791797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245959</xdr:colOff>
      <xdr:row>236</xdr:row>
      <xdr:rowOff>154821</xdr:rowOff>
    </xdr:from>
    <xdr:to>
      <xdr:col>5</xdr:col>
      <xdr:colOff>695959</xdr:colOff>
      <xdr:row>237</xdr:row>
      <xdr:rowOff>427929</xdr:rowOff>
    </xdr:to>
    <xdr:pic>
      <xdr:nvPicPr>
        <xdr:cNvPr id="65" name="7 Imagen" descr="PVEM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72405" y="39584180"/>
          <a:ext cx="450000" cy="451184"/>
        </a:xfrm>
        <a:prstGeom prst="rect">
          <a:avLst/>
        </a:prstGeom>
      </xdr:spPr>
    </xdr:pic>
    <xdr:clientData/>
  </xdr:twoCellAnchor>
  <xdr:twoCellAnchor editAs="oneCell">
    <xdr:from>
      <xdr:col>6</xdr:col>
      <xdr:colOff>255086</xdr:colOff>
      <xdr:row>236</xdr:row>
      <xdr:rowOff>149748</xdr:rowOff>
    </xdr:from>
    <xdr:to>
      <xdr:col>6</xdr:col>
      <xdr:colOff>705086</xdr:colOff>
      <xdr:row>237</xdr:row>
      <xdr:rowOff>422856</xdr:rowOff>
    </xdr:to>
    <xdr:pic>
      <xdr:nvPicPr>
        <xdr:cNvPr id="66" name="9 Imagen" descr="PNA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645119" y="39579107"/>
          <a:ext cx="450000" cy="451184"/>
        </a:xfrm>
        <a:prstGeom prst="rect">
          <a:avLst/>
        </a:prstGeom>
      </xdr:spPr>
    </xdr:pic>
    <xdr:clientData/>
  </xdr:twoCellAnchor>
  <xdr:twoCellAnchor editAs="oneCell">
    <xdr:from>
      <xdr:col>4</xdr:col>
      <xdr:colOff>246630</xdr:colOff>
      <xdr:row>236</xdr:row>
      <xdr:rowOff>149607</xdr:rowOff>
    </xdr:from>
    <xdr:to>
      <xdr:col>4</xdr:col>
      <xdr:colOff>696630</xdr:colOff>
      <xdr:row>237</xdr:row>
      <xdr:rowOff>422715</xdr:rowOff>
    </xdr:to>
    <xdr:pic>
      <xdr:nvPicPr>
        <xdr:cNvPr id="67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4869" y="39578966"/>
          <a:ext cx="450000" cy="451184"/>
        </a:xfrm>
        <a:prstGeom prst="rect">
          <a:avLst/>
        </a:prstGeom>
      </xdr:spPr>
    </xdr:pic>
    <xdr:clientData/>
  </xdr:twoCellAnchor>
  <xdr:twoCellAnchor editAs="oneCell">
    <xdr:from>
      <xdr:col>2</xdr:col>
      <xdr:colOff>719523</xdr:colOff>
      <xdr:row>236</xdr:row>
      <xdr:rowOff>155213</xdr:rowOff>
    </xdr:from>
    <xdr:to>
      <xdr:col>2</xdr:col>
      <xdr:colOff>1169523</xdr:colOff>
      <xdr:row>237</xdr:row>
      <xdr:rowOff>428456</xdr:rowOff>
    </xdr:to>
    <xdr:pic>
      <xdr:nvPicPr>
        <xdr:cNvPr id="68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58871" y="39584572"/>
          <a:ext cx="450000" cy="451319"/>
        </a:xfrm>
        <a:prstGeom prst="rect">
          <a:avLst/>
        </a:prstGeom>
      </xdr:spPr>
    </xdr:pic>
    <xdr:clientData/>
  </xdr:twoCellAnchor>
  <xdr:twoCellAnchor editAs="oneCell">
    <xdr:from>
      <xdr:col>7</xdr:col>
      <xdr:colOff>255183</xdr:colOff>
      <xdr:row>236</xdr:row>
      <xdr:rowOff>150489</xdr:rowOff>
    </xdr:from>
    <xdr:to>
      <xdr:col>7</xdr:col>
      <xdr:colOff>705183</xdr:colOff>
      <xdr:row>237</xdr:row>
      <xdr:rowOff>423597</xdr:rowOff>
    </xdr:to>
    <xdr:pic>
      <xdr:nvPicPr>
        <xdr:cNvPr id="69" name="68 Imagen" descr="PD.w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577009" y="39579848"/>
          <a:ext cx="450000" cy="451184"/>
        </a:xfrm>
        <a:prstGeom prst="rect">
          <a:avLst/>
        </a:prstGeom>
      </xdr:spPr>
    </xdr:pic>
    <xdr:clientData/>
  </xdr:twoCellAnchor>
  <xdr:twoCellAnchor editAs="oneCell">
    <xdr:from>
      <xdr:col>1</xdr:col>
      <xdr:colOff>328279</xdr:colOff>
      <xdr:row>236</xdr:row>
      <xdr:rowOff>148894</xdr:rowOff>
    </xdr:from>
    <xdr:to>
      <xdr:col>1</xdr:col>
      <xdr:colOff>778279</xdr:colOff>
      <xdr:row>237</xdr:row>
      <xdr:rowOff>421891</xdr:rowOff>
    </xdr:to>
    <xdr:pic>
      <xdr:nvPicPr>
        <xdr:cNvPr id="70" name="69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90888" y="39578253"/>
          <a:ext cx="450000" cy="451073"/>
        </a:xfrm>
        <a:prstGeom prst="rect">
          <a:avLst/>
        </a:prstGeom>
      </xdr:spPr>
    </xdr:pic>
    <xdr:clientData/>
  </xdr:twoCellAnchor>
  <xdr:twoCellAnchor editAs="oneCell">
    <xdr:from>
      <xdr:col>3</xdr:col>
      <xdr:colOff>275852</xdr:colOff>
      <xdr:row>236</xdr:row>
      <xdr:rowOff>148755</xdr:rowOff>
    </xdr:from>
    <xdr:to>
      <xdr:col>3</xdr:col>
      <xdr:colOff>725852</xdr:colOff>
      <xdr:row>237</xdr:row>
      <xdr:rowOff>421752</xdr:rowOff>
    </xdr:to>
    <xdr:pic>
      <xdr:nvPicPr>
        <xdr:cNvPr id="71" name="14 Imagen" descr="PRD.w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874646" y="39578114"/>
          <a:ext cx="450000" cy="451073"/>
        </a:xfrm>
        <a:prstGeom prst="rect">
          <a:avLst/>
        </a:prstGeom>
      </xdr:spPr>
    </xdr:pic>
    <xdr:clientData/>
  </xdr:twoCellAnchor>
  <xdr:twoCellAnchor editAs="oneCell">
    <xdr:from>
      <xdr:col>11</xdr:col>
      <xdr:colOff>239669</xdr:colOff>
      <xdr:row>236</xdr:row>
      <xdr:rowOff>148212</xdr:rowOff>
    </xdr:from>
    <xdr:to>
      <xdr:col>11</xdr:col>
      <xdr:colOff>689669</xdr:colOff>
      <xdr:row>237</xdr:row>
      <xdr:rowOff>421209</xdr:rowOff>
    </xdr:to>
    <xdr:pic>
      <xdr:nvPicPr>
        <xdr:cNvPr id="72" name="71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88669" y="39577571"/>
          <a:ext cx="450000" cy="451073"/>
        </a:xfrm>
        <a:prstGeom prst="rect">
          <a:avLst/>
        </a:prstGeom>
      </xdr:spPr>
    </xdr:pic>
    <xdr:clientData/>
  </xdr:twoCellAnchor>
  <xdr:twoCellAnchor editAs="oneCell">
    <xdr:from>
      <xdr:col>12</xdr:col>
      <xdr:colOff>180438</xdr:colOff>
      <xdr:row>236</xdr:row>
      <xdr:rowOff>149035</xdr:rowOff>
    </xdr:from>
    <xdr:to>
      <xdr:col>12</xdr:col>
      <xdr:colOff>630438</xdr:colOff>
      <xdr:row>237</xdr:row>
      <xdr:rowOff>422032</xdr:rowOff>
    </xdr:to>
    <xdr:pic>
      <xdr:nvPicPr>
        <xdr:cNvPr id="73" name="72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61232" y="39578394"/>
          <a:ext cx="450000" cy="451073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127059</xdr:colOff>
      <xdr:row>237</xdr:row>
      <xdr:rowOff>36223</xdr:rowOff>
    </xdr:from>
    <xdr:to>
      <xdr:col>10</xdr:col>
      <xdr:colOff>859340</xdr:colOff>
      <xdr:row>237</xdr:row>
      <xdr:rowOff>388250</xdr:rowOff>
    </xdr:to>
    <xdr:pic>
      <xdr:nvPicPr>
        <xdr:cNvPr id="74" name="73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4266" y="39643658"/>
          <a:ext cx="732281" cy="352027"/>
        </a:xfrm>
        <a:prstGeom prst="rect">
          <a:avLst/>
        </a:prstGeom>
      </xdr:spPr>
    </xdr:pic>
    <xdr:clientData/>
  </xdr:twoCellAnchor>
  <xdr:twoCellAnchor editAs="oneCell">
    <xdr:from>
      <xdr:col>9</xdr:col>
      <xdr:colOff>154831</xdr:colOff>
      <xdr:row>236</xdr:row>
      <xdr:rowOff>121610</xdr:rowOff>
    </xdr:from>
    <xdr:to>
      <xdr:col>9</xdr:col>
      <xdr:colOff>788920</xdr:colOff>
      <xdr:row>237</xdr:row>
      <xdr:rowOff>468312</xdr:rowOff>
    </xdr:to>
    <xdr:pic>
      <xdr:nvPicPr>
        <xdr:cNvPr id="75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40244" y="39550969"/>
          <a:ext cx="634089" cy="52477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235</xdr:row>
      <xdr:rowOff>161925</xdr:rowOff>
    </xdr:from>
    <xdr:to>
      <xdr:col>1</xdr:col>
      <xdr:colOff>904875</xdr:colOff>
      <xdr:row>237</xdr:row>
      <xdr:rowOff>309564</xdr:rowOff>
    </xdr:to>
    <xdr:sp macro="" textlink="">
      <xdr:nvSpPr>
        <xdr:cNvPr id="2051" name="AutoShape 3"/>
        <xdr:cNvSpPr>
          <a:spLocks noChangeAspect="1" noChangeArrowheads="1"/>
        </xdr:cNvSpPr>
      </xdr:nvSpPr>
      <xdr:spPr bwMode="auto">
        <a:xfrm>
          <a:off x="890588" y="29251275"/>
          <a:ext cx="676275" cy="55245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457200</xdr:colOff>
      <xdr:row>209</xdr:row>
      <xdr:rowOff>0</xdr:rowOff>
    </xdr:from>
    <xdr:to>
      <xdr:col>1</xdr:col>
      <xdr:colOff>1000125</xdr:colOff>
      <xdr:row>212</xdr:row>
      <xdr:rowOff>123825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1076325" y="34470975"/>
          <a:ext cx="54292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755" y="741172"/>
          <a:ext cx="553770" cy="628382"/>
        </a:xfrm>
        <a:prstGeom prst="rect">
          <a:avLst/>
        </a:prstGeom>
      </xdr:spPr>
    </xdr:pic>
    <xdr:clientData/>
  </xdr:twoCellAnchor>
  <xdr:twoCellAnchor editAs="oneCell">
    <xdr:from>
      <xdr:col>8</xdr:col>
      <xdr:colOff>156830</xdr:colOff>
      <xdr:row>194</xdr:row>
      <xdr:rowOff>103779</xdr:rowOff>
    </xdr:from>
    <xdr:to>
      <xdr:col>8</xdr:col>
      <xdr:colOff>790919</xdr:colOff>
      <xdr:row>195</xdr:row>
      <xdr:rowOff>454725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1830" y="32345904"/>
          <a:ext cx="634089" cy="525571"/>
        </a:xfrm>
        <a:prstGeom prst="rect">
          <a:avLst/>
        </a:prstGeom>
      </xdr:spPr>
    </xdr:pic>
    <xdr:clientData/>
  </xdr:twoCellAnchor>
  <xdr:twoCellAnchor editAs="oneCell">
    <xdr:from>
      <xdr:col>7</xdr:col>
      <xdr:colOff>180348</xdr:colOff>
      <xdr:row>195</xdr:row>
      <xdr:rowOff>156829</xdr:rowOff>
    </xdr:from>
    <xdr:to>
      <xdr:col>7</xdr:col>
      <xdr:colOff>814195</xdr:colOff>
      <xdr:row>195</xdr:row>
      <xdr:rowOff>268479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02692" y="32573579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256816</xdr:colOff>
      <xdr:row>194</xdr:row>
      <xdr:rowOff>133816</xdr:rowOff>
    </xdr:from>
    <xdr:to>
      <xdr:col>6</xdr:col>
      <xdr:colOff>706816</xdr:colOff>
      <xdr:row>195</xdr:row>
      <xdr:rowOff>409474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46504" y="32375941"/>
          <a:ext cx="450000" cy="450283"/>
        </a:xfrm>
        <a:prstGeom prst="rect">
          <a:avLst/>
        </a:prstGeom>
      </xdr:spPr>
    </xdr:pic>
    <xdr:clientData/>
  </xdr:twoCellAnchor>
  <xdr:twoCellAnchor editAs="oneCell">
    <xdr:from>
      <xdr:col>9</xdr:col>
      <xdr:colOff>125488</xdr:colOff>
      <xdr:row>195</xdr:row>
      <xdr:rowOff>7487</xdr:rowOff>
    </xdr:from>
    <xdr:to>
      <xdr:col>9</xdr:col>
      <xdr:colOff>857769</xdr:colOff>
      <xdr:row>195</xdr:row>
      <xdr:rowOff>386749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3145" y="32424237"/>
          <a:ext cx="732281" cy="379262"/>
        </a:xfrm>
        <a:prstGeom prst="rect">
          <a:avLst/>
        </a:prstGeom>
      </xdr:spPr>
    </xdr:pic>
    <xdr:clientData/>
  </xdr:twoCellAnchor>
  <xdr:twoCellAnchor editAs="oneCell">
    <xdr:from>
      <xdr:col>4</xdr:col>
      <xdr:colOff>254777</xdr:colOff>
      <xdr:row>194</xdr:row>
      <xdr:rowOff>110879</xdr:rowOff>
    </xdr:from>
    <xdr:to>
      <xdr:col>4</xdr:col>
      <xdr:colOff>705002</xdr:colOff>
      <xdr:row>195</xdr:row>
      <xdr:rowOff>495043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79152" y="32353004"/>
          <a:ext cx="450225" cy="558789"/>
        </a:xfrm>
        <a:prstGeom prst="rect">
          <a:avLst/>
        </a:prstGeom>
      </xdr:spPr>
    </xdr:pic>
    <xdr:clientData/>
  </xdr:twoCellAnchor>
  <xdr:twoCellAnchor editAs="oneCell">
    <xdr:from>
      <xdr:col>5</xdr:col>
      <xdr:colOff>249705</xdr:colOff>
      <xdr:row>194</xdr:row>
      <xdr:rowOff>109615</xdr:rowOff>
    </xdr:from>
    <xdr:to>
      <xdr:col>5</xdr:col>
      <xdr:colOff>710798</xdr:colOff>
      <xdr:row>195</xdr:row>
      <xdr:rowOff>493779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706737" y="32351740"/>
          <a:ext cx="461093" cy="558789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202</xdr:row>
      <xdr:rowOff>309562</xdr:rowOff>
    </xdr:from>
    <xdr:to>
      <xdr:col>8</xdr:col>
      <xdr:colOff>693954</xdr:colOff>
      <xdr:row>202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3486150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170769</xdr:colOff>
      <xdr:row>202</xdr:row>
      <xdr:rowOff>146514</xdr:rowOff>
    </xdr:from>
    <xdr:to>
      <xdr:col>8</xdr:col>
      <xdr:colOff>804616</xdr:colOff>
      <xdr:row>202</xdr:row>
      <xdr:rowOff>253401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5769" y="34345233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241469</xdr:colOff>
      <xdr:row>201</xdr:row>
      <xdr:rowOff>119026</xdr:rowOff>
    </xdr:from>
    <xdr:to>
      <xdr:col>5</xdr:col>
      <xdr:colOff>691469</xdr:colOff>
      <xdr:row>202</xdr:row>
      <xdr:rowOff>392639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65844" y="34143120"/>
          <a:ext cx="450000" cy="448238"/>
        </a:xfrm>
        <a:prstGeom prst="rect">
          <a:avLst/>
        </a:prstGeom>
      </xdr:spPr>
    </xdr:pic>
    <xdr:clientData/>
  </xdr:twoCellAnchor>
  <xdr:twoCellAnchor editAs="oneCell">
    <xdr:from>
      <xdr:col>6</xdr:col>
      <xdr:colOff>250596</xdr:colOff>
      <xdr:row>201</xdr:row>
      <xdr:rowOff>111393</xdr:rowOff>
    </xdr:from>
    <xdr:to>
      <xdr:col>6</xdr:col>
      <xdr:colOff>700596</xdr:colOff>
      <xdr:row>202</xdr:row>
      <xdr:rowOff>385006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640284" y="34135487"/>
          <a:ext cx="450000" cy="448238"/>
        </a:xfrm>
        <a:prstGeom prst="rect">
          <a:avLst/>
        </a:prstGeom>
      </xdr:spPr>
    </xdr:pic>
    <xdr:clientData/>
  </xdr:twoCellAnchor>
  <xdr:twoCellAnchor editAs="oneCell">
    <xdr:from>
      <xdr:col>4</xdr:col>
      <xdr:colOff>242140</xdr:colOff>
      <xdr:row>201</xdr:row>
      <xdr:rowOff>127122</xdr:rowOff>
    </xdr:from>
    <xdr:to>
      <xdr:col>4</xdr:col>
      <xdr:colOff>692140</xdr:colOff>
      <xdr:row>202</xdr:row>
      <xdr:rowOff>400228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9172" y="34151216"/>
          <a:ext cx="450000" cy="447731"/>
        </a:xfrm>
        <a:prstGeom prst="rect">
          <a:avLst/>
        </a:prstGeom>
      </xdr:spPr>
    </xdr:pic>
    <xdr:clientData/>
  </xdr:twoCellAnchor>
  <xdr:twoCellAnchor editAs="oneCell">
    <xdr:from>
      <xdr:col>2</xdr:col>
      <xdr:colOff>715033</xdr:colOff>
      <xdr:row>201</xdr:row>
      <xdr:rowOff>116858</xdr:rowOff>
    </xdr:from>
    <xdr:to>
      <xdr:col>2</xdr:col>
      <xdr:colOff>1165033</xdr:colOff>
      <xdr:row>202</xdr:row>
      <xdr:rowOff>390606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53346" y="34140952"/>
          <a:ext cx="450000" cy="448373"/>
        </a:xfrm>
        <a:prstGeom prst="rect">
          <a:avLst/>
        </a:prstGeom>
      </xdr:spPr>
    </xdr:pic>
    <xdr:clientData/>
  </xdr:twoCellAnchor>
  <xdr:twoCellAnchor editAs="oneCell">
    <xdr:from>
      <xdr:col>7</xdr:col>
      <xdr:colOff>250693</xdr:colOff>
      <xdr:row>201</xdr:row>
      <xdr:rowOff>112134</xdr:rowOff>
    </xdr:from>
    <xdr:to>
      <xdr:col>7</xdr:col>
      <xdr:colOff>700693</xdr:colOff>
      <xdr:row>202</xdr:row>
      <xdr:rowOff>385747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573037" y="34136228"/>
          <a:ext cx="450000" cy="448238"/>
        </a:xfrm>
        <a:prstGeom prst="rect">
          <a:avLst/>
        </a:prstGeom>
      </xdr:spPr>
    </xdr:pic>
    <xdr:clientData/>
  </xdr:twoCellAnchor>
  <xdr:twoCellAnchor editAs="oneCell">
    <xdr:from>
      <xdr:col>1</xdr:col>
      <xdr:colOff>308426</xdr:colOff>
      <xdr:row>201</xdr:row>
      <xdr:rowOff>128858</xdr:rowOff>
    </xdr:from>
    <xdr:to>
      <xdr:col>1</xdr:col>
      <xdr:colOff>758426</xdr:colOff>
      <xdr:row>202</xdr:row>
      <xdr:rowOff>401964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71208" y="34152952"/>
          <a:ext cx="450000" cy="447731"/>
        </a:xfrm>
        <a:prstGeom prst="rect">
          <a:avLst/>
        </a:prstGeom>
      </xdr:spPr>
    </xdr:pic>
    <xdr:clientData/>
  </xdr:twoCellAnchor>
  <xdr:twoCellAnchor editAs="oneCell">
    <xdr:from>
      <xdr:col>3</xdr:col>
      <xdr:colOff>266241</xdr:colOff>
      <xdr:row>201</xdr:row>
      <xdr:rowOff>120531</xdr:rowOff>
    </xdr:from>
    <xdr:to>
      <xdr:col>3</xdr:col>
      <xdr:colOff>716241</xdr:colOff>
      <xdr:row>202</xdr:row>
      <xdr:rowOff>394144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861929" y="34144625"/>
          <a:ext cx="450000" cy="448238"/>
        </a:xfrm>
        <a:prstGeom prst="rect">
          <a:avLst/>
        </a:prstGeom>
      </xdr:spPr>
    </xdr:pic>
    <xdr:clientData/>
  </xdr:twoCellAnchor>
  <xdr:twoCellAnchor editAs="oneCell">
    <xdr:from>
      <xdr:col>11</xdr:col>
      <xdr:colOff>260784</xdr:colOff>
      <xdr:row>201</xdr:row>
      <xdr:rowOff>128177</xdr:rowOff>
    </xdr:from>
    <xdr:to>
      <xdr:col>11</xdr:col>
      <xdr:colOff>710784</xdr:colOff>
      <xdr:row>202</xdr:row>
      <xdr:rowOff>401283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13753" y="34152271"/>
          <a:ext cx="450000" cy="447731"/>
        </a:xfrm>
        <a:prstGeom prst="rect">
          <a:avLst/>
        </a:prstGeom>
      </xdr:spPr>
    </xdr:pic>
    <xdr:clientData/>
  </xdr:twoCellAnchor>
  <xdr:twoCellAnchor editAs="oneCell">
    <xdr:from>
      <xdr:col>12</xdr:col>
      <xdr:colOff>200913</xdr:colOff>
      <xdr:row>201</xdr:row>
      <xdr:rowOff>122664</xdr:rowOff>
    </xdr:from>
    <xdr:to>
      <xdr:col>12</xdr:col>
      <xdr:colOff>650913</xdr:colOff>
      <xdr:row>202</xdr:row>
      <xdr:rowOff>396277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86538" y="34146758"/>
          <a:ext cx="450000" cy="448238"/>
        </a:xfrm>
        <a:prstGeom prst="rect">
          <a:avLst/>
        </a:prstGeom>
      </xdr:spPr>
    </xdr:pic>
    <xdr:clientData/>
  </xdr:twoCellAnchor>
  <xdr:twoCellAnchor editAs="oneCell">
    <xdr:from>
      <xdr:col>10</xdr:col>
      <xdr:colOff>122569</xdr:colOff>
      <xdr:row>202</xdr:row>
      <xdr:rowOff>1826</xdr:rowOff>
    </xdr:from>
    <xdr:to>
      <xdr:col>10</xdr:col>
      <xdr:colOff>854850</xdr:colOff>
      <xdr:row>202</xdr:row>
      <xdr:rowOff>350400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2882" y="34200545"/>
          <a:ext cx="732281" cy="348574"/>
        </a:xfrm>
        <a:prstGeom prst="rect">
          <a:avLst/>
        </a:prstGeom>
      </xdr:spPr>
    </xdr:pic>
    <xdr:clientData/>
  </xdr:twoCellAnchor>
  <xdr:twoCellAnchor editAs="oneCell">
    <xdr:from>
      <xdr:col>9</xdr:col>
      <xdr:colOff>150341</xdr:colOff>
      <xdr:row>201</xdr:row>
      <xdr:rowOff>79516</xdr:rowOff>
    </xdr:from>
    <xdr:to>
      <xdr:col>9</xdr:col>
      <xdr:colOff>784430</xdr:colOff>
      <xdr:row>202</xdr:row>
      <xdr:rowOff>430462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7998" y="34103610"/>
          <a:ext cx="634089" cy="525571"/>
        </a:xfrm>
        <a:prstGeom prst="rect">
          <a:avLst/>
        </a:prstGeom>
      </xdr:spPr>
    </xdr:pic>
    <xdr:clientData/>
  </xdr:twoCellAnchor>
  <xdr:twoCellAnchor editAs="oneCell">
    <xdr:from>
      <xdr:col>10</xdr:col>
      <xdr:colOff>280271</xdr:colOff>
      <xdr:row>194</xdr:row>
      <xdr:rowOff>134949</xdr:rowOff>
    </xdr:from>
    <xdr:to>
      <xdr:col>10</xdr:col>
      <xdr:colOff>730271</xdr:colOff>
      <xdr:row>195</xdr:row>
      <xdr:rowOff>408055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00584" y="32377074"/>
          <a:ext cx="450000" cy="447731"/>
        </a:xfrm>
        <a:prstGeom prst="rect">
          <a:avLst/>
        </a:prstGeom>
      </xdr:spPr>
    </xdr:pic>
    <xdr:clientData/>
  </xdr:twoCellAnchor>
  <xdr:twoCellAnchor editAs="oneCell">
    <xdr:from>
      <xdr:col>11</xdr:col>
      <xdr:colOff>249949</xdr:colOff>
      <xdr:row>194</xdr:row>
      <xdr:rowOff>134861</xdr:rowOff>
    </xdr:from>
    <xdr:to>
      <xdr:col>11</xdr:col>
      <xdr:colOff>699949</xdr:colOff>
      <xdr:row>195</xdr:row>
      <xdr:rowOff>407967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2918" y="32376986"/>
          <a:ext cx="450000" cy="447731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200</xdr:row>
      <xdr:rowOff>323850</xdr:rowOff>
    </xdr:from>
    <xdr:to>
      <xdr:col>2</xdr:col>
      <xdr:colOff>0</xdr:colOff>
      <xdr:row>202</xdr:row>
      <xdr:rowOff>504825</xdr:rowOff>
    </xdr:to>
    <xdr:sp macro="" textlink="">
      <xdr:nvSpPr>
        <xdr:cNvPr id="3073" name="AutoShape 1"/>
        <xdr:cNvSpPr>
          <a:spLocks noChangeAspect="1" noChangeArrowheads="1"/>
        </xdr:cNvSpPr>
      </xdr:nvSpPr>
      <xdr:spPr bwMode="auto">
        <a:xfrm>
          <a:off x="1076325" y="33870900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76140</xdr:rowOff>
    </xdr:from>
    <xdr:to>
      <xdr:col>8</xdr:col>
      <xdr:colOff>775466</xdr:colOff>
      <xdr:row>4</xdr:row>
      <xdr:rowOff>426580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22508" y="779176"/>
          <a:ext cx="634089" cy="528089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128684</xdr:rowOff>
    </xdr:from>
    <xdr:to>
      <xdr:col>7</xdr:col>
      <xdr:colOff>798742</xdr:colOff>
      <xdr:row>4</xdr:row>
      <xdr:rowOff>240334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31324" y="1009369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63116</xdr:rowOff>
    </xdr:from>
    <xdr:to>
      <xdr:col>6</xdr:col>
      <xdr:colOff>756586</xdr:colOff>
      <xdr:row>4</xdr:row>
      <xdr:rowOff>456308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32288" y="766152"/>
          <a:ext cx="576024" cy="570841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72091</xdr:rowOff>
    </xdr:from>
    <xdr:to>
      <xdr:col>10</xdr:col>
      <xdr:colOff>731143</xdr:colOff>
      <xdr:row>4</xdr:row>
      <xdr:rowOff>451284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076479" y="775127"/>
          <a:ext cx="565200" cy="556842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67577</xdr:rowOff>
    </xdr:from>
    <xdr:to>
      <xdr:col>11</xdr:col>
      <xdr:colOff>739601</xdr:colOff>
      <xdr:row>4</xdr:row>
      <xdr:rowOff>446770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999639" y="770613"/>
          <a:ext cx="565200" cy="556842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174825</xdr:rowOff>
    </xdr:from>
    <xdr:to>
      <xdr:col>9</xdr:col>
      <xdr:colOff>842316</xdr:colOff>
      <xdr:row>4</xdr:row>
      <xdr:rowOff>379462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105868" y="877861"/>
          <a:ext cx="732281" cy="382286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19456</xdr:rowOff>
    </xdr:from>
    <xdr:to>
      <xdr:col>4</xdr:col>
      <xdr:colOff>723266</xdr:colOff>
      <xdr:row>4</xdr:row>
      <xdr:rowOff>487063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27628" y="722492"/>
          <a:ext cx="517959" cy="645256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18192</xdr:rowOff>
    </xdr:from>
    <xdr:to>
      <xdr:col>5</xdr:col>
      <xdr:colOff>733633</xdr:colOff>
      <xdr:row>4</xdr:row>
      <xdr:rowOff>489354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537257" y="721228"/>
          <a:ext cx="533400" cy="6488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15119</xdr:rowOff>
    </xdr:from>
    <xdr:to>
      <xdr:col>1</xdr:col>
      <xdr:colOff>991595</xdr:colOff>
      <xdr:row>2</xdr:row>
      <xdr:rowOff>201263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5119"/>
          <a:ext cx="1637934" cy="65483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27699</xdr:rowOff>
    </xdr:from>
    <xdr:to>
      <xdr:col>0</xdr:col>
      <xdr:colOff>589525</xdr:colOff>
      <xdr:row>4</xdr:row>
      <xdr:rowOff>479868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755" y="730735"/>
          <a:ext cx="553770" cy="629818"/>
        </a:xfrm>
        <a:prstGeom prst="rect">
          <a:avLst/>
        </a:prstGeom>
      </xdr:spPr>
    </xdr:pic>
    <xdr:clientData/>
  </xdr:twoCellAnchor>
  <xdr:twoCellAnchor editAs="oneCell">
    <xdr:from>
      <xdr:col>8</xdr:col>
      <xdr:colOff>165023</xdr:colOff>
      <xdr:row>230</xdr:row>
      <xdr:rowOff>136176</xdr:rowOff>
    </xdr:from>
    <xdr:to>
      <xdr:col>8</xdr:col>
      <xdr:colOff>799112</xdr:colOff>
      <xdr:row>231</xdr:row>
      <xdr:rowOff>486880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32945" y="37759926"/>
          <a:ext cx="634089" cy="527913"/>
        </a:xfrm>
        <a:prstGeom prst="rect">
          <a:avLst/>
        </a:prstGeom>
      </xdr:spPr>
    </xdr:pic>
    <xdr:clientData/>
  </xdr:twoCellAnchor>
  <xdr:twoCellAnchor editAs="oneCell">
    <xdr:from>
      <xdr:col>7</xdr:col>
      <xdr:colOff>188541</xdr:colOff>
      <xdr:row>231</xdr:row>
      <xdr:rowOff>188984</xdr:rowOff>
    </xdr:from>
    <xdr:to>
      <xdr:col>7</xdr:col>
      <xdr:colOff>822388</xdr:colOff>
      <xdr:row>231</xdr:row>
      <xdr:rowOff>300634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20576" y="37989943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261631</xdr:colOff>
      <xdr:row>230</xdr:row>
      <xdr:rowOff>171118</xdr:rowOff>
    </xdr:from>
    <xdr:to>
      <xdr:col>6</xdr:col>
      <xdr:colOff>711631</xdr:colOff>
      <xdr:row>231</xdr:row>
      <xdr:rowOff>446776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57780" y="37794868"/>
          <a:ext cx="450000" cy="452867"/>
        </a:xfrm>
        <a:prstGeom prst="rect">
          <a:avLst/>
        </a:prstGeom>
      </xdr:spPr>
    </xdr:pic>
    <xdr:clientData/>
  </xdr:twoCellAnchor>
  <xdr:twoCellAnchor editAs="oneCell">
    <xdr:from>
      <xdr:col>9</xdr:col>
      <xdr:colOff>133681</xdr:colOff>
      <xdr:row>231</xdr:row>
      <xdr:rowOff>37058</xdr:rowOff>
    </xdr:from>
    <xdr:to>
      <xdr:col>10</xdr:col>
      <xdr:colOff>2066</xdr:colOff>
      <xdr:row>231</xdr:row>
      <xdr:rowOff>418904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37489" y="37838017"/>
          <a:ext cx="732281" cy="381846"/>
        </a:xfrm>
        <a:prstGeom prst="rect">
          <a:avLst/>
        </a:prstGeom>
      </xdr:spPr>
    </xdr:pic>
    <xdr:clientData/>
  </xdr:twoCellAnchor>
  <xdr:twoCellAnchor editAs="oneCell">
    <xdr:from>
      <xdr:col>4</xdr:col>
      <xdr:colOff>262970</xdr:colOff>
      <xdr:row>230</xdr:row>
      <xdr:rowOff>143276</xdr:rowOff>
    </xdr:from>
    <xdr:to>
      <xdr:col>4</xdr:col>
      <xdr:colOff>713195</xdr:colOff>
      <xdr:row>232</xdr:row>
      <xdr:rowOff>23258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87346" y="37767026"/>
          <a:ext cx="450225" cy="561131"/>
        </a:xfrm>
        <a:prstGeom prst="rect">
          <a:avLst/>
        </a:prstGeom>
      </xdr:spPr>
    </xdr:pic>
    <xdr:clientData/>
  </xdr:twoCellAnchor>
  <xdr:twoCellAnchor editAs="oneCell">
    <xdr:from>
      <xdr:col>5</xdr:col>
      <xdr:colOff>257898</xdr:colOff>
      <xdr:row>230</xdr:row>
      <xdr:rowOff>142012</xdr:rowOff>
    </xdr:from>
    <xdr:to>
      <xdr:col>5</xdr:col>
      <xdr:colOff>718991</xdr:colOff>
      <xdr:row>232</xdr:row>
      <xdr:rowOff>21994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718160" y="37765762"/>
          <a:ext cx="461093" cy="561131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238</xdr:row>
      <xdr:rowOff>310464</xdr:rowOff>
    </xdr:from>
    <xdr:to>
      <xdr:col>8</xdr:col>
      <xdr:colOff>693954</xdr:colOff>
      <xdr:row>238</xdr:row>
      <xdr:rowOff>312576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41238" y="41154571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197459</xdr:colOff>
      <xdr:row>238</xdr:row>
      <xdr:rowOff>179634</xdr:rowOff>
    </xdr:from>
    <xdr:to>
      <xdr:col>8</xdr:col>
      <xdr:colOff>831306</xdr:colOff>
      <xdr:row>238</xdr:row>
      <xdr:rowOff>286521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5381" y="39752686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268159</xdr:colOff>
      <xdr:row>237</xdr:row>
      <xdr:rowOff>171552</xdr:rowOff>
    </xdr:from>
    <xdr:to>
      <xdr:col>5</xdr:col>
      <xdr:colOff>718159</xdr:colOff>
      <xdr:row>238</xdr:row>
      <xdr:rowOff>444658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92535" y="39567395"/>
          <a:ext cx="450000" cy="450315"/>
        </a:xfrm>
        <a:prstGeom prst="rect">
          <a:avLst/>
        </a:prstGeom>
      </xdr:spPr>
    </xdr:pic>
    <xdr:clientData/>
  </xdr:twoCellAnchor>
  <xdr:twoCellAnchor editAs="oneCell">
    <xdr:from>
      <xdr:col>6</xdr:col>
      <xdr:colOff>277286</xdr:colOff>
      <xdr:row>237</xdr:row>
      <xdr:rowOff>163655</xdr:rowOff>
    </xdr:from>
    <xdr:to>
      <xdr:col>6</xdr:col>
      <xdr:colOff>727286</xdr:colOff>
      <xdr:row>238</xdr:row>
      <xdr:rowOff>437025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673435" y="39559498"/>
          <a:ext cx="450000" cy="450579"/>
        </a:xfrm>
        <a:prstGeom prst="rect">
          <a:avLst/>
        </a:prstGeom>
      </xdr:spPr>
    </xdr:pic>
    <xdr:clientData/>
  </xdr:twoCellAnchor>
  <xdr:twoCellAnchor editAs="oneCell">
    <xdr:from>
      <xdr:col>4</xdr:col>
      <xdr:colOff>268830</xdr:colOff>
      <xdr:row>237</xdr:row>
      <xdr:rowOff>167801</xdr:rowOff>
    </xdr:from>
    <xdr:to>
      <xdr:col>4</xdr:col>
      <xdr:colOff>718830</xdr:colOff>
      <xdr:row>238</xdr:row>
      <xdr:rowOff>440907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29092" y="39563644"/>
          <a:ext cx="450000" cy="450315"/>
        </a:xfrm>
        <a:prstGeom prst="rect">
          <a:avLst/>
        </a:prstGeom>
      </xdr:spPr>
    </xdr:pic>
    <xdr:clientData/>
  </xdr:twoCellAnchor>
  <xdr:twoCellAnchor editAs="oneCell">
    <xdr:from>
      <xdr:col>2</xdr:col>
      <xdr:colOff>741723</xdr:colOff>
      <xdr:row>237</xdr:row>
      <xdr:rowOff>169384</xdr:rowOff>
    </xdr:from>
    <xdr:to>
      <xdr:col>2</xdr:col>
      <xdr:colOff>1191723</xdr:colOff>
      <xdr:row>238</xdr:row>
      <xdr:rowOff>442625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80589" y="39565227"/>
          <a:ext cx="450000" cy="450450"/>
        </a:xfrm>
        <a:prstGeom prst="rect">
          <a:avLst/>
        </a:prstGeom>
      </xdr:spPr>
    </xdr:pic>
    <xdr:clientData/>
  </xdr:twoCellAnchor>
  <xdr:twoCellAnchor editAs="oneCell">
    <xdr:from>
      <xdr:col>7</xdr:col>
      <xdr:colOff>277383</xdr:colOff>
      <xdr:row>237</xdr:row>
      <xdr:rowOff>164396</xdr:rowOff>
    </xdr:from>
    <xdr:to>
      <xdr:col>7</xdr:col>
      <xdr:colOff>727383</xdr:colOff>
      <xdr:row>238</xdr:row>
      <xdr:rowOff>437766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609418" y="39560239"/>
          <a:ext cx="450000" cy="450579"/>
        </a:xfrm>
        <a:prstGeom prst="rect">
          <a:avLst/>
        </a:prstGeom>
      </xdr:spPr>
    </xdr:pic>
    <xdr:clientData/>
  </xdr:twoCellAnchor>
  <xdr:twoCellAnchor editAs="oneCell">
    <xdr:from>
      <xdr:col>1</xdr:col>
      <xdr:colOff>327557</xdr:colOff>
      <xdr:row>237</xdr:row>
      <xdr:rowOff>161715</xdr:rowOff>
    </xdr:from>
    <xdr:to>
      <xdr:col>1</xdr:col>
      <xdr:colOff>777557</xdr:colOff>
      <xdr:row>238</xdr:row>
      <xdr:rowOff>435085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92092" y="39557558"/>
          <a:ext cx="450000" cy="450579"/>
        </a:xfrm>
        <a:prstGeom prst="rect">
          <a:avLst/>
        </a:prstGeom>
      </xdr:spPr>
    </xdr:pic>
    <xdr:clientData/>
  </xdr:twoCellAnchor>
  <xdr:twoCellAnchor editAs="oneCell">
    <xdr:from>
      <xdr:col>3</xdr:col>
      <xdr:colOff>292931</xdr:colOff>
      <xdr:row>237</xdr:row>
      <xdr:rowOff>173057</xdr:rowOff>
    </xdr:from>
    <xdr:to>
      <xdr:col>3</xdr:col>
      <xdr:colOff>742931</xdr:colOff>
      <xdr:row>238</xdr:row>
      <xdr:rowOff>446163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886958" y="39568900"/>
          <a:ext cx="450000" cy="450315"/>
        </a:xfrm>
        <a:prstGeom prst="rect">
          <a:avLst/>
        </a:prstGeom>
      </xdr:spPr>
    </xdr:pic>
    <xdr:clientData/>
  </xdr:twoCellAnchor>
  <xdr:twoCellAnchor editAs="oneCell">
    <xdr:from>
      <xdr:col>11</xdr:col>
      <xdr:colOff>232096</xdr:colOff>
      <xdr:row>237</xdr:row>
      <xdr:rowOff>161034</xdr:rowOff>
    </xdr:from>
    <xdr:to>
      <xdr:col>11</xdr:col>
      <xdr:colOff>682096</xdr:colOff>
      <xdr:row>238</xdr:row>
      <xdr:rowOff>434404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07677" y="39556877"/>
          <a:ext cx="450000" cy="450579"/>
        </a:xfrm>
        <a:prstGeom prst="rect">
          <a:avLst/>
        </a:prstGeom>
      </xdr:spPr>
    </xdr:pic>
    <xdr:clientData/>
  </xdr:twoCellAnchor>
  <xdr:twoCellAnchor editAs="oneCell">
    <xdr:from>
      <xdr:col>12</xdr:col>
      <xdr:colOff>177763</xdr:colOff>
      <xdr:row>237</xdr:row>
      <xdr:rowOff>164264</xdr:rowOff>
    </xdr:from>
    <xdr:to>
      <xdr:col>12</xdr:col>
      <xdr:colOff>627763</xdr:colOff>
      <xdr:row>238</xdr:row>
      <xdr:rowOff>437370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89232" y="39560107"/>
          <a:ext cx="450000" cy="450315"/>
        </a:xfrm>
        <a:prstGeom prst="rect">
          <a:avLst/>
        </a:prstGeom>
      </xdr:spPr>
    </xdr:pic>
    <xdr:clientData/>
  </xdr:twoCellAnchor>
  <xdr:twoCellAnchor editAs="oneCell">
    <xdr:from>
      <xdr:col>10</xdr:col>
      <xdr:colOff>93881</xdr:colOff>
      <xdr:row>238</xdr:row>
      <xdr:rowOff>32362</xdr:rowOff>
    </xdr:from>
    <xdr:to>
      <xdr:col>10</xdr:col>
      <xdr:colOff>826162</xdr:colOff>
      <xdr:row>238</xdr:row>
      <xdr:rowOff>383520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33576" y="39605414"/>
          <a:ext cx="732281" cy="351158"/>
        </a:xfrm>
        <a:prstGeom prst="rect">
          <a:avLst/>
        </a:prstGeom>
      </xdr:spPr>
    </xdr:pic>
    <xdr:clientData/>
  </xdr:twoCellAnchor>
  <xdr:twoCellAnchor editAs="oneCell">
    <xdr:from>
      <xdr:col>9</xdr:col>
      <xdr:colOff>177031</xdr:colOff>
      <xdr:row>237</xdr:row>
      <xdr:rowOff>112879</xdr:rowOff>
    </xdr:from>
    <xdr:to>
      <xdr:col>9</xdr:col>
      <xdr:colOff>811120</xdr:colOff>
      <xdr:row>238</xdr:row>
      <xdr:rowOff>463582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80839" y="39508722"/>
          <a:ext cx="634089" cy="527912"/>
        </a:xfrm>
        <a:prstGeom prst="rect">
          <a:avLst/>
        </a:prstGeom>
      </xdr:spPr>
    </xdr:pic>
    <xdr:clientData/>
  </xdr:twoCellAnchor>
  <xdr:twoCellAnchor editAs="oneCell">
    <xdr:from>
      <xdr:col>10</xdr:col>
      <xdr:colOff>288464</xdr:colOff>
      <xdr:row>230</xdr:row>
      <xdr:rowOff>167104</xdr:rowOff>
    </xdr:from>
    <xdr:to>
      <xdr:col>10</xdr:col>
      <xdr:colOff>738464</xdr:colOff>
      <xdr:row>231</xdr:row>
      <xdr:rowOff>440210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28159" y="37790854"/>
          <a:ext cx="450000" cy="450315"/>
        </a:xfrm>
        <a:prstGeom prst="rect">
          <a:avLst/>
        </a:prstGeom>
      </xdr:spPr>
    </xdr:pic>
    <xdr:clientData/>
  </xdr:twoCellAnchor>
  <xdr:twoCellAnchor editAs="oneCell">
    <xdr:from>
      <xdr:col>11</xdr:col>
      <xdr:colOff>261922</xdr:colOff>
      <xdr:row>230</xdr:row>
      <xdr:rowOff>166615</xdr:rowOff>
    </xdr:from>
    <xdr:to>
      <xdr:col>11</xdr:col>
      <xdr:colOff>711922</xdr:colOff>
      <xdr:row>231</xdr:row>
      <xdr:rowOff>439721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37503" y="37790365"/>
          <a:ext cx="450000" cy="450315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236</xdr:row>
      <xdr:rowOff>323850</xdr:rowOff>
    </xdr:from>
    <xdr:to>
      <xdr:col>2</xdr:col>
      <xdr:colOff>3323</xdr:colOff>
      <xdr:row>238</xdr:row>
      <xdr:rowOff>504825</xdr:rowOff>
    </xdr:to>
    <xdr:sp macro="" textlink="">
      <xdr:nvSpPr>
        <xdr:cNvPr id="4097" name="AutoShape 1"/>
        <xdr:cNvSpPr>
          <a:spLocks noChangeAspect="1" noChangeArrowheads="1"/>
        </xdr:cNvSpPr>
      </xdr:nvSpPr>
      <xdr:spPr bwMode="auto">
        <a:xfrm>
          <a:off x="1076325" y="39700200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35755</xdr:colOff>
      <xdr:row>3</xdr:row>
      <xdr:rowOff>26797</xdr:rowOff>
    </xdr:from>
    <xdr:to>
      <xdr:col>0</xdr:col>
      <xdr:colOff>589525</xdr:colOff>
      <xdr:row>4</xdr:row>
      <xdr:rowOff>478966</xdr:rowOff>
    </xdr:to>
    <xdr:pic>
      <xdr:nvPicPr>
        <xdr:cNvPr id="11" name="10 Imagen" descr="05.- Durango.wm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755" y="741172"/>
          <a:ext cx="553770" cy="628382"/>
        </a:xfrm>
        <a:prstGeom prst="rect">
          <a:avLst/>
        </a:prstGeom>
      </xdr:spPr>
    </xdr:pic>
    <xdr:clientData/>
  </xdr:twoCellAnchor>
  <xdr:twoCellAnchor editAs="oneCell">
    <xdr:from>
      <xdr:col>8</xdr:col>
      <xdr:colOff>141494</xdr:colOff>
      <xdr:row>287</xdr:row>
      <xdr:rowOff>122280</xdr:rowOff>
    </xdr:from>
    <xdr:to>
      <xdr:col>8</xdr:col>
      <xdr:colOff>775583</xdr:colOff>
      <xdr:row>288</xdr:row>
      <xdr:rowOff>474787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926" y="46794780"/>
          <a:ext cx="634089" cy="530019"/>
        </a:xfrm>
        <a:prstGeom prst="rect">
          <a:avLst/>
        </a:prstGeom>
      </xdr:spPr>
    </xdr:pic>
    <xdr:clientData/>
  </xdr:twoCellAnchor>
  <xdr:twoCellAnchor editAs="oneCell">
    <xdr:from>
      <xdr:col>7</xdr:col>
      <xdr:colOff>165012</xdr:colOff>
      <xdr:row>288</xdr:row>
      <xdr:rowOff>119006</xdr:rowOff>
    </xdr:from>
    <xdr:to>
      <xdr:col>7</xdr:col>
      <xdr:colOff>798859</xdr:colOff>
      <xdr:row>288</xdr:row>
      <xdr:rowOff>232256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9262" y="46969018"/>
          <a:ext cx="633847" cy="113250"/>
        </a:xfrm>
        <a:prstGeom prst="rect">
          <a:avLst/>
        </a:prstGeom>
      </xdr:spPr>
    </xdr:pic>
    <xdr:clientData/>
  </xdr:twoCellAnchor>
  <xdr:twoCellAnchor editAs="oneCell">
    <xdr:from>
      <xdr:col>6</xdr:col>
      <xdr:colOff>263924</xdr:colOff>
      <xdr:row>287</xdr:row>
      <xdr:rowOff>107251</xdr:rowOff>
    </xdr:from>
    <xdr:to>
      <xdr:col>6</xdr:col>
      <xdr:colOff>713924</xdr:colOff>
      <xdr:row>288</xdr:row>
      <xdr:rowOff>384976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62992" y="46779751"/>
          <a:ext cx="450000" cy="455237"/>
        </a:xfrm>
        <a:prstGeom prst="rect">
          <a:avLst/>
        </a:prstGeom>
      </xdr:spPr>
    </xdr:pic>
    <xdr:clientData/>
  </xdr:twoCellAnchor>
  <xdr:twoCellAnchor editAs="oneCell">
    <xdr:from>
      <xdr:col>9</xdr:col>
      <xdr:colOff>110152</xdr:colOff>
      <xdr:row>287</xdr:row>
      <xdr:rowOff>152482</xdr:rowOff>
    </xdr:from>
    <xdr:to>
      <xdr:col>9</xdr:col>
      <xdr:colOff>842433</xdr:colOff>
      <xdr:row>288</xdr:row>
      <xdr:rowOff>359186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4766" y="46824982"/>
          <a:ext cx="732281" cy="384216"/>
        </a:xfrm>
        <a:prstGeom prst="rect">
          <a:avLst/>
        </a:prstGeom>
      </xdr:spPr>
    </xdr:pic>
    <xdr:clientData/>
  </xdr:twoCellAnchor>
  <xdr:twoCellAnchor editAs="oneCell">
    <xdr:from>
      <xdr:col>4</xdr:col>
      <xdr:colOff>239441</xdr:colOff>
      <xdr:row>287</xdr:row>
      <xdr:rowOff>68767</xdr:rowOff>
    </xdr:from>
    <xdr:to>
      <xdr:col>4</xdr:col>
      <xdr:colOff>689666</xdr:colOff>
      <xdr:row>288</xdr:row>
      <xdr:rowOff>454492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8146" y="46741267"/>
          <a:ext cx="450225" cy="563237"/>
        </a:xfrm>
        <a:prstGeom prst="rect">
          <a:avLst/>
        </a:prstGeom>
      </xdr:spPr>
    </xdr:pic>
    <xdr:clientData/>
  </xdr:twoCellAnchor>
  <xdr:twoCellAnchor editAs="oneCell">
    <xdr:from>
      <xdr:col>5</xdr:col>
      <xdr:colOff>225710</xdr:colOff>
      <xdr:row>287</xdr:row>
      <xdr:rowOff>89150</xdr:rowOff>
    </xdr:from>
    <xdr:to>
      <xdr:col>5</xdr:col>
      <xdr:colOff>686803</xdr:colOff>
      <xdr:row>288</xdr:row>
      <xdr:rowOff>474875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89596" y="46761650"/>
          <a:ext cx="461093" cy="563237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295</xdr:row>
      <xdr:rowOff>309562</xdr:rowOff>
    </xdr:from>
    <xdr:to>
      <xdr:col>8</xdr:col>
      <xdr:colOff>693954</xdr:colOff>
      <xdr:row>295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0366950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158811</xdr:colOff>
      <xdr:row>295</xdr:row>
      <xdr:rowOff>205780</xdr:rowOff>
    </xdr:from>
    <xdr:to>
      <xdr:col>8</xdr:col>
      <xdr:colOff>792658</xdr:colOff>
      <xdr:row>295</xdr:row>
      <xdr:rowOff>314267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8243" y="48839565"/>
          <a:ext cx="633847" cy="108487"/>
        </a:xfrm>
        <a:prstGeom prst="rect">
          <a:avLst/>
        </a:prstGeom>
      </xdr:spPr>
    </xdr:pic>
    <xdr:clientData/>
  </xdr:twoCellAnchor>
  <xdr:twoCellAnchor editAs="oneCell">
    <xdr:from>
      <xdr:col>5</xdr:col>
      <xdr:colOff>229511</xdr:colOff>
      <xdr:row>295</xdr:row>
      <xdr:rowOff>820</xdr:rowOff>
    </xdr:from>
    <xdr:to>
      <xdr:col>5</xdr:col>
      <xdr:colOff>679511</xdr:colOff>
      <xdr:row>295</xdr:row>
      <xdr:rowOff>453505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58216" y="48634605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6</xdr:col>
      <xdr:colOff>238638</xdr:colOff>
      <xdr:row>294</xdr:row>
      <xdr:rowOff>170699</xdr:rowOff>
    </xdr:from>
    <xdr:to>
      <xdr:col>6</xdr:col>
      <xdr:colOff>688638</xdr:colOff>
      <xdr:row>295</xdr:row>
      <xdr:rowOff>445872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637706" y="48626972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4</xdr:col>
      <xdr:colOff>230182</xdr:colOff>
      <xdr:row>295</xdr:row>
      <xdr:rowOff>8409</xdr:rowOff>
    </xdr:from>
    <xdr:to>
      <xdr:col>4</xdr:col>
      <xdr:colOff>680182</xdr:colOff>
      <xdr:row>295</xdr:row>
      <xdr:rowOff>461094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4068" y="48642194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2</xdr:col>
      <xdr:colOff>707366</xdr:colOff>
      <xdr:row>294</xdr:row>
      <xdr:rowOff>171873</xdr:rowOff>
    </xdr:from>
    <xdr:to>
      <xdr:col>2</xdr:col>
      <xdr:colOff>1157366</xdr:colOff>
      <xdr:row>295</xdr:row>
      <xdr:rowOff>447181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447843" y="48628146"/>
          <a:ext cx="450000" cy="452820"/>
        </a:xfrm>
        <a:prstGeom prst="rect">
          <a:avLst/>
        </a:prstGeom>
      </xdr:spPr>
    </xdr:pic>
    <xdr:clientData/>
  </xdr:twoCellAnchor>
  <xdr:twoCellAnchor editAs="oneCell">
    <xdr:from>
      <xdr:col>7</xdr:col>
      <xdr:colOff>238735</xdr:colOff>
      <xdr:row>294</xdr:row>
      <xdr:rowOff>171440</xdr:rowOff>
    </xdr:from>
    <xdr:to>
      <xdr:col>7</xdr:col>
      <xdr:colOff>688735</xdr:colOff>
      <xdr:row>295</xdr:row>
      <xdr:rowOff>446613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572985" y="48627713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1</xdr:col>
      <xdr:colOff>300759</xdr:colOff>
      <xdr:row>295</xdr:row>
      <xdr:rowOff>5854</xdr:rowOff>
    </xdr:from>
    <xdr:to>
      <xdr:col>1</xdr:col>
      <xdr:colOff>750759</xdr:colOff>
      <xdr:row>295</xdr:row>
      <xdr:rowOff>458539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63180" y="48639639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3</xdr:col>
      <xdr:colOff>258574</xdr:colOff>
      <xdr:row>294</xdr:row>
      <xdr:rowOff>175546</xdr:rowOff>
    </xdr:from>
    <xdr:to>
      <xdr:col>3</xdr:col>
      <xdr:colOff>708574</xdr:colOff>
      <xdr:row>295</xdr:row>
      <xdr:rowOff>450719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856427" y="48631819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11</xdr:col>
      <xdr:colOff>248826</xdr:colOff>
      <xdr:row>295</xdr:row>
      <xdr:rowOff>883</xdr:rowOff>
    </xdr:from>
    <xdr:to>
      <xdr:col>11</xdr:col>
      <xdr:colOff>698826</xdr:colOff>
      <xdr:row>295</xdr:row>
      <xdr:rowOff>453568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23803" y="48634668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12</xdr:col>
      <xdr:colOff>188955</xdr:colOff>
      <xdr:row>294</xdr:row>
      <xdr:rowOff>161157</xdr:rowOff>
    </xdr:from>
    <xdr:to>
      <xdr:col>12</xdr:col>
      <xdr:colOff>638955</xdr:colOff>
      <xdr:row>295</xdr:row>
      <xdr:rowOff>436330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99114" y="48617430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10</xdr:col>
      <xdr:colOff>110611</xdr:colOff>
      <xdr:row>295</xdr:row>
      <xdr:rowOff>59805</xdr:rowOff>
    </xdr:from>
    <xdr:to>
      <xdr:col>10</xdr:col>
      <xdr:colOff>842892</xdr:colOff>
      <xdr:row>295</xdr:row>
      <xdr:rowOff>411266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50406" y="48693590"/>
          <a:ext cx="732281" cy="351461"/>
        </a:xfrm>
        <a:prstGeom prst="rect">
          <a:avLst/>
        </a:prstGeom>
      </xdr:spPr>
    </xdr:pic>
    <xdr:clientData/>
  </xdr:twoCellAnchor>
  <xdr:twoCellAnchor editAs="oneCell">
    <xdr:from>
      <xdr:col>9</xdr:col>
      <xdr:colOff>138383</xdr:colOff>
      <xdr:row>294</xdr:row>
      <xdr:rowOff>138822</xdr:rowOff>
    </xdr:from>
    <xdr:to>
      <xdr:col>9</xdr:col>
      <xdr:colOff>772472</xdr:colOff>
      <xdr:row>295</xdr:row>
      <xdr:rowOff>491328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42997" y="48595095"/>
          <a:ext cx="634089" cy="530018"/>
        </a:xfrm>
        <a:prstGeom prst="rect">
          <a:avLst/>
        </a:prstGeom>
      </xdr:spPr>
    </xdr:pic>
    <xdr:clientData/>
  </xdr:twoCellAnchor>
  <xdr:twoCellAnchor editAs="oneCell">
    <xdr:from>
      <xdr:col>10</xdr:col>
      <xdr:colOff>264935</xdr:colOff>
      <xdr:row>287</xdr:row>
      <xdr:rowOff>152944</xdr:rowOff>
    </xdr:from>
    <xdr:to>
      <xdr:col>10</xdr:col>
      <xdr:colOff>714935</xdr:colOff>
      <xdr:row>288</xdr:row>
      <xdr:rowOff>428117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04730" y="46825444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11</xdr:col>
      <xdr:colOff>234613</xdr:colOff>
      <xdr:row>287</xdr:row>
      <xdr:rowOff>156234</xdr:rowOff>
    </xdr:from>
    <xdr:to>
      <xdr:col>11</xdr:col>
      <xdr:colOff>684613</xdr:colOff>
      <xdr:row>288</xdr:row>
      <xdr:rowOff>431407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9590" y="46828734"/>
          <a:ext cx="450000" cy="452685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293</xdr:row>
      <xdr:rowOff>323850</xdr:rowOff>
    </xdr:from>
    <xdr:to>
      <xdr:col>1</xdr:col>
      <xdr:colOff>1000125</xdr:colOff>
      <xdr:row>296</xdr:row>
      <xdr:rowOff>2598</xdr:rowOff>
    </xdr:to>
    <xdr:sp macro="" textlink="">
      <xdr:nvSpPr>
        <xdr:cNvPr id="5121" name="AutoShape 1"/>
        <xdr:cNvSpPr>
          <a:spLocks noChangeAspect="1" noChangeArrowheads="1"/>
        </xdr:cNvSpPr>
      </xdr:nvSpPr>
      <xdr:spPr bwMode="auto">
        <a:xfrm>
          <a:off x="1076325" y="4892992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147778</xdr:colOff>
      <xdr:row>294</xdr:row>
      <xdr:rowOff>109135</xdr:rowOff>
    </xdr:from>
    <xdr:to>
      <xdr:col>8</xdr:col>
      <xdr:colOff>781867</xdr:colOff>
      <xdr:row>295</xdr:row>
      <xdr:rowOff>456281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2547" y="48203058"/>
          <a:ext cx="634089" cy="522992"/>
        </a:xfrm>
        <a:prstGeom prst="rect">
          <a:avLst/>
        </a:prstGeom>
      </xdr:spPr>
    </xdr:pic>
    <xdr:clientData/>
  </xdr:twoCellAnchor>
  <xdr:twoCellAnchor editAs="oneCell">
    <xdr:from>
      <xdr:col>7</xdr:col>
      <xdr:colOff>171296</xdr:colOff>
      <xdr:row>295</xdr:row>
      <xdr:rowOff>160532</xdr:rowOff>
    </xdr:from>
    <xdr:to>
      <xdr:col>7</xdr:col>
      <xdr:colOff>805143</xdr:colOff>
      <xdr:row>295</xdr:row>
      <xdr:rowOff>270035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01883" y="48430301"/>
          <a:ext cx="633847" cy="109503"/>
        </a:xfrm>
        <a:prstGeom prst="rect">
          <a:avLst/>
        </a:prstGeom>
      </xdr:spPr>
    </xdr:pic>
    <xdr:clientData/>
  </xdr:twoCellAnchor>
  <xdr:twoCellAnchor editAs="oneCell">
    <xdr:from>
      <xdr:col>6</xdr:col>
      <xdr:colOff>244386</xdr:colOff>
      <xdr:row>294</xdr:row>
      <xdr:rowOff>158932</xdr:rowOff>
    </xdr:from>
    <xdr:to>
      <xdr:col>6</xdr:col>
      <xdr:colOff>694386</xdr:colOff>
      <xdr:row>295</xdr:row>
      <xdr:rowOff>431296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40790" y="48252855"/>
          <a:ext cx="450000" cy="448210"/>
        </a:xfrm>
        <a:prstGeom prst="rect">
          <a:avLst/>
        </a:prstGeom>
      </xdr:spPr>
    </xdr:pic>
    <xdr:clientData/>
  </xdr:twoCellAnchor>
  <xdr:twoCellAnchor editAs="oneCell">
    <xdr:from>
      <xdr:col>9</xdr:col>
      <xdr:colOff>116436</xdr:colOff>
      <xdr:row>295</xdr:row>
      <xdr:rowOff>11116</xdr:rowOff>
    </xdr:from>
    <xdr:to>
      <xdr:col>9</xdr:col>
      <xdr:colOff>848717</xdr:colOff>
      <xdr:row>295</xdr:row>
      <xdr:rowOff>388305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5388" y="48280885"/>
          <a:ext cx="732281" cy="377189"/>
        </a:xfrm>
        <a:prstGeom prst="rect">
          <a:avLst/>
        </a:prstGeom>
      </xdr:spPr>
    </xdr:pic>
    <xdr:clientData/>
  </xdr:twoCellAnchor>
  <xdr:twoCellAnchor editAs="oneCell">
    <xdr:from>
      <xdr:col>4</xdr:col>
      <xdr:colOff>245725</xdr:colOff>
      <xdr:row>294</xdr:row>
      <xdr:rowOff>116235</xdr:rowOff>
    </xdr:from>
    <xdr:to>
      <xdr:col>4</xdr:col>
      <xdr:colOff>695950</xdr:colOff>
      <xdr:row>295</xdr:row>
      <xdr:rowOff>496599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73763" y="48210158"/>
          <a:ext cx="450225" cy="556210"/>
        </a:xfrm>
        <a:prstGeom prst="rect">
          <a:avLst/>
        </a:prstGeom>
      </xdr:spPr>
    </xdr:pic>
    <xdr:clientData/>
  </xdr:twoCellAnchor>
  <xdr:twoCellAnchor editAs="oneCell">
    <xdr:from>
      <xdr:col>5</xdr:col>
      <xdr:colOff>240653</xdr:colOff>
      <xdr:row>294</xdr:row>
      <xdr:rowOff>114971</xdr:rowOff>
    </xdr:from>
    <xdr:to>
      <xdr:col>5</xdr:col>
      <xdr:colOff>701746</xdr:colOff>
      <xdr:row>295</xdr:row>
      <xdr:rowOff>495335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702875" y="48208894"/>
          <a:ext cx="461093" cy="556210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302</xdr:row>
      <xdr:rowOff>309562</xdr:rowOff>
    </xdr:from>
    <xdr:to>
      <xdr:col>8</xdr:col>
      <xdr:colOff>693954</xdr:colOff>
      <xdr:row>302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95966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168758</xdr:colOff>
      <xdr:row>302</xdr:row>
      <xdr:rowOff>199503</xdr:rowOff>
    </xdr:from>
    <xdr:to>
      <xdr:col>8</xdr:col>
      <xdr:colOff>802605</xdr:colOff>
      <xdr:row>302</xdr:row>
      <xdr:rowOff>304244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33527" y="50238725"/>
          <a:ext cx="633847" cy="104741"/>
        </a:xfrm>
        <a:prstGeom prst="rect">
          <a:avLst/>
        </a:prstGeom>
      </xdr:spPr>
    </xdr:pic>
    <xdr:clientData/>
  </xdr:twoCellAnchor>
  <xdr:twoCellAnchor editAs="oneCell">
    <xdr:from>
      <xdr:col>5</xdr:col>
      <xdr:colOff>239458</xdr:colOff>
      <xdr:row>301</xdr:row>
      <xdr:rowOff>174151</xdr:rowOff>
    </xdr:from>
    <xdr:to>
      <xdr:col>5</xdr:col>
      <xdr:colOff>689458</xdr:colOff>
      <xdr:row>302</xdr:row>
      <xdr:rowOff>443480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67496" y="50037526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6</xdr:col>
      <xdr:colOff>248585</xdr:colOff>
      <xdr:row>301</xdr:row>
      <xdr:rowOff>166518</xdr:rowOff>
    </xdr:from>
    <xdr:to>
      <xdr:col>6</xdr:col>
      <xdr:colOff>698585</xdr:colOff>
      <xdr:row>302</xdr:row>
      <xdr:rowOff>435847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44989" y="50029893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4</xdr:col>
      <xdr:colOff>240129</xdr:colOff>
      <xdr:row>302</xdr:row>
      <xdr:rowOff>5893</xdr:rowOff>
    </xdr:from>
    <xdr:to>
      <xdr:col>4</xdr:col>
      <xdr:colOff>690129</xdr:colOff>
      <xdr:row>302</xdr:row>
      <xdr:rowOff>451069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2351" y="50045115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2</xdr:col>
      <xdr:colOff>713022</xdr:colOff>
      <xdr:row>301</xdr:row>
      <xdr:rowOff>171983</xdr:rowOff>
    </xdr:from>
    <xdr:to>
      <xdr:col>2</xdr:col>
      <xdr:colOff>1163022</xdr:colOff>
      <xdr:row>302</xdr:row>
      <xdr:rowOff>441447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53167" y="50035358"/>
          <a:ext cx="450000" cy="445311"/>
        </a:xfrm>
        <a:prstGeom prst="rect">
          <a:avLst/>
        </a:prstGeom>
      </xdr:spPr>
    </xdr:pic>
    <xdr:clientData/>
  </xdr:twoCellAnchor>
  <xdr:twoCellAnchor editAs="oneCell">
    <xdr:from>
      <xdr:col>7</xdr:col>
      <xdr:colOff>248682</xdr:colOff>
      <xdr:row>301</xdr:row>
      <xdr:rowOff>167259</xdr:rowOff>
    </xdr:from>
    <xdr:to>
      <xdr:col>7</xdr:col>
      <xdr:colOff>698682</xdr:colOff>
      <xdr:row>302</xdr:row>
      <xdr:rowOff>436588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79269" y="50030634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1</xdr:col>
      <xdr:colOff>306415</xdr:colOff>
      <xdr:row>302</xdr:row>
      <xdr:rowOff>7629</xdr:rowOff>
    </xdr:from>
    <xdr:to>
      <xdr:col>1</xdr:col>
      <xdr:colOff>756415</xdr:colOff>
      <xdr:row>302</xdr:row>
      <xdr:rowOff>452805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9502" y="50046851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3</xdr:col>
      <xdr:colOff>264230</xdr:colOff>
      <xdr:row>301</xdr:row>
      <xdr:rowOff>175656</xdr:rowOff>
    </xdr:from>
    <xdr:to>
      <xdr:col>3</xdr:col>
      <xdr:colOff>714230</xdr:colOff>
      <xdr:row>302</xdr:row>
      <xdr:rowOff>444985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61749" y="50039031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11</xdr:col>
      <xdr:colOff>258773</xdr:colOff>
      <xdr:row>302</xdr:row>
      <xdr:rowOff>6948</xdr:rowOff>
    </xdr:from>
    <xdr:to>
      <xdr:col>11</xdr:col>
      <xdr:colOff>708773</xdr:colOff>
      <xdr:row>302</xdr:row>
      <xdr:rowOff>452124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26091" y="50046170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12</xdr:col>
      <xdr:colOff>198902</xdr:colOff>
      <xdr:row>302</xdr:row>
      <xdr:rowOff>15453</xdr:rowOff>
    </xdr:from>
    <xdr:to>
      <xdr:col>12</xdr:col>
      <xdr:colOff>648902</xdr:colOff>
      <xdr:row>302</xdr:row>
      <xdr:rowOff>460629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00402" y="50054675"/>
          <a:ext cx="450000" cy="445176"/>
        </a:xfrm>
        <a:prstGeom prst="rect">
          <a:avLst/>
        </a:prstGeom>
      </xdr:spPr>
    </xdr:pic>
    <xdr:clientData/>
  </xdr:twoCellAnchor>
  <xdr:twoCellAnchor editAs="oneCell">
    <xdr:from>
      <xdr:col>10</xdr:col>
      <xdr:colOff>120558</xdr:colOff>
      <xdr:row>302</xdr:row>
      <xdr:rowOff>51447</xdr:rowOff>
    </xdr:from>
    <xdr:to>
      <xdr:col>10</xdr:col>
      <xdr:colOff>852839</xdr:colOff>
      <xdr:row>302</xdr:row>
      <xdr:rowOff>401241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53693" y="50090669"/>
          <a:ext cx="732281" cy="349794"/>
        </a:xfrm>
        <a:prstGeom prst="rect">
          <a:avLst/>
        </a:prstGeom>
      </xdr:spPr>
    </xdr:pic>
    <xdr:clientData/>
  </xdr:twoCellAnchor>
  <xdr:twoCellAnchor editAs="oneCell">
    <xdr:from>
      <xdr:col>9</xdr:col>
      <xdr:colOff>148330</xdr:colOff>
      <xdr:row>301</xdr:row>
      <xdr:rowOff>134641</xdr:rowOff>
    </xdr:from>
    <xdr:to>
      <xdr:col>9</xdr:col>
      <xdr:colOff>782419</xdr:colOff>
      <xdr:row>302</xdr:row>
      <xdr:rowOff>481303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47282" y="49998016"/>
          <a:ext cx="634089" cy="522509"/>
        </a:xfrm>
        <a:prstGeom prst="rect">
          <a:avLst/>
        </a:prstGeom>
      </xdr:spPr>
    </xdr:pic>
    <xdr:clientData/>
  </xdr:twoCellAnchor>
  <xdr:twoCellAnchor editAs="oneCell">
    <xdr:from>
      <xdr:col>10</xdr:col>
      <xdr:colOff>271219</xdr:colOff>
      <xdr:row>294</xdr:row>
      <xdr:rowOff>139799</xdr:rowOff>
    </xdr:from>
    <xdr:to>
      <xdr:col>10</xdr:col>
      <xdr:colOff>721219</xdr:colOff>
      <xdr:row>295</xdr:row>
      <xdr:rowOff>409611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04354" y="48233722"/>
          <a:ext cx="450000" cy="445658"/>
        </a:xfrm>
        <a:prstGeom prst="rect">
          <a:avLst/>
        </a:prstGeom>
      </xdr:spPr>
    </xdr:pic>
    <xdr:clientData/>
  </xdr:twoCellAnchor>
  <xdr:twoCellAnchor editAs="oneCell">
    <xdr:from>
      <xdr:col>11</xdr:col>
      <xdr:colOff>240897</xdr:colOff>
      <xdr:row>294</xdr:row>
      <xdr:rowOff>143089</xdr:rowOff>
    </xdr:from>
    <xdr:to>
      <xdr:col>11</xdr:col>
      <xdr:colOff>690897</xdr:colOff>
      <xdr:row>295</xdr:row>
      <xdr:rowOff>412901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8215" y="48237012"/>
          <a:ext cx="450000" cy="445658"/>
        </a:xfrm>
        <a:prstGeom prst="rect">
          <a:avLst/>
        </a:prstGeom>
      </xdr:spPr>
    </xdr:pic>
    <xdr:clientData/>
  </xdr:twoCellAnchor>
  <xdr:twoCellAnchor editAs="oneCell">
    <xdr:from>
      <xdr:col>0</xdr:col>
      <xdr:colOff>45050</xdr:colOff>
      <xdr:row>3</xdr:row>
      <xdr:rowOff>28962</xdr:rowOff>
    </xdr:from>
    <xdr:to>
      <xdr:col>0</xdr:col>
      <xdr:colOff>592094</xdr:colOff>
      <xdr:row>4</xdr:row>
      <xdr:rowOff>485904</xdr:rowOff>
    </xdr:to>
    <xdr:pic>
      <xdr:nvPicPr>
        <xdr:cNvPr id="33" name="32 Imagen" descr="24.- Pueblo Nuevo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050" y="743337"/>
          <a:ext cx="547044" cy="633927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300</xdr:row>
      <xdr:rowOff>323850</xdr:rowOff>
    </xdr:from>
    <xdr:to>
      <xdr:col>1</xdr:col>
      <xdr:colOff>1000125</xdr:colOff>
      <xdr:row>302</xdr:row>
      <xdr:rowOff>504825</xdr:rowOff>
    </xdr:to>
    <xdr:sp macro="" textlink="">
      <xdr:nvSpPr>
        <xdr:cNvPr id="6145" name="AutoShape 1"/>
        <xdr:cNvSpPr>
          <a:spLocks noChangeAspect="1" noChangeArrowheads="1"/>
        </xdr:cNvSpPr>
      </xdr:nvSpPr>
      <xdr:spPr bwMode="auto">
        <a:xfrm>
          <a:off x="1076325" y="5009197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146499</xdr:colOff>
      <xdr:row>367</xdr:row>
      <xdr:rowOff>163574</xdr:rowOff>
    </xdr:from>
    <xdr:to>
      <xdr:col>8</xdr:col>
      <xdr:colOff>780588</xdr:colOff>
      <xdr:row>369</xdr:row>
      <xdr:rowOff>329658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059" y="59982879"/>
          <a:ext cx="634089" cy="523271"/>
        </a:xfrm>
        <a:prstGeom prst="rect">
          <a:avLst/>
        </a:prstGeom>
      </xdr:spPr>
    </xdr:pic>
    <xdr:clientData/>
  </xdr:twoCellAnchor>
  <xdr:twoCellAnchor editAs="oneCell">
    <xdr:from>
      <xdr:col>7</xdr:col>
      <xdr:colOff>170017</xdr:colOff>
      <xdr:row>369</xdr:row>
      <xdr:rowOff>31764</xdr:rowOff>
    </xdr:from>
    <xdr:to>
      <xdr:col>7</xdr:col>
      <xdr:colOff>803864</xdr:colOff>
      <xdr:row>369</xdr:row>
      <xdr:rowOff>143414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282" y="60208256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243107</xdr:colOff>
      <xdr:row>368</xdr:row>
      <xdr:rowOff>29017</xdr:rowOff>
    </xdr:from>
    <xdr:to>
      <xdr:col>6</xdr:col>
      <xdr:colOff>693107</xdr:colOff>
      <xdr:row>369</xdr:row>
      <xdr:rowOff>304674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34075" y="60028836"/>
          <a:ext cx="450000" cy="452330"/>
        </a:xfrm>
        <a:prstGeom prst="rect">
          <a:avLst/>
        </a:prstGeom>
      </xdr:spPr>
    </xdr:pic>
    <xdr:clientData/>
  </xdr:twoCellAnchor>
  <xdr:twoCellAnchor editAs="oneCell">
    <xdr:from>
      <xdr:col>9</xdr:col>
      <xdr:colOff>115157</xdr:colOff>
      <xdr:row>368</xdr:row>
      <xdr:rowOff>57047</xdr:rowOff>
    </xdr:from>
    <xdr:to>
      <xdr:col>9</xdr:col>
      <xdr:colOff>847438</xdr:colOff>
      <xdr:row>369</xdr:row>
      <xdr:rowOff>261683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014" y="60056866"/>
          <a:ext cx="732281" cy="381309"/>
        </a:xfrm>
        <a:prstGeom prst="rect">
          <a:avLst/>
        </a:prstGeom>
      </xdr:spPr>
    </xdr:pic>
    <xdr:clientData/>
  </xdr:twoCellAnchor>
  <xdr:twoCellAnchor editAs="oneCell">
    <xdr:from>
      <xdr:col>4</xdr:col>
      <xdr:colOff>244446</xdr:colOff>
      <xdr:row>367</xdr:row>
      <xdr:rowOff>170674</xdr:rowOff>
    </xdr:from>
    <xdr:to>
      <xdr:col>4</xdr:col>
      <xdr:colOff>694671</xdr:colOff>
      <xdr:row>369</xdr:row>
      <xdr:rowOff>369976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8821" y="59989979"/>
          <a:ext cx="450225" cy="556489"/>
        </a:xfrm>
        <a:prstGeom prst="rect">
          <a:avLst/>
        </a:prstGeom>
      </xdr:spPr>
    </xdr:pic>
    <xdr:clientData/>
  </xdr:twoCellAnchor>
  <xdr:twoCellAnchor editAs="oneCell">
    <xdr:from>
      <xdr:col>5</xdr:col>
      <xdr:colOff>239374</xdr:colOff>
      <xdr:row>367</xdr:row>
      <xdr:rowOff>169410</xdr:rowOff>
    </xdr:from>
    <xdr:to>
      <xdr:col>5</xdr:col>
      <xdr:colOff>700467</xdr:colOff>
      <xdr:row>369</xdr:row>
      <xdr:rowOff>368712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97046" y="59988715"/>
          <a:ext cx="461093" cy="556489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376</xdr:row>
      <xdr:rowOff>309562</xdr:rowOff>
    </xdr:from>
    <xdr:to>
      <xdr:col>8</xdr:col>
      <xdr:colOff>693954</xdr:colOff>
      <xdr:row>376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163816</xdr:colOff>
      <xdr:row>376</xdr:row>
      <xdr:rowOff>45092</xdr:rowOff>
    </xdr:from>
    <xdr:to>
      <xdr:col>8</xdr:col>
      <xdr:colOff>797663</xdr:colOff>
      <xdr:row>376</xdr:row>
      <xdr:rowOff>151979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1376" y="62003681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234516</xdr:colOff>
      <xdr:row>375</xdr:row>
      <xdr:rowOff>18111</xdr:rowOff>
    </xdr:from>
    <xdr:to>
      <xdr:col>5</xdr:col>
      <xdr:colOff>684516</xdr:colOff>
      <xdr:row>376</xdr:row>
      <xdr:rowOff>291218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58891" y="61800026"/>
          <a:ext cx="450000" cy="449781"/>
        </a:xfrm>
        <a:prstGeom prst="rect">
          <a:avLst/>
        </a:prstGeom>
      </xdr:spPr>
    </xdr:pic>
    <xdr:clientData/>
  </xdr:twoCellAnchor>
  <xdr:twoCellAnchor editAs="oneCell">
    <xdr:from>
      <xdr:col>6</xdr:col>
      <xdr:colOff>243643</xdr:colOff>
      <xdr:row>375</xdr:row>
      <xdr:rowOff>10478</xdr:rowOff>
    </xdr:from>
    <xdr:to>
      <xdr:col>6</xdr:col>
      <xdr:colOff>693643</xdr:colOff>
      <xdr:row>376</xdr:row>
      <xdr:rowOff>283584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34611" y="61792393"/>
          <a:ext cx="450000" cy="449780"/>
        </a:xfrm>
        <a:prstGeom prst="rect">
          <a:avLst/>
        </a:prstGeom>
      </xdr:spPr>
    </xdr:pic>
    <xdr:clientData/>
  </xdr:twoCellAnchor>
  <xdr:twoCellAnchor editAs="oneCell">
    <xdr:from>
      <xdr:col>4</xdr:col>
      <xdr:colOff>235187</xdr:colOff>
      <xdr:row>375</xdr:row>
      <xdr:rowOff>25700</xdr:rowOff>
    </xdr:from>
    <xdr:to>
      <xdr:col>4</xdr:col>
      <xdr:colOff>685187</xdr:colOff>
      <xdr:row>376</xdr:row>
      <xdr:rowOff>298807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2859" y="61807615"/>
          <a:ext cx="450000" cy="449781"/>
        </a:xfrm>
        <a:prstGeom prst="rect">
          <a:avLst/>
        </a:prstGeom>
      </xdr:spPr>
    </xdr:pic>
    <xdr:clientData/>
  </xdr:twoCellAnchor>
  <xdr:twoCellAnchor editAs="oneCell">
    <xdr:from>
      <xdr:col>2</xdr:col>
      <xdr:colOff>708080</xdr:colOff>
      <xdr:row>375</xdr:row>
      <xdr:rowOff>15943</xdr:rowOff>
    </xdr:from>
    <xdr:to>
      <xdr:col>2</xdr:col>
      <xdr:colOff>1158080</xdr:colOff>
      <xdr:row>376</xdr:row>
      <xdr:rowOff>289185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44088" y="61797858"/>
          <a:ext cx="450000" cy="449916"/>
        </a:xfrm>
        <a:prstGeom prst="rect">
          <a:avLst/>
        </a:prstGeom>
      </xdr:spPr>
    </xdr:pic>
    <xdr:clientData/>
  </xdr:twoCellAnchor>
  <xdr:twoCellAnchor editAs="oneCell">
    <xdr:from>
      <xdr:col>7</xdr:col>
      <xdr:colOff>243740</xdr:colOff>
      <xdr:row>375</xdr:row>
      <xdr:rowOff>11219</xdr:rowOff>
    </xdr:from>
    <xdr:to>
      <xdr:col>7</xdr:col>
      <xdr:colOff>693740</xdr:colOff>
      <xdr:row>376</xdr:row>
      <xdr:rowOff>284325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68005" y="61793134"/>
          <a:ext cx="450000" cy="449780"/>
        </a:xfrm>
        <a:prstGeom prst="rect">
          <a:avLst/>
        </a:prstGeom>
      </xdr:spPr>
    </xdr:pic>
    <xdr:clientData/>
  </xdr:twoCellAnchor>
  <xdr:twoCellAnchor editAs="oneCell">
    <xdr:from>
      <xdr:col>1</xdr:col>
      <xdr:colOff>301473</xdr:colOff>
      <xdr:row>375</xdr:row>
      <xdr:rowOff>27436</xdr:rowOff>
    </xdr:from>
    <xdr:to>
      <xdr:col>1</xdr:col>
      <xdr:colOff>751473</xdr:colOff>
      <xdr:row>376</xdr:row>
      <xdr:rowOff>300543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2078" y="61809351"/>
          <a:ext cx="450000" cy="449781"/>
        </a:xfrm>
        <a:prstGeom prst="rect">
          <a:avLst/>
        </a:prstGeom>
      </xdr:spPr>
    </xdr:pic>
    <xdr:clientData/>
  </xdr:twoCellAnchor>
  <xdr:twoCellAnchor editAs="oneCell">
    <xdr:from>
      <xdr:col>3</xdr:col>
      <xdr:colOff>259288</xdr:colOff>
      <xdr:row>375</xdr:row>
      <xdr:rowOff>19616</xdr:rowOff>
    </xdr:from>
    <xdr:to>
      <xdr:col>3</xdr:col>
      <xdr:colOff>709288</xdr:colOff>
      <xdr:row>376</xdr:row>
      <xdr:rowOff>292723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54207" y="61801531"/>
          <a:ext cx="450000" cy="449781"/>
        </a:xfrm>
        <a:prstGeom prst="rect">
          <a:avLst/>
        </a:prstGeom>
      </xdr:spPr>
    </xdr:pic>
    <xdr:clientData/>
  </xdr:twoCellAnchor>
  <xdr:twoCellAnchor editAs="oneCell">
    <xdr:from>
      <xdr:col>11</xdr:col>
      <xdr:colOff>253831</xdr:colOff>
      <xdr:row>375</xdr:row>
      <xdr:rowOff>26755</xdr:rowOff>
    </xdr:from>
    <xdr:to>
      <xdr:col>11</xdr:col>
      <xdr:colOff>703831</xdr:colOff>
      <xdr:row>376</xdr:row>
      <xdr:rowOff>299862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11281" y="61808670"/>
          <a:ext cx="450000" cy="449781"/>
        </a:xfrm>
        <a:prstGeom prst="rect">
          <a:avLst/>
        </a:prstGeom>
      </xdr:spPr>
    </xdr:pic>
    <xdr:clientData/>
  </xdr:twoCellAnchor>
  <xdr:twoCellAnchor editAs="oneCell">
    <xdr:from>
      <xdr:col>12</xdr:col>
      <xdr:colOff>183718</xdr:colOff>
      <xdr:row>375</xdr:row>
      <xdr:rowOff>19897</xdr:rowOff>
    </xdr:from>
    <xdr:to>
      <xdr:col>12</xdr:col>
      <xdr:colOff>633718</xdr:colOff>
      <xdr:row>376</xdr:row>
      <xdr:rowOff>293004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74464" y="61801812"/>
          <a:ext cx="450000" cy="449781"/>
        </a:xfrm>
        <a:prstGeom prst="rect">
          <a:avLst/>
        </a:prstGeom>
      </xdr:spPr>
    </xdr:pic>
    <xdr:clientData/>
  </xdr:twoCellAnchor>
  <xdr:twoCellAnchor editAs="oneCell">
    <xdr:from>
      <xdr:col>10</xdr:col>
      <xdr:colOff>115616</xdr:colOff>
      <xdr:row>375</xdr:row>
      <xdr:rowOff>75029</xdr:rowOff>
    </xdr:from>
    <xdr:to>
      <xdr:col>10</xdr:col>
      <xdr:colOff>847897</xdr:colOff>
      <xdr:row>376</xdr:row>
      <xdr:rowOff>248979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39769" y="61856944"/>
          <a:ext cx="732281" cy="350624"/>
        </a:xfrm>
        <a:prstGeom prst="rect">
          <a:avLst/>
        </a:prstGeom>
      </xdr:spPr>
    </xdr:pic>
    <xdr:clientData/>
  </xdr:twoCellAnchor>
  <xdr:twoCellAnchor editAs="oneCell">
    <xdr:from>
      <xdr:col>9</xdr:col>
      <xdr:colOff>143388</xdr:colOff>
      <xdr:row>374</xdr:row>
      <xdr:rowOff>209044</xdr:rowOff>
    </xdr:from>
    <xdr:to>
      <xdr:col>9</xdr:col>
      <xdr:colOff>777477</xdr:colOff>
      <xdr:row>376</xdr:row>
      <xdr:rowOff>329040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4245" y="61760516"/>
          <a:ext cx="634089" cy="527113"/>
        </a:xfrm>
        <a:prstGeom prst="rect">
          <a:avLst/>
        </a:prstGeom>
      </xdr:spPr>
    </xdr:pic>
    <xdr:clientData/>
  </xdr:twoCellAnchor>
  <xdr:twoCellAnchor editAs="oneCell">
    <xdr:from>
      <xdr:col>10</xdr:col>
      <xdr:colOff>269940</xdr:colOff>
      <xdr:row>368</xdr:row>
      <xdr:rowOff>13724</xdr:rowOff>
    </xdr:from>
    <xdr:to>
      <xdr:col>10</xdr:col>
      <xdr:colOff>719940</xdr:colOff>
      <xdr:row>369</xdr:row>
      <xdr:rowOff>282988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94093" y="60013543"/>
          <a:ext cx="450000" cy="445937"/>
        </a:xfrm>
        <a:prstGeom prst="rect">
          <a:avLst/>
        </a:prstGeom>
      </xdr:spPr>
    </xdr:pic>
    <xdr:clientData/>
  </xdr:twoCellAnchor>
  <xdr:twoCellAnchor editAs="oneCell">
    <xdr:from>
      <xdr:col>11</xdr:col>
      <xdr:colOff>239618</xdr:colOff>
      <xdr:row>368</xdr:row>
      <xdr:rowOff>13174</xdr:rowOff>
    </xdr:from>
    <xdr:to>
      <xdr:col>11</xdr:col>
      <xdr:colOff>689618</xdr:colOff>
      <xdr:row>369</xdr:row>
      <xdr:rowOff>286279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97068" y="60012993"/>
          <a:ext cx="450000" cy="449778"/>
        </a:xfrm>
        <a:prstGeom prst="rect">
          <a:avLst/>
        </a:prstGeom>
      </xdr:spPr>
    </xdr:pic>
    <xdr:clientData/>
  </xdr:twoCellAnchor>
  <xdr:twoCellAnchor editAs="oneCell">
    <xdr:from>
      <xdr:col>0</xdr:col>
      <xdr:colOff>72895</xdr:colOff>
      <xdr:row>3</xdr:row>
      <xdr:rowOff>32948</xdr:rowOff>
    </xdr:from>
    <xdr:to>
      <xdr:col>0</xdr:col>
      <xdr:colOff>561295</xdr:colOff>
      <xdr:row>4</xdr:row>
      <xdr:rowOff>485408</xdr:rowOff>
    </xdr:to>
    <xdr:pic>
      <xdr:nvPicPr>
        <xdr:cNvPr id="33" name="32 Imagen" descr="33.- Santiago Papasquiaro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895" y="747323"/>
          <a:ext cx="488400" cy="629839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374</xdr:row>
      <xdr:rowOff>323850</xdr:rowOff>
    </xdr:from>
    <xdr:to>
      <xdr:col>2</xdr:col>
      <xdr:colOff>1537</xdr:colOff>
      <xdr:row>376</xdr:row>
      <xdr:rowOff>504825</xdr:rowOff>
    </xdr:to>
    <xdr:sp macro="" textlink="">
      <xdr:nvSpPr>
        <xdr:cNvPr id="7169" name="AutoShape 1"/>
        <xdr:cNvSpPr>
          <a:spLocks noChangeAspect="1" noChangeArrowheads="1"/>
        </xdr:cNvSpPr>
      </xdr:nvSpPr>
      <xdr:spPr bwMode="auto">
        <a:xfrm>
          <a:off x="1076325" y="62007750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141377</xdr:colOff>
      <xdr:row>432</xdr:row>
      <xdr:rowOff>117878</xdr:rowOff>
    </xdr:from>
    <xdr:to>
      <xdr:col>8</xdr:col>
      <xdr:colOff>775466</xdr:colOff>
      <xdr:row>433</xdr:row>
      <xdr:rowOff>464161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6146" y="76647590"/>
          <a:ext cx="634089" cy="522129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433</xdr:row>
      <xdr:rowOff>171328</xdr:rowOff>
    </xdr:from>
    <xdr:to>
      <xdr:col>7</xdr:col>
      <xdr:colOff>798742</xdr:colOff>
      <xdr:row>433</xdr:row>
      <xdr:rowOff>282978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5482" y="76876886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237985</xdr:colOff>
      <xdr:row>432</xdr:row>
      <xdr:rowOff>167675</xdr:rowOff>
    </xdr:from>
    <xdr:to>
      <xdr:col>6</xdr:col>
      <xdr:colOff>687985</xdr:colOff>
      <xdr:row>433</xdr:row>
      <xdr:rowOff>439176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34389" y="76697387"/>
          <a:ext cx="450000" cy="447347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433</xdr:row>
      <xdr:rowOff>19859</xdr:rowOff>
    </xdr:from>
    <xdr:to>
      <xdr:col>9</xdr:col>
      <xdr:colOff>842316</xdr:colOff>
      <xdr:row>433</xdr:row>
      <xdr:rowOff>396185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8987" y="76725417"/>
          <a:ext cx="732281" cy="376326"/>
        </a:xfrm>
        <a:prstGeom prst="rect">
          <a:avLst/>
        </a:prstGeom>
      </xdr:spPr>
    </xdr:pic>
    <xdr:clientData/>
  </xdr:twoCellAnchor>
  <xdr:twoCellAnchor editAs="oneCell">
    <xdr:from>
      <xdr:col>4</xdr:col>
      <xdr:colOff>239324</xdr:colOff>
      <xdr:row>432</xdr:row>
      <xdr:rowOff>124978</xdr:rowOff>
    </xdr:from>
    <xdr:to>
      <xdr:col>4</xdr:col>
      <xdr:colOff>689549</xdr:colOff>
      <xdr:row>433</xdr:row>
      <xdr:rowOff>504479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7362" y="76654690"/>
          <a:ext cx="450225" cy="555347"/>
        </a:xfrm>
        <a:prstGeom prst="rect">
          <a:avLst/>
        </a:prstGeom>
      </xdr:spPr>
    </xdr:pic>
    <xdr:clientData/>
  </xdr:twoCellAnchor>
  <xdr:twoCellAnchor editAs="oneCell">
    <xdr:from>
      <xdr:col>5</xdr:col>
      <xdr:colOff>234252</xdr:colOff>
      <xdr:row>432</xdr:row>
      <xdr:rowOff>123714</xdr:rowOff>
    </xdr:from>
    <xdr:to>
      <xdr:col>5</xdr:col>
      <xdr:colOff>695345</xdr:colOff>
      <xdr:row>433</xdr:row>
      <xdr:rowOff>503215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96474" y="76653426"/>
          <a:ext cx="461093" cy="555347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440</xdr:row>
      <xdr:rowOff>309562</xdr:rowOff>
    </xdr:from>
    <xdr:to>
      <xdr:col>8</xdr:col>
      <xdr:colOff>693954</xdr:colOff>
      <xdr:row>440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158694</xdr:colOff>
      <xdr:row>440</xdr:row>
      <xdr:rowOff>184656</xdr:rowOff>
    </xdr:from>
    <xdr:to>
      <xdr:col>8</xdr:col>
      <xdr:colOff>792541</xdr:colOff>
      <xdr:row>440</xdr:row>
      <xdr:rowOff>291543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3463" y="78659666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229394</xdr:colOff>
      <xdr:row>439</xdr:row>
      <xdr:rowOff>156769</xdr:rowOff>
    </xdr:from>
    <xdr:to>
      <xdr:col>5</xdr:col>
      <xdr:colOff>679394</xdr:colOff>
      <xdr:row>440</xdr:row>
      <xdr:rowOff>425719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57432" y="78455933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6</xdr:col>
      <xdr:colOff>238521</xdr:colOff>
      <xdr:row>439</xdr:row>
      <xdr:rowOff>149136</xdr:rowOff>
    </xdr:from>
    <xdr:to>
      <xdr:col>6</xdr:col>
      <xdr:colOff>688521</xdr:colOff>
      <xdr:row>440</xdr:row>
      <xdr:rowOff>418086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34925" y="78448300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4</xdr:col>
      <xdr:colOff>230065</xdr:colOff>
      <xdr:row>439</xdr:row>
      <xdr:rowOff>164358</xdr:rowOff>
    </xdr:from>
    <xdr:to>
      <xdr:col>4</xdr:col>
      <xdr:colOff>680065</xdr:colOff>
      <xdr:row>440</xdr:row>
      <xdr:rowOff>433308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2287" y="78463522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2</xdr:col>
      <xdr:colOff>702958</xdr:colOff>
      <xdr:row>439</xdr:row>
      <xdr:rowOff>154601</xdr:rowOff>
    </xdr:from>
    <xdr:to>
      <xdr:col>2</xdr:col>
      <xdr:colOff>1152958</xdr:colOff>
      <xdr:row>440</xdr:row>
      <xdr:rowOff>423686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43103" y="78453765"/>
          <a:ext cx="450000" cy="444931"/>
        </a:xfrm>
        <a:prstGeom prst="rect">
          <a:avLst/>
        </a:prstGeom>
      </xdr:spPr>
    </xdr:pic>
    <xdr:clientData/>
  </xdr:twoCellAnchor>
  <xdr:twoCellAnchor editAs="oneCell">
    <xdr:from>
      <xdr:col>7</xdr:col>
      <xdr:colOff>238618</xdr:colOff>
      <xdr:row>439</xdr:row>
      <xdr:rowOff>149877</xdr:rowOff>
    </xdr:from>
    <xdr:to>
      <xdr:col>7</xdr:col>
      <xdr:colOff>688618</xdr:colOff>
      <xdr:row>440</xdr:row>
      <xdr:rowOff>418827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69205" y="78449041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1</xdr:col>
      <xdr:colOff>296351</xdr:colOff>
      <xdr:row>439</xdr:row>
      <xdr:rowOff>166094</xdr:rowOff>
    </xdr:from>
    <xdr:to>
      <xdr:col>1</xdr:col>
      <xdr:colOff>746351</xdr:colOff>
      <xdr:row>440</xdr:row>
      <xdr:rowOff>435044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59438" y="78465258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3</xdr:col>
      <xdr:colOff>254166</xdr:colOff>
      <xdr:row>439</xdr:row>
      <xdr:rowOff>158274</xdr:rowOff>
    </xdr:from>
    <xdr:to>
      <xdr:col>3</xdr:col>
      <xdr:colOff>704166</xdr:colOff>
      <xdr:row>440</xdr:row>
      <xdr:rowOff>427224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51685" y="78457438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11</xdr:col>
      <xdr:colOff>248709</xdr:colOff>
      <xdr:row>439</xdr:row>
      <xdr:rowOff>165413</xdr:rowOff>
    </xdr:from>
    <xdr:to>
      <xdr:col>11</xdr:col>
      <xdr:colOff>698709</xdr:colOff>
      <xdr:row>440</xdr:row>
      <xdr:rowOff>434363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16027" y="78464577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12</xdr:col>
      <xdr:colOff>175609</xdr:colOff>
      <xdr:row>439</xdr:row>
      <xdr:rowOff>160689</xdr:rowOff>
    </xdr:from>
    <xdr:to>
      <xdr:col>12</xdr:col>
      <xdr:colOff>625609</xdr:colOff>
      <xdr:row>440</xdr:row>
      <xdr:rowOff>429639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77109" y="78459853"/>
          <a:ext cx="450000" cy="444796"/>
        </a:xfrm>
        <a:prstGeom prst="rect">
          <a:avLst/>
        </a:prstGeom>
      </xdr:spPr>
    </xdr:pic>
    <xdr:clientData/>
  </xdr:twoCellAnchor>
  <xdr:twoCellAnchor editAs="oneCell">
    <xdr:from>
      <xdr:col>10</xdr:col>
      <xdr:colOff>110494</xdr:colOff>
      <xdr:row>440</xdr:row>
      <xdr:rowOff>37841</xdr:rowOff>
    </xdr:from>
    <xdr:to>
      <xdr:col>10</xdr:col>
      <xdr:colOff>842775</xdr:colOff>
      <xdr:row>440</xdr:row>
      <xdr:rowOff>388541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3629" y="78512851"/>
          <a:ext cx="732281" cy="350700"/>
        </a:xfrm>
        <a:prstGeom prst="rect">
          <a:avLst/>
        </a:prstGeom>
      </xdr:spPr>
    </xdr:pic>
    <xdr:clientData/>
  </xdr:twoCellAnchor>
  <xdr:twoCellAnchor editAs="oneCell">
    <xdr:from>
      <xdr:col>9</xdr:col>
      <xdr:colOff>138266</xdr:colOff>
      <xdr:row>439</xdr:row>
      <xdr:rowOff>117259</xdr:rowOff>
    </xdr:from>
    <xdr:to>
      <xdr:col>9</xdr:col>
      <xdr:colOff>772355</xdr:colOff>
      <xdr:row>440</xdr:row>
      <xdr:rowOff>463542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7218" y="78416423"/>
          <a:ext cx="634089" cy="522129"/>
        </a:xfrm>
        <a:prstGeom prst="rect">
          <a:avLst/>
        </a:prstGeom>
      </xdr:spPr>
    </xdr:pic>
    <xdr:clientData/>
  </xdr:twoCellAnchor>
  <xdr:twoCellAnchor editAs="oneCell">
    <xdr:from>
      <xdr:col>10</xdr:col>
      <xdr:colOff>264818</xdr:colOff>
      <xdr:row>432</xdr:row>
      <xdr:rowOff>148542</xdr:rowOff>
    </xdr:from>
    <xdr:to>
      <xdr:col>10</xdr:col>
      <xdr:colOff>714818</xdr:colOff>
      <xdr:row>433</xdr:row>
      <xdr:rowOff>417491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97953" y="76678254"/>
          <a:ext cx="450000" cy="444795"/>
        </a:xfrm>
        <a:prstGeom prst="rect">
          <a:avLst/>
        </a:prstGeom>
      </xdr:spPr>
    </xdr:pic>
    <xdr:clientData/>
  </xdr:twoCellAnchor>
  <xdr:twoCellAnchor editAs="oneCell">
    <xdr:from>
      <xdr:col>11</xdr:col>
      <xdr:colOff>234496</xdr:colOff>
      <xdr:row>432</xdr:row>
      <xdr:rowOff>151832</xdr:rowOff>
    </xdr:from>
    <xdr:to>
      <xdr:col>11</xdr:col>
      <xdr:colOff>684496</xdr:colOff>
      <xdr:row>433</xdr:row>
      <xdr:rowOff>420781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1814" y="76681544"/>
          <a:ext cx="450000" cy="444795"/>
        </a:xfrm>
        <a:prstGeom prst="rect">
          <a:avLst/>
        </a:prstGeom>
      </xdr:spPr>
    </xdr:pic>
    <xdr:clientData/>
  </xdr:twoCellAnchor>
  <xdr:twoCellAnchor editAs="oneCell">
    <xdr:from>
      <xdr:col>0</xdr:col>
      <xdr:colOff>18388</xdr:colOff>
      <xdr:row>3</xdr:row>
      <xdr:rowOff>32919</xdr:rowOff>
    </xdr:from>
    <xdr:to>
      <xdr:col>0</xdr:col>
      <xdr:colOff>622716</xdr:colOff>
      <xdr:row>4</xdr:row>
      <xdr:rowOff>489121</xdr:rowOff>
    </xdr:to>
    <xdr:pic>
      <xdr:nvPicPr>
        <xdr:cNvPr id="33" name="32 Imagen" descr="06.- El Oro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8388" y="750052"/>
          <a:ext cx="613853" cy="632727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438</xdr:row>
      <xdr:rowOff>323850</xdr:rowOff>
    </xdr:from>
    <xdr:to>
      <xdr:col>1</xdr:col>
      <xdr:colOff>1000125</xdr:colOff>
      <xdr:row>440</xdr:row>
      <xdr:rowOff>504825</xdr:rowOff>
    </xdr:to>
    <xdr:sp macro="" textlink="">
      <xdr:nvSpPr>
        <xdr:cNvPr id="8193" name="AutoShape 1"/>
        <xdr:cNvSpPr>
          <a:spLocks noChangeAspect="1" noChangeArrowheads="1"/>
        </xdr:cNvSpPr>
      </xdr:nvSpPr>
      <xdr:spPr bwMode="auto">
        <a:xfrm>
          <a:off x="1076325" y="7643812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148593</xdr:colOff>
      <xdr:row>278</xdr:row>
      <xdr:rowOff>94046</xdr:rowOff>
    </xdr:from>
    <xdr:to>
      <xdr:col>8</xdr:col>
      <xdr:colOff>782682</xdr:colOff>
      <xdr:row>279</xdr:row>
      <xdr:rowOff>442951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7201" y="49757541"/>
          <a:ext cx="634089" cy="525694"/>
        </a:xfrm>
        <a:prstGeom prst="rect">
          <a:avLst/>
        </a:prstGeom>
      </xdr:spPr>
    </xdr:pic>
    <xdr:clientData/>
  </xdr:twoCellAnchor>
  <xdr:twoCellAnchor editAs="oneCell">
    <xdr:from>
      <xdr:col>7</xdr:col>
      <xdr:colOff>172111</xdr:colOff>
      <xdr:row>279</xdr:row>
      <xdr:rowOff>146590</xdr:rowOff>
    </xdr:from>
    <xdr:to>
      <xdr:col>7</xdr:col>
      <xdr:colOff>805958</xdr:colOff>
      <xdr:row>279</xdr:row>
      <xdr:rowOff>258240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6259" y="49986874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245201</xdr:colOff>
      <xdr:row>278</xdr:row>
      <xdr:rowOff>144994</xdr:rowOff>
    </xdr:from>
    <xdr:to>
      <xdr:col>6</xdr:col>
      <xdr:colOff>695201</xdr:colOff>
      <xdr:row>279</xdr:row>
      <xdr:rowOff>419501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34889" y="49808489"/>
          <a:ext cx="450000" cy="451296"/>
        </a:xfrm>
        <a:prstGeom prst="rect">
          <a:avLst/>
        </a:prstGeom>
      </xdr:spPr>
    </xdr:pic>
    <xdr:clientData/>
  </xdr:twoCellAnchor>
  <xdr:twoCellAnchor editAs="oneCell">
    <xdr:from>
      <xdr:col>9</xdr:col>
      <xdr:colOff>117251</xdr:colOff>
      <xdr:row>278</xdr:row>
      <xdr:rowOff>173024</xdr:rowOff>
    </xdr:from>
    <xdr:to>
      <xdr:col>9</xdr:col>
      <xdr:colOff>849532</xdr:colOff>
      <xdr:row>279</xdr:row>
      <xdr:rowOff>376510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0319" y="49836519"/>
          <a:ext cx="732281" cy="380275"/>
        </a:xfrm>
        <a:prstGeom prst="rect">
          <a:avLst/>
        </a:prstGeom>
      </xdr:spPr>
    </xdr:pic>
    <xdr:clientData/>
  </xdr:twoCellAnchor>
  <xdr:twoCellAnchor editAs="oneCell">
    <xdr:from>
      <xdr:col>4</xdr:col>
      <xdr:colOff>246540</xdr:colOff>
      <xdr:row>278</xdr:row>
      <xdr:rowOff>102297</xdr:rowOff>
    </xdr:from>
    <xdr:to>
      <xdr:col>4</xdr:col>
      <xdr:colOff>696765</xdr:colOff>
      <xdr:row>279</xdr:row>
      <xdr:rowOff>483269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7307" y="49765792"/>
          <a:ext cx="450225" cy="557761"/>
        </a:xfrm>
        <a:prstGeom prst="rect">
          <a:avLst/>
        </a:prstGeom>
      </xdr:spPr>
    </xdr:pic>
    <xdr:clientData/>
  </xdr:twoCellAnchor>
  <xdr:twoCellAnchor editAs="oneCell">
    <xdr:from>
      <xdr:col>5</xdr:col>
      <xdr:colOff>241468</xdr:colOff>
      <xdr:row>278</xdr:row>
      <xdr:rowOff>101033</xdr:rowOff>
    </xdr:from>
    <xdr:to>
      <xdr:col>5</xdr:col>
      <xdr:colOff>702561</xdr:colOff>
      <xdr:row>279</xdr:row>
      <xdr:rowOff>482005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96695" y="49764528"/>
          <a:ext cx="461093" cy="557761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286</xdr:row>
      <xdr:rowOff>309562</xdr:rowOff>
    </xdr:from>
    <xdr:to>
      <xdr:col>8</xdr:col>
      <xdr:colOff>693954</xdr:colOff>
      <xdr:row>286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165910</xdr:colOff>
      <xdr:row>286</xdr:row>
      <xdr:rowOff>159918</xdr:rowOff>
    </xdr:from>
    <xdr:to>
      <xdr:col>8</xdr:col>
      <xdr:colOff>799757</xdr:colOff>
      <xdr:row>286</xdr:row>
      <xdr:rowOff>266805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4518" y="51771708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236610</xdr:colOff>
      <xdr:row>285</xdr:row>
      <xdr:rowOff>134088</xdr:rowOff>
    </xdr:from>
    <xdr:to>
      <xdr:col>5</xdr:col>
      <xdr:colOff>686610</xdr:colOff>
      <xdr:row>286</xdr:row>
      <xdr:rowOff>406041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57377" y="51569088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6</xdr:col>
      <xdr:colOff>245737</xdr:colOff>
      <xdr:row>285</xdr:row>
      <xdr:rowOff>126455</xdr:rowOff>
    </xdr:from>
    <xdr:to>
      <xdr:col>6</xdr:col>
      <xdr:colOff>695737</xdr:colOff>
      <xdr:row>286</xdr:row>
      <xdr:rowOff>398408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35425" y="51561455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4</xdr:col>
      <xdr:colOff>237281</xdr:colOff>
      <xdr:row>285</xdr:row>
      <xdr:rowOff>141677</xdr:rowOff>
    </xdr:from>
    <xdr:to>
      <xdr:col>4</xdr:col>
      <xdr:colOff>687281</xdr:colOff>
      <xdr:row>286</xdr:row>
      <xdr:rowOff>413630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2508" y="51576677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2</xdr:col>
      <xdr:colOff>710174</xdr:colOff>
      <xdr:row>285</xdr:row>
      <xdr:rowOff>131920</xdr:rowOff>
    </xdr:from>
    <xdr:to>
      <xdr:col>2</xdr:col>
      <xdr:colOff>1160174</xdr:colOff>
      <xdr:row>286</xdr:row>
      <xdr:rowOff>404008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45601" y="51566920"/>
          <a:ext cx="450000" cy="448878"/>
        </a:xfrm>
        <a:prstGeom prst="rect">
          <a:avLst/>
        </a:prstGeom>
      </xdr:spPr>
    </xdr:pic>
    <xdr:clientData/>
  </xdr:twoCellAnchor>
  <xdr:twoCellAnchor editAs="oneCell">
    <xdr:from>
      <xdr:col>7</xdr:col>
      <xdr:colOff>245834</xdr:colOff>
      <xdr:row>285</xdr:row>
      <xdr:rowOff>127196</xdr:rowOff>
    </xdr:from>
    <xdr:to>
      <xdr:col>7</xdr:col>
      <xdr:colOff>695834</xdr:colOff>
      <xdr:row>286</xdr:row>
      <xdr:rowOff>399149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69982" y="51562196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1</xdr:col>
      <xdr:colOff>303567</xdr:colOff>
      <xdr:row>285</xdr:row>
      <xdr:rowOff>143413</xdr:rowOff>
    </xdr:from>
    <xdr:to>
      <xdr:col>1</xdr:col>
      <xdr:colOff>753567</xdr:colOff>
      <xdr:row>286</xdr:row>
      <xdr:rowOff>415366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3823" y="51578413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3</xdr:col>
      <xdr:colOff>261382</xdr:colOff>
      <xdr:row>285</xdr:row>
      <xdr:rowOff>135593</xdr:rowOff>
    </xdr:from>
    <xdr:to>
      <xdr:col>3</xdr:col>
      <xdr:colOff>711382</xdr:colOff>
      <xdr:row>286</xdr:row>
      <xdr:rowOff>407546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54905" y="51570593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11</xdr:col>
      <xdr:colOff>255925</xdr:colOff>
      <xdr:row>285</xdr:row>
      <xdr:rowOff>142732</xdr:rowOff>
    </xdr:from>
    <xdr:to>
      <xdr:col>11</xdr:col>
      <xdr:colOff>705925</xdr:colOff>
      <xdr:row>286</xdr:row>
      <xdr:rowOff>414685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17914" y="51577732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12</xdr:col>
      <xdr:colOff>183465</xdr:colOff>
      <xdr:row>285</xdr:row>
      <xdr:rowOff>136683</xdr:rowOff>
    </xdr:from>
    <xdr:to>
      <xdr:col>12</xdr:col>
      <xdr:colOff>633465</xdr:colOff>
      <xdr:row>286</xdr:row>
      <xdr:rowOff>408636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79914" y="51571683"/>
          <a:ext cx="450000" cy="448743"/>
        </a:xfrm>
        <a:prstGeom prst="rect">
          <a:avLst/>
        </a:prstGeom>
      </xdr:spPr>
    </xdr:pic>
    <xdr:clientData/>
  </xdr:twoCellAnchor>
  <xdr:twoCellAnchor editAs="oneCell">
    <xdr:from>
      <xdr:col>10</xdr:col>
      <xdr:colOff>117710</xdr:colOff>
      <xdr:row>286</xdr:row>
      <xdr:rowOff>14216</xdr:rowOff>
    </xdr:from>
    <xdr:to>
      <xdr:col>10</xdr:col>
      <xdr:colOff>849991</xdr:colOff>
      <xdr:row>286</xdr:row>
      <xdr:rowOff>363802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5239" y="51626006"/>
          <a:ext cx="732281" cy="349586"/>
        </a:xfrm>
        <a:prstGeom prst="rect">
          <a:avLst/>
        </a:prstGeom>
      </xdr:spPr>
    </xdr:pic>
    <xdr:clientData/>
  </xdr:twoCellAnchor>
  <xdr:twoCellAnchor editAs="oneCell">
    <xdr:from>
      <xdr:col>9</xdr:col>
      <xdr:colOff>145482</xdr:colOff>
      <xdr:row>285</xdr:row>
      <xdr:rowOff>93427</xdr:rowOff>
    </xdr:from>
    <xdr:to>
      <xdr:col>9</xdr:col>
      <xdr:colOff>779571</xdr:colOff>
      <xdr:row>286</xdr:row>
      <xdr:rowOff>442329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8550" y="51528427"/>
          <a:ext cx="634089" cy="525692"/>
        </a:xfrm>
        <a:prstGeom prst="rect">
          <a:avLst/>
        </a:prstGeom>
      </xdr:spPr>
    </xdr:pic>
    <xdr:clientData/>
  </xdr:twoCellAnchor>
  <xdr:twoCellAnchor editAs="oneCell">
    <xdr:from>
      <xdr:col>10</xdr:col>
      <xdr:colOff>272034</xdr:colOff>
      <xdr:row>278</xdr:row>
      <xdr:rowOff>125861</xdr:rowOff>
    </xdr:from>
    <xdr:to>
      <xdr:col>10</xdr:col>
      <xdr:colOff>722034</xdr:colOff>
      <xdr:row>279</xdr:row>
      <xdr:rowOff>397816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99563" y="49789356"/>
          <a:ext cx="450000" cy="448744"/>
        </a:xfrm>
        <a:prstGeom prst="rect">
          <a:avLst/>
        </a:prstGeom>
      </xdr:spPr>
    </xdr:pic>
    <xdr:clientData/>
  </xdr:twoCellAnchor>
  <xdr:twoCellAnchor editAs="oneCell">
    <xdr:from>
      <xdr:col>11</xdr:col>
      <xdr:colOff>241712</xdr:colOff>
      <xdr:row>278</xdr:row>
      <xdr:rowOff>129151</xdr:rowOff>
    </xdr:from>
    <xdr:to>
      <xdr:col>11</xdr:col>
      <xdr:colOff>691712</xdr:colOff>
      <xdr:row>279</xdr:row>
      <xdr:rowOff>401106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3701" y="49792646"/>
          <a:ext cx="450000" cy="448744"/>
        </a:xfrm>
        <a:prstGeom prst="rect">
          <a:avLst/>
        </a:prstGeom>
      </xdr:spPr>
    </xdr:pic>
    <xdr:clientData/>
  </xdr:twoCellAnchor>
  <xdr:twoCellAnchor editAs="oneCell">
    <xdr:from>
      <xdr:col>0</xdr:col>
      <xdr:colOff>54603</xdr:colOff>
      <xdr:row>2</xdr:row>
      <xdr:rowOff>209308</xdr:rowOff>
    </xdr:from>
    <xdr:to>
      <xdr:col>0</xdr:col>
      <xdr:colOff>573321</xdr:colOff>
      <xdr:row>4</xdr:row>
      <xdr:rowOff>474351</xdr:rowOff>
    </xdr:to>
    <xdr:pic>
      <xdr:nvPicPr>
        <xdr:cNvPr id="33" name="32 Imagen" descr="14.- Mapimí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4603" y="688591"/>
          <a:ext cx="518718" cy="68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284</xdr:row>
      <xdr:rowOff>323850</xdr:rowOff>
    </xdr:from>
    <xdr:to>
      <xdr:col>1</xdr:col>
      <xdr:colOff>1000125</xdr:colOff>
      <xdr:row>286</xdr:row>
      <xdr:rowOff>504825</xdr:rowOff>
    </xdr:to>
    <xdr:sp macro="" textlink="">
      <xdr:nvSpPr>
        <xdr:cNvPr id="9217" name="AutoShape 1"/>
        <xdr:cNvSpPr>
          <a:spLocks noChangeAspect="1" noChangeArrowheads="1"/>
        </xdr:cNvSpPr>
      </xdr:nvSpPr>
      <xdr:spPr bwMode="auto">
        <a:xfrm>
          <a:off x="1076325" y="49987200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141377</xdr:colOff>
      <xdr:row>217</xdr:row>
      <xdr:rowOff>152171</xdr:rowOff>
    </xdr:from>
    <xdr:to>
      <xdr:col>8</xdr:col>
      <xdr:colOff>775466</xdr:colOff>
      <xdr:row>219</xdr:row>
      <xdr:rowOff>330428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6146" y="38068998"/>
          <a:ext cx="634089" cy="526286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219</xdr:row>
      <xdr:rowOff>32532</xdr:rowOff>
    </xdr:from>
    <xdr:to>
      <xdr:col>7</xdr:col>
      <xdr:colOff>798742</xdr:colOff>
      <xdr:row>219</xdr:row>
      <xdr:rowOff>144182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5482" y="38297388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237985</xdr:colOff>
      <xdr:row>218</xdr:row>
      <xdr:rowOff>29785</xdr:rowOff>
    </xdr:from>
    <xdr:to>
      <xdr:col>6</xdr:col>
      <xdr:colOff>687985</xdr:colOff>
      <xdr:row>219</xdr:row>
      <xdr:rowOff>305443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34389" y="38118795"/>
          <a:ext cx="450000" cy="451504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218</xdr:row>
      <xdr:rowOff>57815</xdr:rowOff>
    </xdr:from>
    <xdr:to>
      <xdr:col>9</xdr:col>
      <xdr:colOff>842316</xdr:colOff>
      <xdr:row>219</xdr:row>
      <xdr:rowOff>262452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8987" y="38146825"/>
          <a:ext cx="732281" cy="380483"/>
        </a:xfrm>
        <a:prstGeom prst="rect">
          <a:avLst/>
        </a:prstGeom>
      </xdr:spPr>
    </xdr:pic>
    <xdr:clientData/>
  </xdr:twoCellAnchor>
  <xdr:twoCellAnchor editAs="oneCell">
    <xdr:from>
      <xdr:col>4</xdr:col>
      <xdr:colOff>239324</xdr:colOff>
      <xdr:row>217</xdr:row>
      <xdr:rowOff>159271</xdr:rowOff>
    </xdr:from>
    <xdr:to>
      <xdr:col>4</xdr:col>
      <xdr:colOff>689549</xdr:colOff>
      <xdr:row>219</xdr:row>
      <xdr:rowOff>370746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7362" y="38076098"/>
          <a:ext cx="450225" cy="559504"/>
        </a:xfrm>
        <a:prstGeom prst="rect">
          <a:avLst/>
        </a:prstGeom>
      </xdr:spPr>
    </xdr:pic>
    <xdr:clientData/>
  </xdr:twoCellAnchor>
  <xdr:twoCellAnchor editAs="oneCell">
    <xdr:from>
      <xdr:col>5</xdr:col>
      <xdr:colOff>234252</xdr:colOff>
      <xdr:row>217</xdr:row>
      <xdr:rowOff>158007</xdr:rowOff>
    </xdr:from>
    <xdr:to>
      <xdr:col>5</xdr:col>
      <xdr:colOff>695345</xdr:colOff>
      <xdr:row>219</xdr:row>
      <xdr:rowOff>369482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96474" y="38074834"/>
          <a:ext cx="461093" cy="559504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226</xdr:row>
      <xdr:rowOff>309562</xdr:rowOff>
    </xdr:from>
    <xdr:to>
      <xdr:col>8</xdr:col>
      <xdr:colOff>693954</xdr:colOff>
      <xdr:row>226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158694</xdr:colOff>
      <xdr:row>226</xdr:row>
      <xdr:rowOff>45860</xdr:rowOff>
    </xdr:from>
    <xdr:to>
      <xdr:col>8</xdr:col>
      <xdr:colOff>792541</xdr:colOff>
      <xdr:row>226</xdr:row>
      <xdr:rowOff>152747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3463" y="40080168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229394</xdr:colOff>
      <xdr:row>225</xdr:row>
      <xdr:rowOff>18879</xdr:rowOff>
    </xdr:from>
    <xdr:to>
      <xdr:col>5</xdr:col>
      <xdr:colOff>679394</xdr:colOff>
      <xdr:row>226</xdr:row>
      <xdr:rowOff>291983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57432" y="39877341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238521</xdr:colOff>
      <xdr:row>225</xdr:row>
      <xdr:rowOff>11246</xdr:rowOff>
    </xdr:from>
    <xdr:to>
      <xdr:col>6</xdr:col>
      <xdr:colOff>688521</xdr:colOff>
      <xdr:row>226</xdr:row>
      <xdr:rowOff>284350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34925" y="39869708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4</xdr:col>
      <xdr:colOff>230065</xdr:colOff>
      <xdr:row>225</xdr:row>
      <xdr:rowOff>26468</xdr:rowOff>
    </xdr:from>
    <xdr:to>
      <xdr:col>4</xdr:col>
      <xdr:colOff>680065</xdr:colOff>
      <xdr:row>226</xdr:row>
      <xdr:rowOff>299572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2287" y="39884930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2</xdr:col>
      <xdr:colOff>702958</xdr:colOff>
      <xdr:row>225</xdr:row>
      <xdr:rowOff>16711</xdr:rowOff>
    </xdr:from>
    <xdr:to>
      <xdr:col>2</xdr:col>
      <xdr:colOff>1152958</xdr:colOff>
      <xdr:row>226</xdr:row>
      <xdr:rowOff>289950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43103" y="39875173"/>
          <a:ext cx="450000" cy="449085"/>
        </a:xfrm>
        <a:prstGeom prst="rect">
          <a:avLst/>
        </a:prstGeom>
      </xdr:spPr>
    </xdr:pic>
    <xdr:clientData/>
  </xdr:twoCellAnchor>
  <xdr:twoCellAnchor editAs="oneCell">
    <xdr:from>
      <xdr:col>7</xdr:col>
      <xdr:colOff>238618</xdr:colOff>
      <xdr:row>225</xdr:row>
      <xdr:rowOff>11987</xdr:rowOff>
    </xdr:from>
    <xdr:to>
      <xdr:col>7</xdr:col>
      <xdr:colOff>688618</xdr:colOff>
      <xdr:row>226</xdr:row>
      <xdr:rowOff>285091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69205" y="39870449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1</xdr:col>
      <xdr:colOff>296351</xdr:colOff>
      <xdr:row>225</xdr:row>
      <xdr:rowOff>28204</xdr:rowOff>
    </xdr:from>
    <xdr:to>
      <xdr:col>1</xdr:col>
      <xdr:colOff>746351</xdr:colOff>
      <xdr:row>226</xdr:row>
      <xdr:rowOff>301308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59438" y="39886666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3</xdr:col>
      <xdr:colOff>254166</xdr:colOff>
      <xdr:row>225</xdr:row>
      <xdr:rowOff>20384</xdr:rowOff>
    </xdr:from>
    <xdr:to>
      <xdr:col>3</xdr:col>
      <xdr:colOff>704166</xdr:colOff>
      <xdr:row>226</xdr:row>
      <xdr:rowOff>293488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51685" y="39878846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11</xdr:col>
      <xdr:colOff>248709</xdr:colOff>
      <xdr:row>225</xdr:row>
      <xdr:rowOff>27523</xdr:rowOff>
    </xdr:from>
    <xdr:to>
      <xdr:col>11</xdr:col>
      <xdr:colOff>698709</xdr:colOff>
      <xdr:row>226</xdr:row>
      <xdr:rowOff>300627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16027" y="39885985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12</xdr:col>
      <xdr:colOff>188838</xdr:colOff>
      <xdr:row>225</xdr:row>
      <xdr:rowOff>36028</xdr:rowOff>
    </xdr:from>
    <xdr:to>
      <xdr:col>12</xdr:col>
      <xdr:colOff>638838</xdr:colOff>
      <xdr:row>226</xdr:row>
      <xdr:rowOff>309132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90338" y="39894490"/>
          <a:ext cx="450000" cy="448950"/>
        </a:xfrm>
        <a:prstGeom prst="rect">
          <a:avLst/>
        </a:prstGeom>
      </xdr:spPr>
    </xdr:pic>
    <xdr:clientData/>
  </xdr:twoCellAnchor>
  <xdr:twoCellAnchor editAs="oneCell">
    <xdr:from>
      <xdr:col>10</xdr:col>
      <xdr:colOff>110494</xdr:colOff>
      <xdr:row>225</xdr:row>
      <xdr:rowOff>75797</xdr:rowOff>
    </xdr:from>
    <xdr:to>
      <xdr:col>10</xdr:col>
      <xdr:colOff>842775</xdr:colOff>
      <xdr:row>226</xdr:row>
      <xdr:rowOff>249744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3629" y="39934259"/>
          <a:ext cx="732281" cy="349793"/>
        </a:xfrm>
        <a:prstGeom prst="rect">
          <a:avLst/>
        </a:prstGeom>
      </xdr:spPr>
    </xdr:pic>
    <xdr:clientData/>
  </xdr:twoCellAnchor>
  <xdr:twoCellAnchor editAs="oneCell">
    <xdr:from>
      <xdr:col>9</xdr:col>
      <xdr:colOff>138266</xdr:colOff>
      <xdr:row>224</xdr:row>
      <xdr:rowOff>206504</xdr:rowOff>
    </xdr:from>
    <xdr:to>
      <xdr:col>9</xdr:col>
      <xdr:colOff>772355</xdr:colOff>
      <xdr:row>226</xdr:row>
      <xdr:rowOff>329806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7218" y="39837831"/>
          <a:ext cx="634089" cy="526283"/>
        </a:xfrm>
        <a:prstGeom prst="rect">
          <a:avLst/>
        </a:prstGeom>
      </xdr:spPr>
    </xdr:pic>
    <xdr:clientData/>
  </xdr:twoCellAnchor>
  <xdr:twoCellAnchor editAs="oneCell">
    <xdr:from>
      <xdr:col>10</xdr:col>
      <xdr:colOff>264818</xdr:colOff>
      <xdr:row>218</xdr:row>
      <xdr:rowOff>10652</xdr:rowOff>
    </xdr:from>
    <xdr:to>
      <xdr:col>10</xdr:col>
      <xdr:colOff>714818</xdr:colOff>
      <xdr:row>219</xdr:row>
      <xdr:rowOff>283758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97953" y="38099662"/>
          <a:ext cx="450000" cy="448952"/>
        </a:xfrm>
        <a:prstGeom prst="rect">
          <a:avLst/>
        </a:prstGeom>
      </xdr:spPr>
    </xdr:pic>
    <xdr:clientData/>
  </xdr:twoCellAnchor>
  <xdr:twoCellAnchor editAs="oneCell">
    <xdr:from>
      <xdr:col>11</xdr:col>
      <xdr:colOff>234496</xdr:colOff>
      <xdr:row>218</xdr:row>
      <xdr:rowOff>13942</xdr:rowOff>
    </xdr:from>
    <xdr:to>
      <xdr:col>11</xdr:col>
      <xdr:colOff>684496</xdr:colOff>
      <xdr:row>219</xdr:row>
      <xdr:rowOff>287048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1814" y="38102952"/>
          <a:ext cx="450000" cy="448952"/>
        </a:xfrm>
        <a:prstGeom prst="rect">
          <a:avLst/>
        </a:prstGeom>
      </xdr:spPr>
    </xdr:pic>
    <xdr:clientData/>
  </xdr:twoCellAnchor>
  <xdr:twoCellAnchor editAs="oneCell">
    <xdr:from>
      <xdr:col>0</xdr:col>
      <xdr:colOff>25691</xdr:colOff>
      <xdr:row>3</xdr:row>
      <xdr:rowOff>23353</xdr:rowOff>
    </xdr:from>
    <xdr:to>
      <xdr:col>0</xdr:col>
      <xdr:colOff>617624</xdr:colOff>
      <xdr:row>4</xdr:row>
      <xdr:rowOff>491881</xdr:rowOff>
    </xdr:to>
    <xdr:pic>
      <xdr:nvPicPr>
        <xdr:cNvPr id="33" name="32 Imagen" descr="07.- Gómez Palacio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5691" y="740692"/>
          <a:ext cx="620508" cy="644405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224</xdr:row>
      <xdr:rowOff>323850</xdr:rowOff>
    </xdr:from>
    <xdr:to>
      <xdr:col>1</xdr:col>
      <xdr:colOff>1000125</xdr:colOff>
      <xdr:row>226</xdr:row>
      <xdr:rowOff>504825</xdr:rowOff>
    </xdr:to>
    <xdr:sp macro="" textlink="">
      <xdr:nvSpPr>
        <xdr:cNvPr id="10241" name="AutoShape 1"/>
        <xdr:cNvSpPr>
          <a:spLocks noChangeAspect="1" noChangeArrowheads="1"/>
        </xdr:cNvSpPr>
      </xdr:nvSpPr>
      <xdr:spPr bwMode="auto">
        <a:xfrm>
          <a:off x="1076325" y="3970972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61021</xdr:rowOff>
    </xdr:from>
    <xdr:to>
      <xdr:col>8</xdr:col>
      <xdr:colOff>775466</xdr:colOff>
      <xdr:row>4</xdr:row>
      <xdr:rowOff>411461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29963" y="770469"/>
          <a:ext cx="634089" cy="529992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113565</xdr:rowOff>
    </xdr:from>
    <xdr:to>
      <xdr:col>7</xdr:col>
      <xdr:colOff>798742</xdr:colOff>
      <xdr:row>4</xdr:row>
      <xdr:rowOff>225215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38205" y="1002565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47997</xdr:rowOff>
    </xdr:from>
    <xdr:to>
      <xdr:col>6</xdr:col>
      <xdr:colOff>756586</xdr:colOff>
      <xdr:row>4</xdr:row>
      <xdr:rowOff>441189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38596" y="757445"/>
          <a:ext cx="576024" cy="572744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56972</xdr:rowOff>
    </xdr:from>
    <xdr:to>
      <xdr:col>10</xdr:col>
      <xdr:colOff>731143</xdr:colOff>
      <xdr:row>4</xdr:row>
      <xdr:rowOff>436165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085081" y="766420"/>
          <a:ext cx="565200" cy="558745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52458</xdr:rowOff>
    </xdr:from>
    <xdr:to>
      <xdr:col>11</xdr:col>
      <xdr:colOff>739601</xdr:colOff>
      <xdr:row>4</xdr:row>
      <xdr:rowOff>431651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008815" y="761906"/>
          <a:ext cx="565200" cy="558745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159706</xdr:rowOff>
    </xdr:from>
    <xdr:to>
      <xdr:col>9</xdr:col>
      <xdr:colOff>842316</xdr:colOff>
      <xdr:row>4</xdr:row>
      <xdr:rowOff>364343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113897" y="869154"/>
          <a:ext cx="732281" cy="384189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4337</xdr:rowOff>
    </xdr:from>
    <xdr:to>
      <xdr:col>4</xdr:col>
      <xdr:colOff>723266</xdr:colOff>
      <xdr:row>4</xdr:row>
      <xdr:rowOff>471944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32790" y="713785"/>
          <a:ext cx="517959" cy="647159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3073</xdr:rowOff>
    </xdr:from>
    <xdr:to>
      <xdr:col>5</xdr:col>
      <xdr:colOff>733633</xdr:colOff>
      <xdr:row>4</xdr:row>
      <xdr:rowOff>474235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542992" y="712521"/>
          <a:ext cx="533400" cy="650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991595</xdr:colOff>
      <xdr:row>2</xdr:row>
      <xdr:rowOff>186144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1639733" cy="659110"/>
        </a:xfrm>
        <a:prstGeom prst="rect">
          <a:avLst/>
        </a:prstGeom>
      </xdr:spPr>
    </xdr:pic>
    <xdr:clientData/>
  </xdr:twoCellAnchor>
  <xdr:twoCellAnchor editAs="oneCell">
    <xdr:from>
      <xdr:col>8</xdr:col>
      <xdr:colOff>163273</xdr:colOff>
      <xdr:row>240</xdr:row>
      <xdr:rowOff>121239</xdr:rowOff>
    </xdr:from>
    <xdr:to>
      <xdr:col>8</xdr:col>
      <xdr:colOff>797362</xdr:colOff>
      <xdr:row>241</xdr:row>
      <xdr:rowOff>466204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23747" y="39374093"/>
          <a:ext cx="634089" cy="522327"/>
        </a:xfrm>
        <a:prstGeom prst="rect">
          <a:avLst/>
        </a:prstGeom>
      </xdr:spPr>
    </xdr:pic>
    <xdr:clientData/>
  </xdr:twoCellAnchor>
  <xdr:twoCellAnchor editAs="oneCell">
    <xdr:from>
      <xdr:col>7</xdr:col>
      <xdr:colOff>186791</xdr:colOff>
      <xdr:row>241</xdr:row>
      <xdr:rowOff>170499</xdr:rowOff>
    </xdr:from>
    <xdr:to>
      <xdr:col>7</xdr:col>
      <xdr:colOff>820638</xdr:colOff>
      <xdr:row>241</xdr:row>
      <xdr:rowOff>279959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14472" y="39600715"/>
          <a:ext cx="633847" cy="109460"/>
        </a:xfrm>
        <a:prstGeom prst="rect">
          <a:avLst/>
        </a:prstGeom>
      </xdr:spPr>
    </xdr:pic>
    <xdr:clientData/>
  </xdr:twoCellAnchor>
  <xdr:twoCellAnchor editAs="oneCell">
    <xdr:from>
      <xdr:col>6</xdr:col>
      <xdr:colOff>259881</xdr:colOff>
      <xdr:row>240</xdr:row>
      <xdr:rowOff>171036</xdr:rowOff>
    </xdr:from>
    <xdr:to>
      <xdr:col>6</xdr:col>
      <xdr:colOff>709881</xdr:colOff>
      <xdr:row>241</xdr:row>
      <xdr:rowOff>441219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54769" y="39423890"/>
          <a:ext cx="450000" cy="447545"/>
        </a:xfrm>
        <a:prstGeom prst="rect">
          <a:avLst/>
        </a:prstGeom>
      </xdr:spPr>
    </xdr:pic>
    <xdr:clientData/>
  </xdr:twoCellAnchor>
  <xdr:twoCellAnchor editAs="oneCell">
    <xdr:from>
      <xdr:col>9</xdr:col>
      <xdr:colOff>131931</xdr:colOff>
      <xdr:row>241</xdr:row>
      <xdr:rowOff>16230</xdr:rowOff>
    </xdr:from>
    <xdr:to>
      <xdr:col>9</xdr:col>
      <xdr:colOff>864212</xdr:colOff>
      <xdr:row>241</xdr:row>
      <xdr:rowOff>398228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25199" y="39446446"/>
          <a:ext cx="732281" cy="381998"/>
        </a:xfrm>
        <a:prstGeom prst="rect">
          <a:avLst/>
        </a:prstGeom>
      </xdr:spPr>
    </xdr:pic>
    <xdr:clientData/>
  </xdr:twoCellAnchor>
  <xdr:twoCellAnchor editAs="oneCell">
    <xdr:from>
      <xdr:col>4</xdr:col>
      <xdr:colOff>261220</xdr:colOff>
      <xdr:row>240</xdr:row>
      <xdr:rowOff>128339</xdr:rowOff>
    </xdr:from>
    <xdr:to>
      <xdr:col>4</xdr:col>
      <xdr:colOff>711445</xdr:colOff>
      <xdr:row>242</xdr:row>
      <xdr:rowOff>712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90522" y="39381193"/>
          <a:ext cx="450225" cy="555545"/>
        </a:xfrm>
        <a:prstGeom prst="rect">
          <a:avLst/>
        </a:prstGeom>
      </xdr:spPr>
    </xdr:pic>
    <xdr:clientData/>
  </xdr:twoCellAnchor>
  <xdr:twoCellAnchor editAs="oneCell">
    <xdr:from>
      <xdr:col>5</xdr:col>
      <xdr:colOff>256148</xdr:colOff>
      <xdr:row>240</xdr:row>
      <xdr:rowOff>127075</xdr:rowOff>
    </xdr:from>
    <xdr:to>
      <xdr:col>5</xdr:col>
      <xdr:colOff>717241</xdr:colOff>
      <xdr:row>241</xdr:row>
      <xdr:rowOff>505258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718243" y="39379929"/>
          <a:ext cx="461093" cy="555545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248</xdr:row>
      <xdr:rowOff>295345</xdr:rowOff>
    </xdr:from>
    <xdr:to>
      <xdr:col>8</xdr:col>
      <xdr:colOff>693954</xdr:colOff>
      <xdr:row>248</xdr:row>
      <xdr:rowOff>297457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48693" y="42787793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171832</xdr:colOff>
      <xdr:row>248</xdr:row>
      <xdr:rowOff>175066</xdr:rowOff>
    </xdr:from>
    <xdr:to>
      <xdr:col>8</xdr:col>
      <xdr:colOff>805679</xdr:colOff>
      <xdr:row>248</xdr:row>
      <xdr:rowOff>279764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32306" y="41388756"/>
          <a:ext cx="633847" cy="104698"/>
        </a:xfrm>
        <a:prstGeom prst="rect">
          <a:avLst/>
        </a:prstGeom>
      </xdr:spPr>
    </xdr:pic>
    <xdr:clientData/>
  </xdr:twoCellAnchor>
  <xdr:twoCellAnchor editAs="oneCell">
    <xdr:from>
      <xdr:col>5</xdr:col>
      <xdr:colOff>242532</xdr:colOff>
      <xdr:row>247</xdr:row>
      <xdr:rowOff>143707</xdr:rowOff>
    </xdr:from>
    <xdr:to>
      <xdr:col>5</xdr:col>
      <xdr:colOff>692532</xdr:colOff>
      <xdr:row>248</xdr:row>
      <xdr:rowOff>419003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71834" y="41180035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6</xdr:col>
      <xdr:colOff>251659</xdr:colOff>
      <xdr:row>247</xdr:row>
      <xdr:rowOff>136074</xdr:rowOff>
    </xdr:from>
    <xdr:to>
      <xdr:col>6</xdr:col>
      <xdr:colOff>701659</xdr:colOff>
      <xdr:row>248</xdr:row>
      <xdr:rowOff>411370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46547" y="41172402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4</xdr:col>
      <xdr:colOff>243203</xdr:colOff>
      <xdr:row>247</xdr:row>
      <xdr:rowOff>151296</xdr:rowOff>
    </xdr:from>
    <xdr:to>
      <xdr:col>4</xdr:col>
      <xdr:colOff>693203</xdr:colOff>
      <xdr:row>248</xdr:row>
      <xdr:rowOff>426592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5298" y="41187624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2</xdr:col>
      <xdr:colOff>716096</xdr:colOff>
      <xdr:row>247</xdr:row>
      <xdr:rowOff>141539</xdr:rowOff>
    </xdr:from>
    <xdr:to>
      <xdr:col>2</xdr:col>
      <xdr:colOff>1166096</xdr:colOff>
      <xdr:row>248</xdr:row>
      <xdr:rowOff>416970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56872" y="41177867"/>
          <a:ext cx="450000" cy="452793"/>
        </a:xfrm>
        <a:prstGeom prst="rect">
          <a:avLst/>
        </a:prstGeom>
      </xdr:spPr>
    </xdr:pic>
    <xdr:clientData/>
  </xdr:twoCellAnchor>
  <xdr:twoCellAnchor editAs="oneCell">
    <xdr:from>
      <xdr:col>7</xdr:col>
      <xdr:colOff>251756</xdr:colOff>
      <xdr:row>247</xdr:row>
      <xdr:rowOff>136815</xdr:rowOff>
    </xdr:from>
    <xdr:to>
      <xdr:col>7</xdr:col>
      <xdr:colOff>701756</xdr:colOff>
      <xdr:row>248</xdr:row>
      <xdr:rowOff>412111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79437" y="41173143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1</xdr:col>
      <xdr:colOff>299635</xdr:colOff>
      <xdr:row>247</xdr:row>
      <xdr:rowOff>146461</xdr:rowOff>
    </xdr:from>
    <xdr:to>
      <xdr:col>1</xdr:col>
      <xdr:colOff>749635</xdr:colOff>
      <xdr:row>248</xdr:row>
      <xdr:rowOff>421757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3101" y="41182789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3</xdr:col>
      <xdr:colOff>267304</xdr:colOff>
      <xdr:row>247</xdr:row>
      <xdr:rowOff>145212</xdr:rowOff>
    </xdr:from>
    <xdr:to>
      <xdr:col>3</xdr:col>
      <xdr:colOff>717304</xdr:colOff>
      <xdr:row>248</xdr:row>
      <xdr:rowOff>420508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67097" y="41181540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11</xdr:col>
      <xdr:colOff>261847</xdr:colOff>
      <xdr:row>247</xdr:row>
      <xdr:rowOff>152351</xdr:rowOff>
    </xdr:from>
    <xdr:to>
      <xdr:col>11</xdr:col>
      <xdr:colOff>711847</xdr:colOff>
      <xdr:row>248</xdr:row>
      <xdr:rowOff>427647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20701" y="41188679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12</xdr:col>
      <xdr:colOff>201976</xdr:colOff>
      <xdr:row>247</xdr:row>
      <xdr:rowOff>138959</xdr:rowOff>
    </xdr:from>
    <xdr:to>
      <xdr:col>12</xdr:col>
      <xdr:colOff>651976</xdr:colOff>
      <xdr:row>248</xdr:row>
      <xdr:rowOff>414255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93623" y="41175287"/>
          <a:ext cx="450000" cy="452658"/>
        </a:xfrm>
        <a:prstGeom prst="rect">
          <a:avLst/>
        </a:prstGeom>
      </xdr:spPr>
    </xdr:pic>
    <xdr:clientData/>
  </xdr:twoCellAnchor>
  <xdr:twoCellAnchor editAs="oneCell">
    <xdr:from>
      <xdr:col>10</xdr:col>
      <xdr:colOff>123632</xdr:colOff>
      <xdr:row>248</xdr:row>
      <xdr:rowOff>25452</xdr:rowOff>
    </xdr:from>
    <xdr:to>
      <xdr:col>10</xdr:col>
      <xdr:colOff>855913</xdr:colOff>
      <xdr:row>248</xdr:row>
      <xdr:rowOff>376764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9693" y="41239142"/>
          <a:ext cx="732281" cy="351312"/>
        </a:xfrm>
        <a:prstGeom prst="rect">
          <a:avLst/>
        </a:prstGeom>
      </xdr:spPr>
    </xdr:pic>
    <xdr:clientData/>
  </xdr:twoCellAnchor>
  <xdr:twoCellAnchor editAs="oneCell">
    <xdr:from>
      <xdr:col>9</xdr:col>
      <xdr:colOff>151404</xdr:colOff>
      <xdr:row>247</xdr:row>
      <xdr:rowOff>104197</xdr:rowOff>
    </xdr:from>
    <xdr:to>
      <xdr:col>9</xdr:col>
      <xdr:colOff>785493</xdr:colOff>
      <xdr:row>248</xdr:row>
      <xdr:rowOff>456826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44672" y="41140525"/>
          <a:ext cx="634089" cy="529991"/>
        </a:xfrm>
        <a:prstGeom prst="rect">
          <a:avLst/>
        </a:prstGeom>
      </xdr:spPr>
    </xdr:pic>
    <xdr:clientData/>
  </xdr:twoCellAnchor>
  <xdr:twoCellAnchor editAs="oneCell">
    <xdr:from>
      <xdr:col>10</xdr:col>
      <xdr:colOff>286714</xdr:colOff>
      <xdr:row>240</xdr:row>
      <xdr:rowOff>151903</xdr:rowOff>
    </xdr:from>
    <xdr:to>
      <xdr:col>10</xdr:col>
      <xdr:colOff>736714</xdr:colOff>
      <xdr:row>241</xdr:row>
      <xdr:rowOff>419534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12775" y="39404757"/>
          <a:ext cx="450000" cy="444993"/>
        </a:xfrm>
        <a:prstGeom prst="rect">
          <a:avLst/>
        </a:prstGeom>
      </xdr:spPr>
    </xdr:pic>
    <xdr:clientData/>
  </xdr:twoCellAnchor>
  <xdr:twoCellAnchor editAs="oneCell">
    <xdr:from>
      <xdr:col>11</xdr:col>
      <xdr:colOff>256392</xdr:colOff>
      <xdr:row>240</xdr:row>
      <xdr:rowOff>155193</xdr:rowOff>
    </xdr:from>
    <xdr:to>
      <xdr:col>11</xdr:col>
      <xdr:colOff>706392</xdr:colOff>
      <xdr:row>241</xdr:row>
      <xdr:rowOff>422824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15246" y="39408047"/>
          <a:ext cx="450000" cy="444993"/>
        </a:xfrm>
        <a:prstGeom prst="rect">
          <a:avLst/>
        </a:prstGeom>
      </xdr:spPr>
    </xdr:pic>
    <xdr:clientData/>
  </xdr:twoCellAnchor>
  <xdr:twoCellAnchor editAs="oneCell">
    <xdr:from>
      <xdr:col>0</xdr:col>
      <xdr:colOff>17804</xdr:colOff>
      <xdr:row>2</xdr:row>
      <xdr:rowOff>231167</xdr:rowOff>
    </xdr:from>
    <xdr:to>
      <xdr:col>1</xdr:col>
      <xdr:colOff>1779</xdr:colOff>
      <xdr:row>4</xdr:row>
      <xdr:rowOff>464853</xdr:rowOff>
    </xdr:to>
    <xdr:pic>
      <xdr:nvPicPr>
        <xdr:cNvPr id="33" name="32 Imagen" descr="07.- Gómez Palacio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804" y="704133"/>
          <a:ext cx="620508" cy="64972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246</xdr:row>
      <xdr:rowOff>323850</xdr:rowOff>
    </xdr:from>
    <xdr:to>
      <xdr:col>2</xdr:col>
      <xdr:colOff>1642</xdr:colOff>
      <xdr:row>248</xdr:row>
      <xdr:rowOff>504825</xdr:rowOff>
    </xdr:to>
    <xdr:sp macro="" textlink="">
      <xdr:nvSpPr>
        <xdr:cNvPr id="11265" name="AutoShape 1"/>
        <xdr:cNvSpPr>
          <a:spLocks noChangeAspect="1" noChangeArrowheads="1"/>
        </xdr:cNvSpPr>
      </xdr:nvSpPr>
      <xdr:spPr bwMode="auto">
        <a:xfrm>
          <a:off x="1076325" y="4125277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61021</xdr:rowOff>
    </xdr:from>
    <xdr:to>
      <xdr:col>8</xdr:col>
      <xdr:colOff>775466</xdr:colOff>
      <xdr:row>4</xdr:row>
      <xdr:rowOff>411461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17947" y="769492"/>
          <a:ext cx="634089" cy="528870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113565</xdr:rowOff>
    </xdr:from>
    <xdr:to>
      <xdr:col>7</xdr:col>
      <xdr:colOff>798742</xdr:colOff>
      <xdr:row>4</xdr:row>
      <xdr:rowOff>225215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28325" y="1000466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47997</xdr:rowOff>
    </xdr:from>
    <xdr:to>
      <xdr:col>6</xdr:col>
      <xdr:colOff>756586</xdr:colOff>
      <xdr:row>4</xdr:row>
      <xdr:rowOff>441189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30851" y="756468"/>
          <a:ext cx="576024" cy="571622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56972</xdr:rowOff>
    </xdr:from>
    <xdr:to>
      <xdr:col>10</xdr:col>
      <xdr:colOff>731143</xdr:colOff>
      <xdr:row>4</xdr:row>
      <xdr:rowOff>436165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068794" y="765443"/>
          <a:ext cx="565200" cy="557623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52458</xdr:rowOff>
    </xdr:from>
    <xdr:to>
      <xdr:col>11</xdr:col>
      <xdr:colOff>739601</xdr:colOff>
      <xdr:row>4</xdr:row>
      <xdr:rowOff>431651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990393" y="760929"/>
          <a:ext cx="565200" cy="557623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159706</xdr:rowOff>
    </xdr:from>
    <xdr:to>
      <xdr:col>9</xdr:col>
      <xdr:colOff>842316</xdr:colOff>
      <xdr:row>4</xdr:row>
      <xdr:rowOff>364343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099746" y="868177"/>
          <a:ext cx="732281" cy="383067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4337</xdr:rowOff>
    </xdr:from>
    <xdr:to>
      <xdr:col>4</xdr:col>
      <xdr:colOff>723266</xdr:colOff>
      <xdr:row>4</xdr:row>
      <xdr:rowOff>471944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629315" y="712808"/>
          <a:ext cx="517959" cy="646037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3073</xdr:rowOff>
    </xdr:from>
    <xdr:to>
      <xdr:col>5</xdr:col>
      <xdr:colOff>733633</xdr:colOff>
      <xdr:row>4</xdr:row>
      <xdr:rowOff>474235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537382" y="711544"/>
          <a:ext cx="533400" cy="6495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991595</xdr:colOff>
      <xdr:row>2</xdr:row>
      <xdr:rowOff>186144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1637091" cy="658458"/>
        </a:xfrm>
        <a:prstGeom prst="rect">
          <a:avLst/>
        </a:prstGeom>
      </xdr:spPr>
    </xdr:pic>
    <xdr:clientData/>
  </xdr:twoCellAnchor>
  <xdr:twoCellAnchor editAs="oneCell">
    <xdr:from>
      <xdr:col>8</xdr:col>
      <xdr:colOff>142689</xdr:colOff>
      <xdr:row>197</xdr:row>
      <xdr:rowOff>96445</xdr:rowOff>
    </xdr:from>
    <xdr:to>
      <xdr:col>8</xdr:col>
      <xdr:colOff>776778</xdr:colOff>
      <xdr:row>198</xdr:row>
      <xdr:rowOff>444262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96377" y="32741218"/>
          <a:ext cx="634089" cy="524935"/>
        </a:xfrm>
        <a:prstGeom prst="rect">
          <a:avLst/>
        </a:prstGeom>
      </xdr:spPr>
    </xdr:pic>
    <xdr:clientData/>
  </xdr:twoCellAnchor>
  <xdr:twoCellAnchor editAs="oneCell">
    <xdr:from>
      <xdr:col>7</xdr:col>
      <xdr:colOff>166207</xdr:colOff>
      <xdr:row>198</xdr:row>
      <xdr:rowOff>146365</xdr:rowOff>
    </xdr:from>
    <xdr:to>
      <xdr:col>7</xdr:col>
      <xdr:colOff>800054</xdr:colOff>
      <xdr:row>198</xdr:row>
      <xdr:rowOff>258015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87075" y="32968256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239297</xdr:colOff>
      <xdr:row>197</xdr:row>
      <xdr:rowOff>143618</xdr:rowOff>
    </xdr:from>
    <xdr:to>
      <xdr:col>6</xdr:col>
      <xdr:colOff>689297</xdr:colOff>
      <xdr:row>198</xdr:row>
      <xdr:rowOff>419277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7345" y="32788391"/>
          <a:ext cx="450000" cy="452777"/>
        </a:xfrm>
        <a:prstGeom prst="rect">
          <a:avLst/>
        </a:prstGeom>
      </xdr:spPr>
    </xdr:pic>
    <xdr:clientData/>
  </xdr:twoCellAnchor>
  <xdr:twoCellAnchor editAs="oneCell">
    <xdr:from>
      <xdr:col>9</xdr:col>
      <xdr:colOff>111347</xdr:colOff>
      <xdr:row>197</xdr:row>
      <xdr:rowOff>171648</xdr:rowOff>
    </xdr:from>
    <xdr:to>
      <xdr:col>9</xdr:col>
      <xdr:colOff>843628</xdr:colOff>
      <xdr:row>198</xdr:row>
      <xdr:rowOff>376286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297855" y="32816421"/>
          <a:ext cx="732281" cy="381756"/>
        </a:xfrm>
        <a:prstGeom prst="rect">
          <a:avLst/>
        </a:prstGeom>
      </xdr:spPr>
    </xdr:pic>
    <xdr:clientData/>
  </xdr:twoCellAnchor>
  <xdr:twoCellAnchor editAs="oneCell">
    <xdr:from>
      <xdr:col>4</xdr:col>
      <xdr:colOff>240636</xdr:colOff>
      <xdr:row>197</xdr:row>
      <xdr:rowOff>103545</xdr:rowOff>
    </xdr:from>
    <xdr:to>
      <xdr:col>4</xdr:col>
      <xdr:colOff>690861</xdr:colOff>
      <xdr:row>198</xdr:row>
      <xdr:rowOff>484580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3043" y="32748318"/>
          <a:ext cx="450225" cy="558153"/>
        </a:xfrm>
        <a:prstGeom prst="rect">
          <a:avLst/>
        </a:prstGeom>
      </xdr:spPr>
    </xdr:pic>
    <xdr:clientData/>
  </xdr:twoCellAnchor>
  <xdr:twoCellAnchor editAs="oneCell">
    <xdr:from>
      <xdr:col>5</xdr:col>
      <xdr:colOff>235564</xdr:colOff>
      <xdr:row>197</xdr:row>
      <xdr:rowOff>102281</xdr:rowOff>
    </xdr:from>
    <xdr:to>
      <xdr:col>5</xdr:col>
      <xdr:colOff>696657</xdr:colOff>
      <xdr:row>198</xdr:row>
      <xdr:rowOff>483316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90791" y="32747054"/>
          <a:ext cx="461093" cy="558153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205</xdr:row>
      <xdr:rowOff>295345</xdr:rowOff>
    </xdr:from>
    <xdr:to>
      <xdr:col>8</xdr:col>
      <xdr:colOff>693954</xdr:colOff>
      <xdr:row>205</xdr:row>
      <xdr:rowOff>297457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36677" y="34989436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170501</xdr:colOff>
      <xdr:row>205</xdr:row>
      <xdr:rowOff>154445</xdr:rowOff>
    </xdr:from>
    <xdr:to>
      <xdr:col>8</xdr:col>
      <xdr:colOff>804348</xdr:colOff>
      <xdr:row>205</xdr:row>
      <xdr:rowOff>261332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4189" y="34751449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241201</xdr:colOff>
      <xdr:row>204</xdr:row>
      <xdr:rowOff>127464</xdr:rowOff>
    </xdr:from>
    <xdr:to>
      <xdr:col>5</xdr:col>
      <xdr:colOff>691201</xdr:colOff>
      <xdr:row>205</xdr:row>
      <xdr:rowOff>400570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63608" y="34547351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6</xdr:col>
      <xdr:colOff>250328</xdr:colOff>
      <xdr:row>204</xdr:row>
      <xdr:rowOff>119831</xdr:rowOff>
    </xdr:from>
    <xdr:to>
      <xdr:col>6</xdr:col>
      <xdr:colOff>700328</xdr:colOff>
      <xdr:row>205</xdr:row>
      <xdr:rowOff>392937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38376" y="34539718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4</xdr:col>
      <xdr:colOff>241872</xdr:colOff>
      <xdr:row>204</xdr:row>
      <xdr:rowOff>135053</xdr:rowOff>
    </xdr:from>
    <xdr:to>
      <xdr:col>4</xdr:col>
      <xdr:colOff>691872</xdr:colOff>
      <xdr:row>205</xdr:row>
      <xdr:rowOff>408159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7099" y="34554940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2</xdr:col>
      <xdr:colOff>714765</xdr:colOff>
      <xdr:row>204</xdr:row>
      <xdr:rowOff>125296</xdr:rowOff>
    </xdr:from>
    <xdr:to>
      <xdr:col>2</xdr:col>
      <xdr:colOff>1164765</xdr:colOff>
      <xdr:row>205</xdr:row>
      <xdr:rowOff>398537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50520" y="34545183"/>
          <a:ext cx="450000" cy="450358"/>
        </a:xfrm>
        <a:prstGeom prst="rect">
          <a:avLst/>
        </a:prstGeom>
      </xdr:spPr>
    </xdr:pic>
    <xdr:clientData/>
  </xdr:twoCellAnchor>
  <xdr:twoCellAnchor editAs="oneCell">
    <xdr:from>
      <xdr:col>7</xdr:col>
      <xdr:colOff>250425</xdr:colOff>
      <xdr:row>204</xdr:row>
      <xdr:rowOff>120572</xdr:rowOff>
    </xdr:from>
    <xdr:to>
      <xdr:col>7</xdr:col>
      <xdr:colOff>700425</xdr:colOff>
      <xdr:row>205</xdr:row>
      <xdr:rowOff>393678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71293" y="34540459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1</xdr:col>
      <xdr:colOff>308158</xdr:colOff>
      <xdr:row>204</xdr:row>
      <xdr:rowOff>136789</xdr:rowOff>
    </xdr:from>
    <xdr:to>
      <xdr:col>1</xdr:col>
      <xdr:colOff>758158</xdr:colOff>
      <xdr:row>205</xdr:row>
      <xdr:rowOff>409895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9398" y="34556676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3</xdr:col>
      <xdr:colOff>265973</xdr:colOff>
      <xdr:row>204</xdr:row>
      <xdr:rowOff>128969</xdr:rowOff>
    </xdr:from>
    <xdr:to>
      <xdr:col>3</xdr:col>
      <xdr:colOff>715973</xdr:colOff>
      <xdr:row>205</xdr:row>
      <xdr:rowOff>402075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59496" y="34548856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11</xdr:col>
      <xdr:colOff>260516</xdr:colOff>
      <xdr:row>204</xdr:row>
      <xdr:rowOff>136108</xdr:rowOff>
    </xdr:from>
    <xdr:to>
      <xdr:col>11</xdr:col>
      <xdr:colOff>710516</xdr:colOff>
      <xdr:row>205</xdr:row>
      <xdr:rowOff>409214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12665" y="34555995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12</xdr:col>
      <xdr:colOff>178341</xdr:colOff>
      <xdr:row>204</xdr:row>
      <xdr:rowOff>130182</xdr:rowOff>
    </xdr:from>
    <xdr:to>
      <xdr:col>12</xdr:col>
      <xdr:colOff>628341</xdr:colOff>
      <xdr:row>205</xdr:row>
      <xdr:rowOff>403288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63310" y="34550069"/>
          <a:ext cx="450000" cy="450223"/>
        </a:xfrm>
        <a:prstGeom prst="rect">
          <a:avLst/>
        </a:prstGeom>
      </xdr:spPr>
    </xdr:pic>
    <xdr:clientData/>
  </xdr:twoCellAnchor>
  <xdr:twoCellAnchor editAs="oneCell">
    <xdr:from>
      <xdr:col>10</xdr:col>
      <xdr:colOff>122301</xdr:colOff>
      <xdr:row>205</xdr:row>
      <xdr:rowOff>7265</xdr:rowOff>
    </xdr:from>
    <xdr:to>
      <xdr:col>10</xdr:col>
      <xdr:colOff>854582</xdr:colOff>
      <xdr:row>205</xdr:row>
      <xdr:rowOff>358331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1630" y="34604269"/>
          <a:ext cx="732281" cy="351066"/>
        </a:xfrm>
        <a:prstGeom prst="rect">
          <a:avLst/>
        </a:prstGeom>
      </xdr:spPr>
    </xdr:pic>
    <xdr:clientData/>
  </xdr:twoCellAnchor>
  <xdr:twoCellAnchor editAs="oneCell">
    <xdr:from>
      <xdr:col>9</xdr:col>
      <xdr:colOff>150073</xdr:colOff>
      <xdr:row>204</xdr:row>
      <xdr:rowOff>90578</xdr:rowOff>
    </xdr:from>
    <xdr:to>
      <xdr:col>9</xdr:col>
      <xdr:colOff>784162</xdr:colOff>
      <xdr:row>205</xdr:row>
      <xdr:rowOff>438393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6581" y="34510465"/>
          <a:ext cx="634089" cy="524932"/>
        </a:xfrm>
        <a:prstGeom prst="rect">
          <a:avLst/>
        </a:prstGeom>
      </xdr:spPr>
    </xdr:pic>
    <xdr:clientData/>
  </xdr:twoCellAnchor>
  <xdr:twoCellAnchor editAs="oneCell">
    <xdr:from>
      <xdr:col>10</xdr:col>
      <xdr:colOff>266130</xdr:colOff>
      <xdr:row>197</xdr:row>
      <xdr:rowOff>124485</xdr:rowOff>
    </xdr:from>
    <xdr:to>
      <xdr:col>10</xdr:col>
      <xdr:colOff>716130</xdr:colOff>
      <xdr:row>198</xdr:row>
      <xdr:rowOff>397592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85459" y="32769258"/>
          <a:ext cx="450000" cy="450225"/>
        </a:xfrm>
        <a:prstGeom prst="rect">
          <a:avLst/>
        </a:prstGeom>
      </xdr:spPr>
    </xdr:pic>
    <xdr:clientData/>
  </xdr:twoCellAnchor>
  <xdr:twoCellAnchor editAs="oneCell">
    <xdr:from>
      <xdr:col>11</xdr:col>
      <xdr:colOff>235808</xdr:colOff>
      <xdr:row>197</xdr:row>
      <xdr:rowOff>127775</xdr:rowOff>
    </xdr:from>
    <xdr:to>
      <xdr:col>11</xdr:col>
      <xdr:colOff>685808</xdr:colOff>
      <xdr:row>198</xdr:row>
      <xdr:rowOff>400882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87957" y="32772548"/>
          <a:ext cx="450000" cy="450225"/>
        </a:xfrm>
        <a:prstGeom prst="rect">
          <a:avLst/>
        </a:prstGeom>
      </xdr:spPr>
    </xdr:pic>
    <xdr:clientData/>
  </xdr:twoCellAnchor>
  <xdr:twoCellAnchor editAs="oneCell">
    <xdr:from>
      <xdr:col>0</xdr:col>
      <xdr:colOff>15615</xdr:colOff>
      <xdr:row>3</xdr:row>
      <xdr:rowOff>3350</xdr:rowOff>
    </xdr:from>
    <xdr:to>
      <xdr:col>0</xdr:col>
      <xdr:colOff>617073</xdr:colOff>
      <xdr:row>4</xdr:row>
      <xdr:rowOff>473518</xdr:rowOff>
    </xdr:to>
    <xdr:pic>
      <xdr:nvPicPr>
        <xdr:cNvPr id="33" name="32 Imagen" descr="07.- Gómez Palacio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615" y="711821"/>
          <a:ext cx="620508" cy="648598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203</xdr:row>
      <xdr:rowOff>323850</xdr:rowOff>
    </xdr:from>
    <xdr:to>
      <xdr:col>2</xdr:col>
      <xdr:colOff>393</xdr:colOff>
      <xdr:row>206</xdr:row>
      <xdr:rowOff>1023</xdr:rowOff>
    </xdr:to>
    <xdr:sp macro="" textlink="">
      <xdr:nvSpPr>
        <xdr:cNvPr id="12289" name="AutoShape 1"/>
        <xdr:cNvSpPr>
          <a:spLocks noChangeAspect="1" noChangeArrowheads="1"/>
        </xdr:cNvSpPr>
      </xdr:nvSpPr>
      <xdr:spPr bwMode="auto">
        <a:xfrm>
          <a:off x="1076325" y="3435667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154606</xdr:colOff>
      <xdr:row>196</xdr:row>
      <xdr:rowOff>107252</xdr:rowOff>
    </xdr:from>
    <xdr:to>
      <xdr:col>8</xdr:col>
      <xdr:colOff>788695</xdr:colOff>
      <xdr:row>197</xdr:row>
      <xdr:rowOff>454256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2781" y="32458915"/>
          <a:ext cx="634089" cy="523216"/>
        </a:xfrm>
        <a:prstGeom prst="rect">
          <a:avLst/>
        </a:prstGeom>
      </xdr:spPr>
    </xdr:pic>
    <xdr:clientData/>
  </xdr:twoCellAnchor>
  <xdr:twoCellAnchor editAs="oneCell">
    <xdr:from>
      <xdr:col>7</xdr:col>
      <xdr:colOff>178124</xdr:colOff>
      <xdr:row>197</xdr:row>
      <xdr:rowOff>156357</xdr:rowOff>
    </xdr:from>
    <xdr:to>
      <xdr:col>7</xdr:col>
      <xdr:colOff>811971</xdr:colOff>
      <xdr:row>197</xdr:row>
      <xdr:rowOff>268007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02849" y="32684232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251214</xdr:colOff>
      <xdr:row>196</xdr:row>
      <xdr:rowOff>153610</xdr:rowOff>
    </xdr:from>
    <xdr:to>
      <xdr:col>6</xdr:col>
      <xdr:colOff>701214</xdr:colOff>
      <xdr:row>197</xdr:row>
      <xdr:rowOff>429271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42489" y="32505273"/>
          <a:ext cx="450000" cy="451873"/>
        </a:xfrm>
        <a:prstGeom prst="rect">
          <a:avLst/>
        </a:prstGeom>
      </xdr:spPr>
    </xdr:pic>
    <xdr:clientData/>
  </xdr:twoCellAnchor>
  <xdr:twoCellAnchor editAs="oneCell">
    <xdr:from>
      <xdr:col>9</xdr:col>
      <xdr:colOff>123264</xdr:colOff>
      <xdr:row>197</xdr:row>
      <xdr:rowOff>5428</xdr:rowOff>
    </xdr:from>
    <xdr:to>
      <xdr:col>9</xdr:col>
      <xdr:colOff>855545</xdr:colOff>
      <xdr:row>197</xdr:row>
      <xdr:rowOff>386280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4889" y="32533303"/>
          <a:ext cx="732281" cy="380852"/>
        </a:xfrm>
        <a:prstGeom prst="rect">
          <a:avLst/>
        </a:prstGeom>
      </xdr:spPr>
    </xdr:pic>
    <xdr:clientData/>
  </xdr:twoCellAnchor>
  <xdr:twoCellAnchor editAs="oneCell">
    <xdr:from>
      <xdr:col>4</xdr:col>
      <xdr:colOff>252553</xdr:colOff>
      <xdr:row>196</xdr:row>
      <xdr:rowOff>114352</xdr:rowOff>
    </xdr:from>
    <xdr:to>
      <xdr:col>4</xdr:col>
      <xdr:colOff>702778</xdr:colOff>
      <xdr:row>197</xdr:row>
      <xdr:rowOff>494574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76928" y="32466015"/>
          <a:ext cx="450225" cy="556434"/>
        </a:xfrm>
        <a:prstGeom prst="rect">
          <a:avLst/>
        </a:prstGeom>
      </xdr:spPr>
    </xdr:pic>
    <xdr:clientData/>
  </xdr:twoCellAnchor>
  <xdr:twoCellAnchor editAs="oneCell">
    <xdr:from>
      <xdr:col>5</xdr:col>
      <xdr:colOff>247481</xdr:colOff>
      <xdr:row>196</xdr:row>
      <xdr:rowOff>113088</xdr:rowOff>
    </xdr:from>
    <xdr:to>
      <xdr:col>5</xdr:col>
      <xdr:colOff>708574</xdr:colOff>
      <xdr:row>197</xdr:row>
      <xdr:rowOff>493310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705306" y="32464751"/>
          <a:ext cx="461093" cy="556434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204</xdr:row>
      <xdr:rowOff>309562</xdr:rowOff>
    </xdr:from>
    <xdr:to>
      <xdr:col>8</xdr:col>
      <xdr:colOff>693954</xdr:colOff>
      <xdr:row>204</xdr:row>
      <xdr:rowOff>309562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158694</xdr:colOff>
      <xdr:row>204</xdr:row>
      <xdr:rowOff>174447</xdr:rowOff>
    </xdr:from>
    <xdr:to>
      <xdr:col>8</xdr:col>
      <xdr:colOff>792541</xdr:colOff>
      <xdr:row>204</xdr:row>
      <xdr:rowOff>281334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6869" y="34478735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5</xdr:col>
      <xdr:colOff>229394</xdr:colOff>
      <xdr:row>203</xdr:row>
      <xdr:rowOff>147466</xdr:rowOff>
    </xdr:from>
    <xdr:to>
      <xdr:col>5</xdr:col>
      <xdr:colOff>679394</xdr:colOff>
      <xdr:row>204</xdr:row>
      <xdr:rowOff>420568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53769" y="34275541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6</xdr:col>
      <xdr:colOff>238521</xdr:colOff>
      <xdr:row>203</xdr:row>
      <xdr:rowOff>139833</xdr:rowOff>
    </xdr:from>
    <xdr:to>
      <xdr:col>6</xdr:col>
      <xdr:colOff>688521</xdr:colOff>
      <xdr:row>204</xdr:row>
      <xdr:rowOff>412935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29796" y="34267908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4</xdr:col>
      <xdr:colOff>230065</xdr:colOff>
      <xdr:row>203</xdr:row>
      <xdr:rowOff>155055</xdr:rowOff>
    </xdr:from>
    <xdr:to>
      <xdr:col>4</xdr:col>
      <xdr:colOff>680065</xdr:colOff>
      <xdr:row>204</xdr:row>
      <xdr:rowOff>428157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87890" y="34283130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2</xdr:col>
      <xdr:colOff>702958</xdr:colOff>
      <xdr:row>203</xdr:row>
      <xdr:rowOff>145298</xdr:rowOff>
    </xdr:from>
    <xdr:to>
      <xdr:col>2</xdr:col>
      <xdr:colOff>1152958</xdr:colOff>
      <xdr:row>204</xdr:row>
      <xdr:rowOff>418535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41271" y="34273373"/>
          <a:ext cx="450000" cy="449450"/>
        </a:xfrm>
        <a:prstGeom prst="rect">
          <a:avLst/>
        </a:prstGeom>
      </xdr:spPr>
    </xdr:pic>
    <xdr:clientData/>
  </xdr:twoCellAnchor>
  <xdr:twoCellAnchor editAs="oneCell">
    <xdr:from>
      <xdr:col>7</xdr:col>
      <xdr:colOff>238618</xdr:colOff>
      <xdr:row>203</xdr:row>
      <xdr:rowOff>140574</xdr:rowOff>
    </xdr:from>
    <xdr:to>
      <xdr:col>7</xdr:col>
      <xdr:colOff>688618</xdr:colOff>
      <xdr:row>204</xdr:row>
      <xdr:rowOff>413676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63343" y="34268649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1</xdr:col>
      <xdr:colOff>296351</xdr:colOff>
      <xdr:row>203</xdr:row>
      <xdr:rowOff>156791</xdr:rowOff>
    </xdr:from>
    <xdr:to>
      <xdr:col>1</xdr:col>
      <xdr:colOff>746351</xdr:colOff>
      <xdr:row>204</xdr:row>
      <xdr:rowOff>429893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58339" y="34284866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3</xdr:col>
      <xdr:colOff>254166</xdr:colOff>
      <xdr:row>203</xdr:row>
      <xdr:rowOff>148971</xdr:rowOff>
    </xdr:from>
    <xdr:to>
      <xdr:col>3</xdr:col>
      <xdr:colOff>704166</xdr:colOff>
      <xdr:row>204</xdr:row>
      <xdr:rowOff>422073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49854" y="34277046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11</xdr:col>
      <xdr:colOff>248709</xdr:colOff>
      <xdr:row>203</xdr:row>
      <xdr:rowOff>156110</xdr:rowOff>
    </xdr:from>
    <xdr:to>
      <xdr:col>11</xdr:col>
      <xdr:colOff>698709</xdr:colOff>
      <xdr:row>204</xdr:row>
      <xdr:rowOff>429212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07234" y="34284185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12</xdr:col>
      <xdr:colOff>187449</xdr:colOff>
      <xdr:row>203</xdr:row>
      <xdr:rowOff>154693</xdr:rowOff>
    </xdr:from>
    <xdr:to>
      <xdr:col>12</xdr:col>
      <xdr:colOff>637449</xdr:colOff>
      <xdr:row>204</xdr:row>
      <xdr:rowOff>427795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79424" y="34282768"/>
          <a:ext cx="450000" cy="449315"/>
        </a:xfrm>
        <a:prstGeom prst="rect">
          <a:avLst/>
        </a:prstGeom>
      </xdr:spPr>
    </xdr:pic>
    <xdr:clientData/>
  </xdr:twoCellAnchor>
  <xdr:twoCellAnchor editAs="oneCell">
    <xdr:from>
      <xdr:col>10</xdr:col>
      <xdr:colOff>110494</xdr:colOff>
      <xdr:row>204</xdr:row>
      <xdr:rowOff>28171</xdr:rowOff>
    </xdr:from>
    <xdr:to>
      <xdr:col>10</xdr:col>
      <xdr:colOff>842775</xdr:colOff>
      <xdr:row>204</xdr:row>
      <xdr:rowOff>378329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35569" y="34332459"/>
          <a:ext cx="732281" cy="350158"/>
        </a:xfrm>
        <a:prstGeom prst="rect">
          <a:avLst/>
        </a:prstGeom>
      </xdr:spPr>
    </xdr:pic>
    <xdr:clientData/>
  </xdr:twoCellAnchor>
  <xdr:twoCellAnchor editAs="oneCell">
    <xdr:from>
      <xdr:col>9</xdr:col>
      <xdr:colOff>138266</xdr:colOff>
      <xdr:row>203</xdr:row>
      <xdr:rowOff>107956</xdr:rowOff>
    </xdr:from>
    <xdr:to>
      <xdr:col>9</xdr:col>
      <xdr:colOff>772355</xdr:colOff>
      <xdr:row>204</xdr:row>
      <xdr:rowOff>458391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29891" y="34236031"/>
          <a:ext cx="634089" cy="526648"/>
        </a:xfrm>
        <a:prstGeom prst="rect">
          <a:avLst/>
        </a:prstGeom>
      </xdr:spPr>
    </xdr:pic>
    <xdr:clientData/>
  </xdr:twoCellAnchor>
  <xdr:twoCellAnchor editAs="oneCell">
    <xdr:from>
      <xdr:col>10</xdr:col>
      <xdr:colOff>278047</xdr:colOff>
      <xdr:row>196</xdr:row>
      <xdr:rowOff>137916</xdr:rowOff>
    </xdr:from>
    <xdr:to>
      <xdr:col>10</xdr:col>
      <xdr:colOff>728047</xdr:colOff>
      <xdr:row>197</xdr:row>
      <xdr:rowOff>407586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03122" y="32489579"/>
          <a:ext cx="450000" cy="445882"/>
        </a:xfrm>
        <a:prstGeom prst="rect">
          <a:avLst/>
        </a:prstGeom>
      </xdr:spPr>
    </xdr:pic>
    <xdr:clientData/>
  </xdr:twoCellAnchor>
  <xdr:twoCellAnchor editAs="oneCell">
    <xdr:from>
      <xdr:col>11</xdr:col>
      <xdr:colOff>247725</xdr:colOff>
      <xdr:row>196</xdr:row>
      <xdr:rowOff>141206</xdr:rowOff>
    </xdr:from>
    <xdr:to>
      <xdr:col>11</xdr:col>
      <xdr:colOff>697725</xdr:colOff>
      <xdr:row>197</xdr:row>
      <xdr:rowOff>410876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6250" y="32492869"/>
          <a:ext cx="450000" cy="445882"/>
        </a:xfrm>
        <a:prstGeom prst="rect">
          <a:avLst/>
        </a:prstGeom>
      </xdr:spPr>
    </xdr:pic>
    <xdr:clientData/>
  </xdr:twoCellAnchor>
  <xdr:twoCellAnchor editAs="oneCell">
    <xdr:from>
      <xdr:col>0</xdr:col>
      <xdr:colOff>62691</xdr:colOff>
      <xdr:row>3</xdr:row>
      <xdr:rowOff>10213</xdr:rowOff>
    </xdr:from>
    <xdr:to>
      <xdr:col>0</xdr:col>
      <xdr:colOff>595910</xdr:colOff>
      <xdr:row>4</xdr:row>
      <xdr:rowOff>497788</xdr:rowOff>
    </xdr:to>
    <xdr:pic>
      <xdr:nvPicPr>
        <xdr:cNvPr id="34" name="33 Imagen" descr="13.- Lerdo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691" y="728178"/>
          <a:ext cx="533219" cy="66467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202</xdr:row>
      <xdr:rowOff>323850</xdr:rowOff>
    </xdr:from>
    <xdr:to>
      <xdr:col>2</xdr:col>
      <xdr:colOff>0</xdr:colOff>
      <xdr:row>205</xdr:row>
      <xdr:rowOff>0</xdr:rowOff>
    </xdr:to>
    <xdr:sp macro="" textlink="">
      <xdr:nvSpPr>
        <xdr:cNvPr id="13313" name="AutoShape 1"/>
        <xdr:cNvSpPr>
          <a:spLocks noChangeAspect="1" noChangeArrowheads="1"/>
        </xdr:cNvSpPr>
      </xdr:nvSpPr>
      <xdr:spPr bwMode="auto">
        <a:xfrm>
          <a:off x="1076325" y="3412807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146377</xdr:colOff>
      <xdr:row>295</xdr:row>
      <xdr:rowOff>140238</xdr:rowOff>
    </xdr:from>
    <xdr:to>
      <xdr:col>8</xdr:col>
      <xdr:colOff>780466</xdr:colOff>
      <xdr:row>296</xdr:row>
      <xdr:rowOff>485678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7627" y="48387738"/>
          <a:ext cx="634089" cy="521690"/>
        </a:xfrm>
        <a:prstGeom prst="rect">
          <a:avLst/>
        </a:prstGeom>
      </xdr:spPr>
    </xdr:pic>
    <xdr:clientData/>
  </xdr:twoCellAnchor>
  <xdr:twoCellAnchor editAs="oneCell">
    <xdr:from>
      <xdr:col>7</xdr:col>
      <xdr:colOff>169895</xdr:colOff>
      <xdr:row>296</xdr:row>
      <xdr:rowOff>191532</xdr:rowOff>
    </xdr:from>
    <xdr:to>
      <xdr:col>7</xdr:col>
      <xdr:colOff>803742</xdr:colOff>
      <xdr:row>296</xdr:row>
      <xdr:rowOff>299432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7395" y="48615282"/>
          <a:ext cx="633847" cy="107900"/>
        </a:xfrm>
        <a:prstGeom prst="rect">
          <a:avLst/>
        </a:prstGeom>
      </xdr:spPr>
    </xdr:pic>
    <xdr:clientData/>
  </xdr:twoCellAnchor>
  <xdr:twoCellAnchor editAs="oneCell">
    <xdr:from>
      <xdr:col>6</xdr:col>
      <xdr:colOff>242985</xdr:colOff>
      <xdr:row>296</xdr:row>
      <xdr:rowOff>13785</xdr:rowOff>
    </xdr:from>
    <xdr:to>
      <xdr:col>6</xdr:col>
      <xdr:colOff>692985</xdr:colOff>
      <xdr:row>296</xdr:row>
      <xdr:rowOff>460693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36735" y="48437535"/>
          <a:ext cx="450000" cy="446908"/>
        </a:xfrm>
        <a:prstGeom prst="rect">
          <a:avLst/>
        </a:prstGeom>
      </xdr:spPr>
    </xdr:pic>
    <xdr:clientData/>
  </xdr:twoCellAnchor>
  <xdr:twoCellAnchor editAs="oneCell">
    <xdr:from>
      <xdr:col>9</xdr:col>
      <xdr:colOff>115035</xdr:colOff>
      <xdr:row>296</xdr:row>
      <xdr:rowOff>36815</xdr:rowOff>
    </xdr:from>
    <xdr:to>
      <xdr:col>9</xdr:col>
      <xdr:colOff>847316</xdr:colOff>
      <xdr:row>296</xdr:row>
      <xdr:rowOff>417702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10035" y="48460565"/>
          <a:ext cx="732281" cy="380887"/>
        </a:xfrm>
        <a:prstGeom prst="rect">
          <a:avLst/>
        </a:prstGeom>
      </xdr:spPr>
    </xdr:pic>
    <xdr:clientData/>
  </xdr:twoCellAnchor>
  <xdr:twoCellAnchor editAs="oneCell">
    <xdr:from>
      <xdr:col>4</xdr:col>
      <xdr:colOff>244324</xdr:colOff>
      <xdr:row>295</xdr:row>
      <xdr:rowOff>147338</xdr:rowOff>
    </xdr:from>
    <xdr:to>
      <xdr:col>4</xdr:col>
      <xdr:colOff>694549</xdr:colOff>
      <xdr:row>297</xdr:row>
      <xdr:rowOff>19746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70574" y="48394838"/>
          <a:ext cx="450225" cy="554908"/>
        </a:xfrm>
        <a:prstGeom prst="rect">
          <a:avLst/>
        </a:prstGeom>
      </xdr:spPr>
    </xdr:pic>
    <xdr:clientData/>
  </xdr:twoCellAnchor>
  <xdr:twoCellAnchor editAs="oneCell">
    <xdr:from>
      <xdr:col>5</xdr:col>
      <xdr:colOff>239252</xdr:colOff>
      <xdr:row>295</xdr:row>
      <xdr:rowOff>146074</xdr:rowOff>
    </xdr:from>
    <xdr:to>
      <xdr:col>5</xdr:col>
      <xdr:colOff>700345</xdr:colOff>
      <xdr:row>297</xdr:row>
      <xdr:rowOff>18482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99252" y="48393574"/>
          <a:ext cx="461093" cy="554908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303</xdr:row>
      <xdr:rowOff>309562</xdr:rowOff>
    </xdr:from>
    <xdr:to>
      <xdr:col>8</xdr:col>
      <xdr:colOff>693954</xdr:colOff>
      <xdr:row>303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163694</xdr:colOff>
      <xdr:row>303</xdr:row>
      <xdr:rowOff>204860</xdr:rowOff>
    </xdr:from>
    <xdr:to>
      <xdr:col>8</xdr:col>
      <xdr:colOff>797541</xdr:colOff>
      <xdr:row>303</xdr:row>
      <xdr:rowOff>307997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4944" y="50406110"/>
          <a:ext cx="633847" cy="103137"/>
        </a:xfrm>
        <a:prstGeom prst="rect">
          <a:avLst/>
        </a:prstGeom>
      </xdr:spPr>
    </xdr:pic>
    <xdr:clientData/>
  </xdr:twoCellAnchor>
  <xdr:twoCellAnchor editAs="oneCell">
    <xdr:from>
      <xdr:col>5</xdr:col>
      <xdr:colOff>234394</xdr:colOff>
      <xdr:row>302</xdr:row>
      <xdr:rowOff>175379</xdr:rowOff>
    </xdr:from>
    <xdr:to>
      <xdr:col>5</xdr:col>
      <xdr:colOff>684394</xdr:colOff>
      <xdr:row>303</xdr:row>
      <xdr:rowOff>447235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60644" y="50200379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6</xdr:col>
      <xdr:colOff>243521</xdr:colOff>
      <xdr:row>302</xdr:row>
      <xdr:rowOff>167746</xdr:rowOff>
    </xdr:from>
    <xdr:to>
      <xdr:col>6</xdr:col>
      <xdr:colOff>693521</xdr:colOff>
      <xdr:row>303</xdr:row>
      <xdr:rowOff>439602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37271" y="50192746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4</xdr:col>
      <xdr:colOff>235065</xdr:colOff>
      <xdr:row>303</xdr:row>
      <xdr:rowOff>6718</xdr:rowOff>
    </xdr:from>
    <xdr:to>
      <xdr:col>4</xdr:col>
      <xdr:colOff>685065</xdr:colOff>
      <xdr:row>303</xdr:row>
      <xdr:rowOff>454824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95065" y="50207968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2</xdr:col>
      <xdr:colOff>707958</xdr:colOff>
      <xdr:row>302</xdr:row>
      <xdr:rowOff>173211</xdr:rowOff>
    </xdr:from>
    <xdr:to>
      <xdr:col>2</xdr:col>
      <xdr:colOff>1157958</xdr:colOff>
      <xdr:row>303</xdr:row>
      <xdr:rowOff>445202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47958" y="50198211"/>
          <a:ext cx="450000" cy="448241"/>
        </a:xfrm>
        <a:prstGeom prst="rect">
          <a:avLst/>
        </a:prstGeom>
      </xdr:spPr>
    </xdr:pic>
    <xdr:clientData/>
  </xdr:twoCellAnchor>
  <xdr:twoCellAnchor editAs="oneCell">
    <xdr:from>
      <xdr:col>7</xdr:col>
      <xdr:colOff>243618</xdr:colOff>
      <xdr:row>302</xdr:row>
      <xdr:rowOff>168487</xdr:rowOff>
    </xdr:from>
    <xdr:to>
      <xdr:col>7</xdr:col>
      <xdr:colOff>693618</xdr:colOff>
      <xdr:row>303</xdr:row>
      <xdr:rowOff>440343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71118" y="50193487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1</xdr:col>
      <xdr:colOff>301351</xdr:colOff>
      <xdr:row>303</xdr:row>
      <xdr:rowOff>8454</xdr:rowOff>
    </xdr:from>
    <xdr:to>
      <xdr:col>1</xdr:col>
      <xdr:colOff>751351</xdr:colOff>
      <xdr:row>303</xdr:row>
      <xdr:rowOff>456560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5101" y="50209704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3</xdr:col>
      <xdr:colOff>259166</xdr:colOff>
      <xdr:row>303</xdr:row>
      <xdr:rowOff>634</xdr:rowOff>
    </xdr:from>
    <xdr:to>
      <xdr:col>3</xdr:col>
      <xdr:colOff>709166</xdr:colOff>
      <xdr:row>303</xdr:row>
      <xdr:rowOff>448740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55416" y="50201884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11</xdr:col>
      <xdr:colOff>253709</xdr:colOff>
      <xdr:row>303</xdr:row>
      <xdr:rowOff>7773</xdr:rowOff>
    </xdr:from>
    <xdr:to>
      <xdr:col>11</xdr:col>
      <xdr:colOff>703709</xdr:colOff>
      <xdr:row>303</xdr:row>
      <xdr:rowOff>455879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16209" y="50209023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190088</xdr:colOff>
      <xdr:row>303</xdr:row>
      <xdr:rowOff>8778</xdr:rowOff>
    </xdr:from>
    <xdr:to>
      <xdr:col>12</xdr:col>
      <xdr:colOff>640088</xdr:colOff>
      <xdr:row>303</xdr:row>
      <xdr:rowOff>456884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86338" y="50210028"/>
          <a:ext cx="450000" cy="448106"/>
        </a:xfrm>
        <a:prstGeom prst="rect">
          <a:avLst/>
        </a:prstGeom>
      </xdr:spPr>
    </xdr:pic>
    <xdr:clientData/>
  </xdr:twoCellAnchor>
  <xdr:twoCellAnchor editAs="oneCell">
    <xdr:from>
      <xdr:col>10</xdr:col>
      <xdr:colOff>115494</xdr:colOff>
      <xdr:row>303</xdr:row>
      <xdr:rowOff>54797</xdr:rowOff>
    </xdr:from>
    <xdr:to>
      <xdr:col>10</xdr:col>
      <xdr:colOff>847775</xdr:colOff>
      <xdr:row>303</xdr:row>
      <xdr:rowOff>404996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44244" y="50256047"/>
          <a:ext cx="732281" cy="350199"/>
        </a:xfrm>
        <a:prstGeom prst="rect">
          <a:avLst/>
        </a:prstGeom>
      </xdr:spPr>
    </xdr:pic>
    <xdr:clientData/>
  </xdr:twoCellAnchor>
  <xdr:twoCellAnchor editAs="oneCell">
    <xdr:from>
      <xdr:col>9</xdr:col>
      <xdr:colOff>143266</xdr:colOff>
      <xdr:row>302</xdr:row>
      <xdr:rowOff>135869</xdr:rowOff>
    </xdr:from>
    <xdr:to>
      <xdr:col>9</xdr:col>
      <xdr:colOff>777355</xdr:colOff>
      <xdr:row>303</xdr:row>
      <xdr:rowOff>485058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8266" y="50160869"/>
          <a:ext cx="634089" cy="525439"/>
        </a:xfrm>
        <a:prstGeom prst="rect">
          <a:avLst/>
        </a:prstGeom>
      </xdr:spPr>
    </xdr:pic>
    <xdr:clientData/>
  </xdr:twoCellAnchor>
  <xdr:twoCellAnchor editAs="oneCell">
    <xdr:from>
      <xdr:col>10</xdr:col>
      <xdr:colOff>269818</xdr:colOff>
      <xdr:row>295</xdr:row>
      <xdr:rowOff>170902</xdr:rowOff>
    </xdr:from>
    <xdr:to>
      <xdr:col>10</xdr:col>
      <xdr:colOff>719818</xdr:colOff>
      <xdr:row>296</xdr:row>
      <xdr:rowOff>439008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398568" y="48418402"/>
          <a:ext cx="450000" cy="444356"/>
        </a:xfrm>
        <a:prstGeom prst="rect">
          <a:avLst/>
        </a:prstGeom>
      </xdr:spPr>
    </xdr:pic>
    <xdr:clientData/>
  </xdr:twoCellAnchor>
  <xdr:twoCellAnchor editAs="oneCell">
    <xdr:from>
      <xdr:col>11</xdr:col>
      <xdr:colOff>239496</xdr:colOff>
      <xdr:row>295</xdr:row>
      <xdr:rowOff>174192</xdr:rowOff>
    </xdr:from>
    <xdr:to>
      <xdr:col>11</xdr:col>
      <xdr:colOff>689496</xdr:colOff>
      <xdr:row>296</xdr:row>
      <xdr:rowOff>442298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01996" y="48421692"/>
          <a:ext cx="450000" cy="444356"/>
        </a:xfrm>
        <a:prstGeom prst="rect">
          <a:avLst/>
        </a:prstGeom>
      </xdr:spPr>
    </xdr:pic>
    <xdr:clientData/>
  </xdr:twoCellAnchor>
  <xdr:twoCellAnchor editAs="oneCell">
    <xdr:from>
      <xdr:col>0</xdr:col>
      <xdr:colOff>85095</xdr:colOff>
      <xdr:row>3</xdr:row>
      <xdr:rowOff>7460</xdr:rowOff>
    </xdr:from>
    <xdr:to>
      <xdr:col>0</xdr:col>
      <xdr:colOff>566632</xdr:colOff>
      <xdr:row>4</xdr:row>
      <xdr:rowOff>486204</xdr:rowOff>
    </xdr:to>
    <xdr:pic>
      <xdr:nvPicPr>
        <xdr:cNvPr id="33" name="32 Imagen" descr="04.- Cuencamé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5095" y="721835"/>
          <a:ext cx="481537" cy="654296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301</xdr:row>
      <xdr:rowOff>323850</xdr:rowOff>
    </xdr:from>
    <xdr:to>
      <xdr:col>2</xdr:col>
      <xdr:colOff>2625</xdr:colOff>
      <xdr:row>304</xdr:row>
      <xdr:rowOff>2325</xdr:rowOff>
    </xdr:to>
    <xdr:sp macro="" textlink="">
      <xdr:nvSpPr>
        <xdr:cNvPr id="14337" name="AutoShape 1"/>
        <xdr:cNvSpPr>
          <a:spLocks noChangeAspect="1" noChangeArrowheads="1"/>
        </xdr:cNvSpPr>
      </xdr:nvSpPr>
      <xdr:spPr bwMode="auto">
        <a:xfrm>
          <a:off x="1076325" y="5018722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141377</xdr:colOff>
      <xdr:row>3</xdr:row>
      <xdr:rowOff>75238</xdr:rowOff>
    </xdr:from>
    <xdr:to>
      <xdr:col>8</xdr:col>
      <xdr:colOff>775466</xdr:colOff>
      <xdr:row>4</xdr:row>
      <xdr:rowOff>425678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04315" y="789613"/>
          <a:ext cx="634089" cy="526653"/>
        </a:xfrm>
        <a:prstGeom prst="rect">
          <a:avLst/>
        </a:prstGeom>
      </xdr:spPr>
    </xdr:pic>
    <xdr:clientData/>
  </xdr:twoCellAnchor>
  <xdr:twoCellAnchor editAs="oneCell">
    <xdr:from>
      <xdr:col>7</xdr:col>
      <xdr:colOff>164895</xdr:colOff>
      <xdr:row>4</xdr:row>
      <xdr:rowOff>127782</xdr:rowOff>
    </xdr:from>
    <xdr:to>
      <xdr:col>7</xdr:col>
      <xdr:colOff>798742</xdr:colOff>
      <xdr:row>4</xdr:row>
      <xdr:rowOff>239432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94383" y="101837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6</xdr:col>
      <xdr:colOff>180562</xdr:colOff>
      <xdr:row>3</xdr:row>
      <xdr:rowOff>62214</xdr:rowOff>
    </xdr:from>
    <xdr:to>
      <xdr:col>6</xdr:col>
      <xdr:colOff>756586</xdr:colOff>
      <xdr:row>4</xdr:row>
      <xdr:rowOff>455406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6600" y="776589"/>
          <a:ext cx="576024" cy="569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165943</xdr:colOff>
      <xdr:row>3</xdr:row>
      <xdr:rowOff>71189</xdr:rowOff>
    </xdr:from>
    <xdr:to>
      <xdr:col>10</xdr:col>
      <xdr:colOff>731143</xdr:colOff>
      <xdr:row>4</xdr:row>
      <xdr:rowOff>450382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295781" y="785564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11</xdr:col>
      <xdr:colOff>174401</xdr:colOff>
      <xdr:row>3</xdr:row>
      <xdr:rowOff>66675</xdr:rowOff>
    </xdr:from>
    <xdr:to>
      <xdr:col>11</xdr:col>
      <xdr:colOff>739601</xdr:colOff>
      <xdr:row>4</xdr:row>
      <xdr:rowOff>445868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7689" y="781050"/>
          <a:ext cx="565200" cy="555406"/>
        </a:xfrm>
        <a:prstGeom prst="rect">
          <a:avLst/>
        </a:prstGeom>
      </xdr:spPr>
    </xdr:pic>
    <xdr:clientData/>
  </xdr:twoCellAnchor>
  <xdr:twoCellAnchor editAs="oneCell">
    <xdr:from>
      <xdr:col>9</xdr:col>
      <xdr:colOff>110035</xdr:colOff>
      <xdr:row>3</xdr:row>
      <xdr:rowOff>173923</xdr:rowOff>
    </xdr:from>
    <xdr:to>
      <xdr:col>9</xdr:col>
      <xdr:colOff>842316</xdr:colOff>
      <xdr:row>4</xdr:row>
      <xdr:rowOff>378560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06423" y="888298"/>
          <a:ext cx="732281" cy="380850"/>
        </a:xfrm>
        <a:prstGeom prst="rect">
          <a:avLst/>
        </a:prstGeom>
      </xdr:spPr>
    </xdr:pic>
    <xdr:clientData/>
  </xdr:twoCellAnchor>
  <xdr:twoCellAnchor editAs="oneCell">
    <xdr:from>
      <xdr:col>4</xdr:col>
      <xdr:colOff>205307</xdr:colOff>
      <xdr:row>3</xdr:row>
      <xdr:rowOff>18554</xdr:rowOff>
    </xdr:from>
    <xdr:to>
      <xdr:col>4</xdr:col>
      <xdr:colOff>723266</xdr:colOff>
      <xdr:row>4</xdr:row>
      <xdr:rowOff>486161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4445" y="732929"/>
          <a:ext cx="517959" cy="6438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200233</xdr:colOff>
      <xdr:row>3</xdr:row>
      <xdr:rowOff>17290</xdr:rowOff>
    </xdr:from>
    <xdr:to>
      <xdr:col>5</xdr:col>
      <xdr:colOff>733633</xdr:colOff>
      <xdr:row>4</xdr:row>
      <xdr:rowOff>488452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62821" y="731665"/>
          <a:ext cx="533400" cy="64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991595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8</xdr:col>
      <xdr:colOff>154125</xdr:colOff>
      <xdr:row>274</xdr:row>
      <xdr:rowOff>118774</xdr:rowOff>
    </xdr:from>
    <xdr:to>
      <xdr:col>8</xdr:col>
      <xdr:colOff>788214</xdr:colOff>
      <xdr:row>275</xdr:row>
      <xdr:rowOff>472702</xdr:rowOff>
    </xdr:to>
    <xdr:pic>
      <xdr:nvPicPr>
        <xdr:cNvPr id="1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23557" y="50428092"/>
          <a:ext cx="634089" cy="531440"/>
        </a:xfrm>
        <a:prstGeom prst="rect">
          <a:avLst/>
        </a:prstGeom>
      </xdr:spPr>
    </xdr:pic>
    <xdr:clientData/>
  </xdr:twoCellAnchor>
  <xdr:twoCellAnchor editAs="oneCell">
    <xdr:from>
      <xdr:col>7</xdr:col>
      <xdr:colOff>177643</xdr:colOff>
      <xdr:row>275</xdr:row>
      <xdr:rowOff>175888</xdr:rowOff>
    </xdr:from>
    <xdr:to>
      <xdr:col>7</xdr:col>
      <xdr:colOff>811490</xdr:colOff>
      <xdr:row>275</xdr:row>
      <xdr:rowOff>286456</xdr:rowOff>
    </xdr:to>
    <xdr:pic>
      <xdr:nvPicPr>
        <xdr:cNvPr id="1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11893" y="50662718"/>
          <a:ext cx="633847" cy="110568"/>
        </a:xfrm>
        <a:prstGeom prst="rect">
          <a:avLst/>
        </a:prstGeom>
      </xdr:spPr>
    </xdr:pic>
    <xdr:clientData/>
  </xdr:twoCellAnchor>
  <xdr:twoCellAnchor editAs="oneCell">
    <xdr:from>
      <xdr:col>6</xdr:col>
      <xdr:colOff>250733</xdr:colOff>
      <xdr:row>274</xdr:row>
      <xdr:rowOff>168571</xdr:rowOff>
    </xdr:from>
    <xdr:to>
      <xdr:col>6</xdr:col>
      <xdr:colOff>700733</xdr:colOff>
      <xdr:row>275</xdr:row>
      <xdr:rowOff>447717</xdr:rowOff>
    </xdr:to>
    <xdr:pic>
      <xdr:nvPicPr>
        <xdr:cNvPr id="14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49801" y="50477889"/>
          <a:ext cx="450000" cy="456658"/>
        </a:xfrm>
        <a:prstGeom prst="rect">
          <a:avLst/>
        </a:prstGeom>
      </xdr:spPr>
    </xdr:pic>
    <xdr:clientData/>
  </xdr:twoCellAnchor>
  <xdr:twoCellAnchor editAs="oneCell">
    <xdr:from>
      <xdr:col>9</xdr:col>
      <xdr:colOff>122783</xdr:colOff>
      <xdr:row>275</xdr:row>
      <xdr:rowOff>22577</xdr:rowOff>
    </xdr:from>
    <xdr:to>
      <xdr:col>9</xdr:col>
      <xdr:colOff>855064</xdr:colOff>
      <xdr:row>275</xdr:row>
      <xdr:rowOff>404726</xdr:rowOff>
    </xdr:to>
    <xdr:pic>
      <xdr:nvPicPr>
        <xdr:cNvPr id="15" name="14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327397" y="50509407"/>
          <a:ext cx="732281" cy="382149"/>
        </a:xfrm>
        <a:prstGeom prst="rect">
          <a:avLst/>
        </a:prstGeom>
      </xdr:spPr>
    </xdr:pic>
    <xdr:clientData/>
  </xdr:twoCellAnchor>
  <xdr:twoCellAnchor editAs="oneCell">
    <xdr:from>
      <xdr:col>4</xdr:col>
      <xdr:colOff>252072</xdr:colOff>
      <xdr:row>274</xdr:row>
      <xdr:rowOff>125874</xdr:rowOff>
    </xdr:from>
    <xdr:to>
      <xdr:col>4</xdr:col>
      <xdr:colOff>702297</xdr:colOff>
      <xdr:row>276</xdr:row>
      <xdr:rowOff>6464</xdr:rowOff>
    </xdr:to>
    <xdr:pic>
      <xdr:nvPicPr>
        <xdr:cNvPr id="16" name="15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80777" y="50435192"/>
          <a:ext cx="450225" cy="564658"/>
        </a:xfrm>
        <a:prstGeom prst="rect">
          <a:avLst/>
        </a:prstGeom>
      </xdr:spPr>
    </xdr:pic>
    <xdr:clientData/>
  </xdr:twoCellAnchor>
  <xdr:twoCellAnchor editAs="oneCell">
    <xdr:from>
      <xdr:col>5</xdr:col>
      <xdr:colOff>247000</xdr:colOff>
      <xdr:row>274</xdr:row>
      <xdr:rowOff>124610</xdr:rowOff>
    </xdr:from>
    <xdr:to>
      <xdr:col>5</xdr:col>
      <xdr:colOff>708093</xdr:colOff>
      <xdr:row>276</xdr:row>
      <xdr:rowOff>5200</xdr:rowOff>
    </xdr:to>
    <xdr:pic>
      <xdr:nvPicPr>
        <xdr:cNvPr id="17" name="16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710886" y="50433928"/>
          <a:ext cx="461093" cy="564658"/>
        </a:xfrm>
        <a:prstGeom prst="rect">
          <a:avLst/>
        </a:prstGeom>
      </xdr:spPr>
    </xdr:pic>
    <xdr:clientData/>
  </xdr:twoCellAnchor>
  <xdr:twoCellAnchor editAs="oneCell">
    <xdr:from>
      <xdr:col>8</xdr:col>
      <xdr:colOff>60107</xdr:colOff>
      <xdr:row>282</xdr:row>
      <xdr:rowOff>309562</xdr:rowOff>
    </xdr:from>
    <xdr:to>
      <xdr:col>8</xdr:col>
      <xdr:colOff>693954</xdr:colOff>
      <xdr:row>282</xdr:row>
      <xdr:rowOff>311674</xdr:rowOff>
    </xdr:to>
    <xdr:pic>
      <xdr:nvPicPr>
        <xdr:cNvPr id="18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8</xdr:col>
      <xdr:colOff>171442</xdr:colOff>
      <xdr:row>282</xdr:row>
      <xdr:rowOff>189216</xdr:rowOff>
    </xdr:from>
    <xdr:to>
      <xdr:col>8</xdr:col>
      <xdr:colOff>805289</xdr:colOff>
      <xdr:row>282</xdr:row>
      <xdr:rowOff>295021</xdr:rowOff>
    </xdr:to>
    <xdr:pic>
      <xdr:nvPicPr>
        <xdr:cNvPr id="19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40874" y="52459819"/>
          <a:ext cx="633847" cy="105805"/>
        </a:xfrm>
        <a:prstGeom prst="rect">
          <a:avLst/>
        </a:prstGeom>
      </xdr:spPr>
    </xdr:pic>
    <xdr:clientData/>
  </xdr:twoCellAnchor>
  <xdr:twoCellAnchor editAs="oneCell">
    <xdr:from>
      <xdr:col>5</xdr:col>
      <xdr:colOff>242142</xdr:colOff>
      <xdr:row>281</xdr:row>
      <xdr:rowOff>163198</xdr:rowOff>
    </xdr:from>
    <xdr:to>
      <xdr:col>5</xdr:col>
      <xdr:colOff>692142</xdr:colOff>
      <xdr:row>282</xdr:row>
      <xdr:rowOff>434257</xdr:rowOff>
    </xdr:to>
    <xdr:pic>
      <xdr:nvPicPr>
        <xdr:cNvPr id="20" name="7 Imagen" descr="PVEM.wmf"/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70847" y="52256289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6</xdr:col>
      <xdr:colOff>251269</xdr:colOff>
      <xdr:row>281</xdr:row>
      <xdr:rowOff>155565</xdr:rowOff>
    </xdr:from>
    <xdr:to>
      <xdr:col>6</xdr:col>
      <xdr:colOff>701269</xdr:colOff>
      <xdr:row>282</xdr:row>
      <xdr:rowOff>426624</xdr:rowOff>
    </xdr:to>
    <xdr:pic>
      <xdr:nvPicPr>
        <xdr:cNvPr id="21" name="9 Imagen" descr="PNA.wmf"/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650337" y="52248656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4</xdr:col>
      <xdr:colOff>242813</xdr:colOff>
      <xdr:row>281</xdr:row>
      <xdr:rowOff>170787</xdr:rowOff>
    </xdr:from>
    <xdr:to>
      <xdr:col>4</xdr:col>
      <xdr:colOff>692813</xdr:colOff>
      <xdr:row>282</xdr:row>
      <xdr:rowOff>441846</xdr:rowOff>
    </xdr:to>
    <xdr:pic>
      <xdr:nvPicPr>
        <xdr:cNvPr id="22" name="11 Imagen" descr="PT.wmf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6699" y="52263878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2</xdr:col>
      <xdr:colOff>715706</xdr:colOff>
      <xdr:row>281</xdr:row>
      <xdr:rowOff>161030</xdr:rowOff>
    </xdr:from>
    <xdr:to>
      <xdr:col>2</xdr:col>
      <xdr:colOff>1165706</xdr:colOff>
      <xdr:row>282</xdr:row>
      <xdr:rowOff>432224</xdr:rowOff>
    </xdr:to>
    <xdr:pic>
      <xdr:nvPicPr>
        <xdr:cNvPr id="23" name="13 Imagen" descr="PRI.wmf"/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456183" y="52254121"/>
          <a:ext cx="450000" cy="448706"/>
        </a:xfrm>
        <a:prstGeom prst="rect">
          <a:avLst/>
        </a:prstGeom>
      </xdr:spPr>
    </xdr:pic>
    <xdr:clientData/>
  </xdr:twoCellAnchor>
  <xdr:twoCellAnchor editAs="oneCell">
    <xdr:from>
      <xdr:col>7</xdr:col>
      <xdr:colOff>251366</xdr:colOff>
      <xdr:row>281</xdr:row>
      <xdr:rowOff>156306</xdr:rowOff>
    </xdr:from>
    <xdr:to>
      <xdr:col>7</xdr:col>
      <xdr:colOff>701366</xdr:colOff>
      <xdr:row>282</xdr:row>
      <xdr:rowOff>427365</xdr:rowOff>
    </xdr:to>
    <xdr:pic>
      <xdr:nvPicPr>
        <xdr:cNvPr id="24" name="23 Imagen" descr="PD.wmf"/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585616" y="52249397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1</xdr:col>
      <xdr:colOff>309099</xdr:colOff>
      <xdr:row>281</xdr:row>
      <xdr:rowOff>172523</xdr:rowOff>
    </xdr:from>
    <xdr:to>
      <xdr:col>1</xdr:col>
      <xdr:colOff>759099</xdr:colOff>
      <xdr:row>282</xdr:row>
      <xdr:rowOff>443582</xdr:rowOff>
    </xdr:to>
    <xdr:pic>
      <xdr:nvPicPr>
        <xdr:cNvPr id="25" name="24 Imagen" descr="PAN.wmf"/>
        <xdr:cNvPicPr preferRelativeResize="0"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71520" y="52265614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3</xdr:col>
      <xdr:colOff>266914</xdr:colOff>
      <xdr:row>281</xdr:row>
      <xdr:rowOff>164703</xdr:rowOff>
    </xdr:from>
    <xdr:to>
      <xdr:col>3</xdr:col>
      <xdr:colOff>716914</xdr:colOff>
      <xdr:row>282</xdr:row>
      <xdr:rowOff>435762</xdr:rowOff>
    </xdr:to>
    <xdr:pic>
      <xdr:nvPicPr>
        <xdr:cNvPr id="26" name="14 Imagen" descr="PRD.wmf"/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64767" y="52257794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11</xdr:col>
      <xdr:colOff>261457</xdr:colOff>
      <xdr:row>281</xdr:row>
      <xdr:rowOff>171842</xdr:rowOff>
    </xdr:from>
    <xdr:to>
      <xdr:col>11</xdr:col>
      <xdr:colOff>711457</xdr:colOff>
      <xdr:row>282</xdr:row>
      <xdr:rowOff>442901</xdr:rowOff>
    </xdr:to>
    <xdr:pic>
      <xdr:nvPicPr>
        <xdr:cNvPr id="27" name="26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336434" y="52264933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12</xdr:col>
      <xdr:colOff>196295</xdr:colOff>
      <xdr:row>281</xdr:row>
      <xdr:rowOff>175055</xdr:rowOff>
    </xdr:from>
    <xdr:to>
      <xdr:col>12</xdr:col>
      <xdr:colOff>646295</xdr:colOff>
      <xdr:row>282</xdr:row>
      <xdr:rowOff>446114</xdr:rowOff>
    </xdr:to>
    <xdr:pic>
      <xdr:nvPicPr>
        <xdr:cNvPr id="28" name="27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06454" y="52268146"/>
          <a:ext cx="450000" cy="448571"/>
        </a:xfrm>
        <a:prstGeom prst="rect">
          <a:avLst/>
        </a:prstGeom>
      </xdr:spPr>
    </xdr:pic>
    <xdr:clientData/>
  </xdr:twoCellAnchor>
  <xdr:twoCellAnchor editAs="oneCell">
    <xdr:from>
      <xdr:col>10</xdr:col>
      <xdr:colOff>123242</xdr:colOff>
      <xdr:row>282</xdr:row>
      <xdr:rowOff>40559</xdr:rowOff>
    </xdr:from>
    <xdr:to>
      <xdr:col>10</xdr:col>
      <xdr:colOff>855523</xdr:colOff>
      <xdr:row>282</xdr:row>
      <xdr:rowOff>392018</xdr:rowOff>
    </xdr:to>
    <xdr:pic>
      <xdr:nvPicPr>
        <xdr:cNvPr id="29" name="28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263037" y="52311162"/>
          <a:ext cx="732281" cy="351459"/>
        </a:xfrm>
        <a:prstGeom prst="rect">
          <a:avLst/>
        </a:prstGeom>
      </xdr:spPr>
    </xdr:pic>
    <xdr:clientData/>
  </xdr:twoCellAnchor>
  <xdr:twoCellAnchor editAs="oneCell">
    <xdr:from>
      <xdr:col>9</xdr:col>
      <xdr:colOff>151014</xdr:colOff>
      <xdr:row>281</xdr:row>
      <xdr:rowOff>123688</xdr:rowOff>
    </xdr:from>
    <xdr:to>
      <xdr:col>9</xdr:col>
      <xdr:colOff>785103</xdr:colOff>
      <xdr:row>282</xdr:row>
      <xdr:rowOff>472080</xdr:rowOff>
    </xdr:to>
    <xdr:pic>
      <xdr:nvPicPr>
        <xdr:cNvPr id="30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55628" y="52216779"/>
          <a:ext cx="634089" cy="525904"/>
        </a:xfrm>
        <a:prstGeom prst="rect">
          <a:avLst/>
        </a:prstGeom>
      </xdr:spPr>
    </xdr:pic>
    <xdr:clientData/>
  </xdr:twoCellAnchor>
  <xdr:twoCellAnchor editAs="oneCell">
    <xdr:from>
      <xdr:col>10</xdr:col>
      <xdr:colOff>277566</xdr:colOff>
      <xdr:row>274</xdr:row>
      <xdr:rowOff>149438</xdr:rowOff>
    </xdr:from>
    <xdr:to>
      <xdr:col>10</xdr:col>
      <xdr:colOff>727566</xdr:colOff>
      <xdr:row>275</xdr:row>
      <xdr:rowOff>426032</xdr:rowOff>
    </xdr:to>
    <xdr:pic>
      <xdr:nvPicPr>
        <xdr:cNvPr id="31" name="30 Imagen" descr="NOREG.wmf"/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17361" y="50458756"/>
          <a:ext cx="450000" cy="454106"/>
        </a:xfrm>
        <a:prstGeom prst="rect">
          <a:avLst/>
        </a:prstGeom>
      </xdr:spPr>
    </xdr:pic>
    <xdr:clientData/>
  </xdr:twoCellAnchor>
  <xdr:twoCellAnchor editAs="oneCell">
    <xdr:from>
      <xdr:col>11</xdr:col>
      <xdr:colOff>247244</xdr:colOff>
      <xdr:row>274</xdr:row>
      <xdr:rowOff>152728</xdr:rowOff>
    </xdr:from>
    <xdr:to>
      <xdr:col>11</xdr:col>
      <xdr:colOff>697244</xdr:colOff>
      <xdr:row>275</xdr:row>
      <xdr:rowOff>429322</xdr:rowOff>
    </xdr:to>
    <xdr:pic>
      <xdr:nvPicPr>
        <xdr:cNvPr id="32" name="31 Imagen" descr="NULOS.wmf"/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22221" y="50462046"/>
          <a:ext cx="450000" cy="454106"/>
        </a:xfrm>
        <a:prstGeom prst="rect">
          <a:avLst/>
        </a:prstGeom>
      </xdr:spPr>
    </xdr:pic>
    <xdr:clientData/>
  </xdr:twoCellAnchor>
  <xdr:twoCellAnchor editAs="oneCell">
    <xdr:from>
      <xdr:col>0</xdr:col>
      <xdr:colOff>10399</xdr:colOff>
      <xdr:row>3</xdr:row>
      <xdr:rowOff>14557</xdr:rowOff>
    </xdr:from>
    <xdr:to>
      <xdr:col>0</xdr:col>
      <xdr:colOff>622702</xdr:colOff>
      <xdr:row>4</xdr:row>
      <xdr:rowOff>482489</xdr:rowOff>
    </xdr:to>
    <xdr:pic>
      <xdr:nvPicPr>
        <xdr:cNvPr id="33" name="32 Imagen" descr="17.- Nombre de Dios.wm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399" y="732052"/>
          <a:ext cx="621828" cy="644706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280</xdr:row>
      <xdr:rowOff>323850</xdr:rowOff>
    </xdr:from>
    <xdr:to>
      <xdr:col>1</xdr:col>
      <xdr:colOff>1000125</xdr:colOff>
      <xdr:row>283</xdr:row>
      <xdr:rowOff>2598</xdr:rowOff>
    </xdr:to>
    <xdr:sp macro="" textlink="">
      <xdr:nvSpPr>
        <xdr:cNvPr id="15361" name="AutoShape 1"/>
        <xdr:cNvSpPr>
          <a:spLocks noChangeAspect="1" noChangeArrowheads="1"/>
        </xdr:cNvSpPr>
      </xdr:nvSpPr>
      <xdr:spPr bwMode="auto">
        <a:xfrm>
          <a:off x="1076325" y="51844575"/>
          <a:ext cx="542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64411</xdr:colOff>
      <xdr:row>3</xdr:row>
      <xdr:rowOff>77494</xdr:rowOff>
    </xdr:from>
    <xdr:to>
      <xdr:col>11</xdr:col>
      <xdr:colOff>698500</xdr:colOff>
      <xdr:row>3</xdr:row>
      <xdr:rowOff>613941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89249" y="791869"/>
          <a:ext cx="634089" cy="536447"/>
        </a:xfrm>
        <a:prstGeom prst="rect">
          <a:avLst/>
        </a:prstGeom>
      </xdr:spPr>
    </xdr:pic>
    <xdr:clientData/>
  </xdr:twoCellAnchor>
  <xdr:twoCellAnchor editAs="oneCell">
    <xdr:from>
      <xdr:col>10</xdr:col>
      <xdr:colOff>60107</xdr:colOff>
      <xdr:row>3</xdr:row>
      <xdr:rowOff>309562</xdr:rowOff>
    </xdr:from>
    <xdr:to>
      <xdr:col>10</xdr:col>
      <xdr:colOff>693954</xdr:colOff>
      <xdr:row>3</xdr:row>
      <xdr:rowOff>416449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89807" y="1023937"/>
          <a:ext cx="633847" cy="106887"/>
        </a:xfrm>
        <a:prstGeom prst="rect">
          <a:avLst/>
        </a:prstGeom>
      </xdr:spPr>
    </xdr:pic>
    <xdr:clientData/>
  </xdr:twoCellAnchor>
  <xdr:twoCellAnchor editAs="oneCell">
    <xdr:from>
      <xdr:col>7</xdr:col>
      <xdr:colOff>133086</xdr:colOff>
      <xdr:row>3</xdr:row>
      <xdr:rowOff>57544</xdr:rowOff>
    </xdr:from>
    <xdr:to>
      <xdr:col>7</xdr:col>
      <xdr:colOff>691539</xdr:colOff>
      <xdr:row>3</xdr:row>
      <xdr:rowOff>619144</xdr:rowOff>
    </xdr:to>
    <xdr:pic>
      <xdr:nvPicPr>
        <xdr:cNvPr id="4" name="7 Imagen" descr="PVEM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50140" y="771920"/>
          <a:ext cx="558453" cy="561600"/>
        </a:xfrm>
        <a:prstGeom prst="rect">
          <a:avLst/>
        </a:prstGeom>
      </xdr:spPr>
    </xdr:pic>
    <xdr:clientData/>
  </xdr:twoCellAnchor>
  <xdr:twoCellAnchor editAs="oneCell">
    <xdr:from>
      <xdr:col>8</xdr:col>
      <xdr:colOff>114999</xdr:colOff>
      <xdr:row>3</xdr:row>
      <xdr:rowOff>45295</xdr:rowOff>
    </xdr:from>
    <xdr:to>
      <xdr:col>8</xdr:col>
      <xdr:colOff>678432</xdr:colOff>
      <xdr:row>3</xdr:row>
      <xdr:rowOff>611903</xdr:rowOff>
    </xdr:to>
    <xdr:pic>
      <xdr:nvPicPr>
        <xdr:cNvPr id="5" name="9 Imagen" descr="PNA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0112" y="759670"/>
          <a:ext cx="563433" cy="566608"/>
        </a:xfrm>
        <a:prstGeom prst="rect">
          <a:avLst/>
        </a:prstGeom>
      </xdr:spPr>
    </xdr:pic>
    <xdr:clientData/>
  </xdr:twoCellAnchor>
  <xdr:twoCellAnchor editAs="oneCell">
    <xdr:from>
      <xdr:col>6</xdr:col>
      <xdr:colOff>108728</xdr:colOff>
      <xdr:row>3</xdr:row>
      <xdr:rowOff>46911</xdr:rowOff>
    </xdr:from>
    <xdr:to>
      <xdr:col>6</xdr:col>
      <xdr:colOff>684752</xdr:colOff>
      <xdr:row>3</xdr:row>
      <xdr:rowOff>626110</xdr:rowOff>
    </xdr:to>
    <xdr:pic>
      <xdr:nvPicPr>
        <xdr:cNvPr id="6" name="11 Imagen" descr="PT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119073" y="761287"/>
          <a:ext cx="576024" cy="579199"/>
        </a:xfrm>
        <a:prstGeom prst="rect">
          <a:avLst/>
        </a:prstGeom>
      </xdr:spPr>
    </xdr:pic>
    <xdr:clientData/>
  </xdr:twoCellAnchor>
  <xdr:twoCellAnchor editAs="oneCell">
    <xdr:from>
      <xdr:col>4</xdr:col>
      <xdr:colOff>96479</xdr:colOff>
      <xdr:row>3</xdr:row>
      <xdr:rowOff>57565</xdr:rowOff>
    </xdr:from>
    <xdr:to>
      <xdr:col>4</xdr:col>
      <xdr:colOff>655616</xdr:colOff>
      <xdr:row>3</xdr:row>
      <xdr:rowOff>625095</xdr:rowOff>
    </xdr:to>
    <xdr:pic>
      <xdr:nvPicPr>
        <xdr:cNvPr id="7" name="13 Imagen" descr="PRI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492142" y="771940"/>
          <a:ext cx="559137" cy="567530"/>
        </a:xfrm>
        <a:prstGeom prst="rect">
          <a:avLst/>
        </a:prstGeom>
      </xdr:spPr>
    </xdr:pic>
    <xdr:clientData/>
  </xdr:twoCellAnchor>
  <xdr:twoCellAnchor editAs="oneCell">
    <xdr:from>
      <xdr:col>9</xdr:col>
      <xdr:colOff>91282</xdr:colOff>
      <xdr:row>3</xdr:row>
      <xdr:rowOff>46037</xdr:rowOff>
    </xdr:from>
    <xdr:to>
      <xdr:col>9</xdr:col>
      <xdr:colOff>660337</xdr:colOff>
      <xdr:row>3</xdr:row>
      <xdr:rowOff>611237</xdr:rowOff>
    </xdr:to>
    <xdr:pic>
      <xdr:nvPicPr>
        <xdr:cNvPr id="8" name="7 Imagen" descr="PD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511257" y="760412"/>
          <a:ext cx="569055" cy="5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103188</xdr:colOff>
      <xdr:row>3</xdr:row>
      <xdr:rowOff>57150</xdr:rowOff>
    </xdr:from>
    <xdr:to>
      <xdr:col>3</xdr:col>
      <xdr:colOff>655165</xdr:colOff>
      <xdr:row>3</xdr:row>
      <xdr:rowOff>615933</xdr:rowOff>
    </xdr:to>
    <xdr:pic>
      <xdr:nvPicPr>
        <xdr:cNvPr id="9" name="8 Imagen" descr="PA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693988" y="771525"/>
          <a:ext cx="551977" cy="558783"/>
        </a:xfrm>
        <a:prstGeom prst="rect">
          <a:avLst/>
        </a:prstGeom>
      </xdr:spPr>
    </xdr:pic>
    <xdr:clientData/>
  </xdr:twoCellAnchor>
  <xdr:twoCellAnchor editAs="oneCell">
    <xdr:from>
      <xdr:col>5</xdr:col>
      <xdr:colOff>95149</xdr:colOff>
      <xdr:row>3</xdr:row>
      <xdr:rowOff>52731</xdr:rowOff>
    </xdr:from>
    <xdr:to>
      <xdr:col>5</xdr:col>
      <xdr:colOff>651703</xdr:colOff>
      <xdr:row>3</xdr:row>
      <xdr:rowOff>615685</xdr:rowOff>
    </xdr:to>
    <xdr:pic>
      <xdr:nvPicPr>
        <xdr:cNvPr id="10" name="14 Imagen" descr="PRD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295674" y="767106"/>
          <a:ext cx="556554" cy="562954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3</xdr:row>
      <xdr:rowOff>66675</xdr:rowOff>
    </xdr:from>
    <xdr:to>
      <xdr:col>13</xdr:col>
      <xdr:colOff>669975</xdr:colOff>
      <xdr:row>3</xdr:row>
      <xdr:rowOff>631875</xdr:rowOff>
    </xdr:to>
    <xdr:pic>
      <xdr:nvPicPr>
        <xdr:cNvPr id="11" name="10 Imagen" descr="NOREG.wmf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744200" y="781050"/>
          <a:ext cx="565200" cy="565200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</xdr:row>
      <xdr:rowOff>66675</xdr:rowOff>
    </xdr:from>
    <xdr:to>
      <xdr:col>14</xdr:col>
      <xdr:colOff>650925</xdr:colOff>
      <xdr:row>3</xdr:row>
      <xdr:rowOff>631875</xdr:rowOff>
    </xdr:to>
    <xdr:pic>
      <xdr:nvPicPr>
        <xdr:cNvPr id="12" name="11 Imagen" descr="NULOS.wmf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530013" y="781050"/>
          <a:ext cx="565200" cy="565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11907</xdr:colOff>
      <xdr:row>3</xdr:row>
      <xdr:rowOff>152400</xdr:rowOff>
    </xdr:from>
    <xdr:to>
      <xdr:col>12</xdr:col>
      <xdr:colOff>744188</xdr:colOff>
      <xdr:row>3</xdr:row>
      <xdr:rowOff>543044</xdr:rowOff>
    </xdr:to>
    <xdr:pic>
      <xdr:nvPicPr>
        <xdr:cNvPr id="13" name="12 Imagen" descr="IND_GOB_01.wmf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846470" y="866775"/>
          <a:ext cx="732281" cy="3906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1063149</xdr:colOff>
      <xdr:row>2</xdr:row>
      <xdr:rowOff>186144</xdr:rowOff>
    </xdr:to>
    <xdr:pic>
      <xdr:nvPicPr>
        <xdr:cNvPr id="14" name="13 Imagen" descr="LOGO IEPC.wmf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1653699" cy="6623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537788</xdr:colOff>
      <xdr:row>3</xdr:row>
      <xdr:rowOff>660865</xdr:rowOff>
    </xdr:to>
    <xdr:pic>
      <xdr:nvPicPr>
        <xdr:cNvPr id="16" name="15 Imagen" descr="DURO.wm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14376"/>
          <a:ext cx="537788" cy="66086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230211</xdr:colOff>
      <xdr:row>3</xdr:row>
      <xdr:rowOff>85109</xdr:rowOff>
    </xdr:from>
    <xdr:to>
      <xdr:col>7</xdr:col>
      <xdr:colOff>864300</xdr:colOff>
      <xdr:row>4</xdr:row>
      <xdr:rowOff>435549</xdr:rowOff>
    </xdr:to>
    <xdr:pic>
      <xdr:nvPicPr>
        <xdr:cNvPr id="2" name="4 Imagen" descr="ES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44350" y="803186"/>
          <a:ext cx="634089" cy="525640"/>
        </a:xfrm>
        <a:prstGeom prst="rect">
          <a:avLst/>
        </a:prstGeom>
      </xdr:spPr>
    </xdr:pic>
    <xdr:clientData/>
  </xdr:twoCellAnchor>
  <xdr:twoCellAnchor editAs="oneCell">
    <xdr:from>
      <xdr:col>6</xdr:col>
      <xdr:colOff>253729</xdr:colOff>
      <xdr:row>4</xdr:row>
      <xdr:rowOff>137653</xdr:rowOff>
    </xdr:from>
    <xdr:to>
      <xdr:col>6</xdr:col>
      <xdr:colOff>887576</xdr:colOff>
      <xdr:row>4</xdr:row>
      <xdr:rowOff>249303</xdr:rowOff>
    </xdr:to>
    <xdr:pic>
      <xdr:nvPicPr>
        <xdr:cNvPr id="3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52505" y="1030930"/>
          <a:ext cx="633847" cy="111650"/>
        </a:xfrm>
        <a:prstGeom prst="rect">
          <a:avLst/>
        </a:prstGeom>
      </xdr:spPr>
    </xdr:pic>
    <xdr:clientData/>
  </xdr:twoCellAnchor>
  <xdr:twoCellAnchor editAs="oneCell">
    <xdr:from>
      <xdr:col>5</xdr:col>
      <xdr:colOff>269396</xdr:colOff>
      <xdr:row>3</xdr:row>
      <xdr:rowOff>72085</xdr:rowOff>
    </xdr:from>
    <xdr:to>
      <xdr:col>5</xdr:col>
      <xdr:colOff>845420</xdr:colOff>
      <xdr:row>4</xdr:row>
      <xdr:rowOff>465277</xdr:rowOff>
    </xdr:to>
    <xdr:pic>
      <xdr:nvPicPr>
        <xdr:cNvPr id="4" name="11 Imagen" descr="PT.wm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152809" y="790162"/>
          <a:ext cx="576024" cy="568392"/>
        </a:xfrm>
        <a:prstGeom prst="rect">
          <a:avLst/>
        </a:prstGeom>
      </xdr:spPr>
    </xdr:pic>
    <xdr:clientData/>
  </xdr:twoCellAnchor>
  <xdr:twoCellAnchor editAs="oneCell">
    <xdr:from>
      <xdr:col>9</xdr:col>
      <xdr:colOff>254777</xdr:colOff>
      <xdr:row>3</xdr:row>
      <xdr:rowOff>81060</xdr:rowOff>
    </xdr:from>
    <xdr:to>
      <xdr:col>9</xdr:col>
      <xdr:colOff>819977</xdr:colOff>
      <xdr:row>4</xdr:row>
      <xdr:rowOff>460253</xdr:rowOff>
    </xdr:to>
    <xdr:pic>
      <xdr:nvPicPr>
        <xdr:cNvPr id="5" name="4 Imagen" descr="NOREG.wm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99641" y="799137"/>
          <a:ext cx="565200" cy="554393"/>
        </a:xfrm>
        <a:prstGeom prst="rect">
          <a:avLst/>
        </a:prstGeom>
      </xdr:spPr>
    </xdr:pic>
    <xdr:clientData/>
  </xdr:twoCellAnchor>
  <xdr:twoCellAnchor editAs="oneCell">
    <xdr:from>
      <xdr:col>10</xdr:col>
      <xdr:colOff>263235</xdr:colOff>
      <xdr:row>3</xdr:row>
      <xdr:rowOff>76546</xdr:rowOff>
    </xdr:from>
    <xdr:to>
      <xdr:col>10</xdr:col>
      <xdr:colOff>828435</xdr:colOff>
      <xdr:row>4</xdr:row>
      <xdr:rowOff>455739</xdr:rowOff>
    </xdr:to>
    <xdr:pic>
      <xdr:nvPicPr>
        <xdr:cNvPr id="6" name="5 Imagen" descr="NULOS.wm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723462" y="794623"/>
          <a:ext cx="565200" cy="554393"/>
        </a:xfrm>
        <a:prstGeom prst="rect">
          <a:avLst/>
        </a:prstGeom>
      </xdr:spPr>
    </xdr:pic>
    <xdr:clientData/>
  </xdr:twoCellAnchor>
  <xdr:twoCellAnchor editAs="oneCell">
    <xdr:from>
      <xdr:col>8</xdr:col>
      <xdr:colOff>198869</xdr:colOff>
      <xdr:row>4</xdr:row>
      <xdr:rowOff>8594</xdr:rowOff>
    </xdr:from>
    <xdr:to>
      <xdr:col>8</xdr:col>
      <xdr:colOff>931150</xdr:colOff>
      <xdr:row>4</xdr:row>
      <xdr:rowOff>388431</xdr:rowOff>
    </xdr:to>
    <xdr:pic>
      <xdr:nvPicPr>
        <xdr:cNvPr id="7" name="6 Imagen" descr="IND_GOB_01.wmf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428371" y="901871"/>
          <a:ext cx="732281" cy="379837"/>
        </a:xfrm>
        <a:prstGeom prst="rect">
          <a:avLst/>
        </a:prstGeom>
      </xdr:spPr>
    </xdr:pic>
    <xdr:clientData/>
  </xdr:twoCellAnchor>
  <xdr:twoCellAnchor editAs="oneCell">
    <xdr:from>
      <xdr:col>3</xdr:col>
      <xdr:colOff>294141</xdr:colOff>
      <xdr:row>3</xdr:row>
      <xdr:rowOff>28425</xdr:rowOff>
    </xdr:from>
    <xdr:to>
      <xdr:col>3</xdr:col>
      <xdr:colOff>812100</xdr:colOff>
      <xdr:row>4</xdr:row>
      <xdr:rowOff>496032</xdr:rowOff>
    </xdr:to>
    <xdr:pic>
      <xdr:nvPicPr>
        <xdr:cNvPr id="8" name="7 Imagen" descr="C_COMUN PAN.wm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946829" y="746502"/>
          <a:ext cx="517959" cy="642807"/>
        </a:xfrm>
        <a:prstGeom prst="rect">
          <a:avLst/>
        </a:prstGeom>
      </xdr:spPr>
    </xdr:pic>
    <xdr:clientData/>
  </xdr:twoCellAnchor>
  <xdr:twoCellAnchor editAs="oneCell">
    <xdr:from>
      <xdr:col>4</xdr:col>
      <xdr:colOff>289067</xdr:colOff>
      <xdr:row>3</xdr:row>
      <xdr:rowOff>27161</xdr:rowOff>
    </xdr:from>
    <xdr:to>
      <xdr:col>4</xdr:col>
      <xdr:colOff>822467</xdr:colOff>
      <xdr:row>4</xdr:row>
      <xdr:rowOff>498323</xdr:rowOff>
    </xdr:to>
    <xdr:pic>
      <xdr:nvPicPr>
        <xdr:cNvPr id="9" name="8 Imagen" descr="COALICION.wmf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057118" y="745238"/>
          <a:ext cx="533400" cy="6463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14217</xdr:rowOff>
    </xdr:from>
    <xdr:to>
      <xdr:col>1</xdr:col>
      <xdr:colOff>1038479</xdr:colOff>
      <xdr:row>2</xdr:row>
      <xdr:rowOff>200361</xdr:rowOff>
    </xdr:to>
    <xdr:pic>
      <xdr:nvPicPr>
        <xdr:cNvPr id="10" name="9 Imagen" descr="LOGO IEPC.wm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4217"/>
          <a:ext cx="1653583" cy="662394"/>
        </a:xfrm>
        <a:prstGeom prst="rect">
          <a:avLst/>
        </a:prstGeom>
      </xdr:spPr>
    </xdr:pic>
    <xdr:clientData/>
  </xdr:twoCellAnchor>
  <xdr:twoCellAnchor editAs="oneCell">
    <xdr:from>
      <xdr:col>7</xdr:col>
      <xdr:colOff>60107</xdr:colOff>
      <xdr:row>38</xdr:row>
      <xdr:rowOff>0</xdr:rowOff>
    </xdr:from>
    <xdr:to>
      <xdr:col>7</xdr:col>
      <xdr:colOff>693954</xdr:colOff>
      <xdr:row>38</xdr:row>
      <xdr:rowOff>2112</xdr:rowOff>
    </xdr:to>
    <xdr:pic>
      <xdr:nvPicPr>
        <xdr:cNvPr id="17" name="6 Imagen" descr="MORENA.wm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3045" y="46358175"/>
          <a:ext cx="633847" cy="2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537788</xdr:colOff>
      <xdr:row>4</xdr:row>
      <xdr:rowOff>486241</xdr:rowOff>
    </xdr:to>
    <xdr:pic>
      <xdr:nvPicPr>
        <xdr:cNvPr id="13" name="12 Imagen" descr="DURO.wm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14376"/>
          <a:ext cx="537788" cy="660865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38</xdr:row>
      <xdr:rowOff>0</xdr:rowOff>
    </xdr:from>
    <xdr:to>
      <xdr:col>1</xdr:col>
      <xdr:colOff>1819275</xdr:colOff>
      <xdr:row>41</xdr:row>
      <xdr:rowOff>0</xdr:rowOff>
    </xdr:to>
    <xdr:sp macro="" textlink="">
      <xdr:nvSpPr>
        <xdr:cNvPr id="16385" name="AutoShape 1"/>
        <xdr:cNvSpPr>
          <a:spLocks noChangeAspect="1" noChangeArrowheads="1"/>
        </xdr:cNvSpPr>
      </xdr:nvSpPr>
      <xdr:spPr bwMode="auto">
        <a:xfrm>
          <a:off x="1028700" y="10420350"/>
          <a:ext cx="6096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66CCFF"/>
  </sheetPr>
  <dimension ref="A1:O208"/>
  <sheetViews>
    <sheetView tabSelected="1" view="pageBreakPreview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102</v>
      </c>
      <c r="C4" s="247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47"/>
      <c r="C5" s="247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108</v>
      </c>
      <c r="C7" s="7" t="s">
        <v>112</v>
      </c>
      <c r="D7" s="25">
        <v>0.38253999999999999</v>
      </c>
      <c r="E7" s="5">
        <v>318</v>
      </c>
      <c r="F7" s="5">
        <v>134</v>
      </c>
      <c r="G7" s="5">
        <v>9</v>
      </c>
      <c r="H7" s="5">
        <v>6</v>
      </c>
      <c r="I7" s="5">
        <v>0</v>
      </c>
      <c r="J7" s="5">
        <v>11</v>
      </c>
      <c r="K7" s="5">
        <v>0</v>
      </c>
      <c r="L7" s="5">
        <v>3</v>
      </c>
      <c r="M7" s="5">
        <v>481</v>
      </c>
      <c r="N7" s="5">
        <v>749</v>
      </c>
      <c r="O7" s="22">
        <v>0.64219999999999999</v>
      </c>
    </row>
    <row r="8" spans="1:15" s="9" customFormat="1" ht="13.15" customHeight="1" x14ac:dyDescent="0.25">
      <c r="A8" s="31">
        <v>2</v>
      </c>
      <c r="B8" s="32">
        <v>108</v>
      </c>
      <c r="C8" s="33" t="s">
        <v>12</v>
      </c>
      <c r="D8" s="34">
        <v>0.41026000000000001</v>
      </c>
      <c r="E8" s="35">
        <v>338</v>
      </c>
      <c r="F8" s="35">
        <v>130</v>
      </c>
      <c r="G8" s="35">
        <v>17</v>
      </c>
      <c r="H8" s="35">
        <v>10</v>
      </c>
      <c r="I8" s="35">
        <v>1</v>
      </c>
      <c r="J8" s="35">
        <v>8</v>
      </c>
      <c r="K8" s="35">
        <v>0</v>
      </c>
      <c r="L8" s="35">
        <v>3</v>
      </c>
      <c r="M8" s="35">
        <v>507</v>
      </c>
      <c r="N8" s="35">
        <v>748</v>
      </c>
      <c r="O8" s="36">
        <v>0.67779999999999996</v>
      </c>
    </row>
    <row r="9" spans="1:15" s="9" customFormat="1" ht="13.15" customHeight="1" x14ac:dyDescent="0.25">
      <c r="A9" s="14">
        <v>3</v>
      </c>
      <c r="B9" s="11">
        <v>108</v>
      </c>
      <c r="C9" s="8" t="s">
        <v>13</v>
      </c>
      <c r="D9" s="26">
        <v>0.44882</v>
      </c>
      <c r="E9" s="6">
        <v>354</v>
      </c>
      <c r="F9" s="6">
        <v>126</v>
      </c>
      <c r="G9" s="6">
        <v>5</v>
      </c>
      <c r="H9" s="6">
        <v>9</v>
      </c>
      <c r="I9" s="6">
        <v>0</v>
      </c>
      <c r="J9" s="6">
        <v>7</v>
      </c>
      <c r="K9" s="6">
        <v>0</v>
      </c>
      <c r="L9" s="6">
        <v>7</v>
      </c>
      <c r="M9" s="6">
        <v>508</v>
      </c>
      <c r="N9" s="6">
        <v>748</v>
      </c>
      <c r="O9" s="23">
        <v>0.67909999999999993</v>
      </c>
    </row>
    <row r="10" spans="1:15" s="9" customFormat="1" ht="13.15" customHeight="1" x14ac:dyDescent="0.25">
      <c r="A10" s="31">
        <v>4</v>
      </c>
      <c r="B10" s="32">
        <v>108</v>
      </c>
      <c r="C10" s="33" t="s">
        <v>14</v>
      </c>
      <c r="D10" s="34">
        <v>0.43685000000000002</v>
      </c>
      <c r="E10" s="35">
        <v>336</v>
      </c>
      <c r="F10" s="35">
        <v>125</v>
      </c>
      <c r="G10" s="35">
        <v>7</v>
      </c>
      <c r="H10" s="35">
        <v>6</v>
      </c>
      <c r="I10" s="35">
        <v>2</v>
      </c>
      <c r="J10" s="35">
        <v>4</v>
      </c>
      <c r="K10" s="35">
        <v>0</v>
      </c>
      <c r="L10" s="35">
        <v>3</v>
      </c>
      <c r="M10" s="35">
        <v>483</v>
      </c>
      <c r="N10" s="35">
        <v>748</v>
      </c>
      <c r="O10" s="36">
        <v>0.64569999999999994</v>
      </c>
    </row>
    <row r="11" spans="1:15" s="9" customFormat="1" ht="13.15" customHeight="1" x14ac:dyDescent="0.25">
      <c r="A11" s="14">
        <v>5</v>
      </c>
      <c r="B11" s="11">
        <v>108</v>
      </c>
      <c r="C11" s="8" t="s">
        <v>15</v>
      </c>
      <c r="D11" s="26">
        <v>0.46268999999999999</v>
      </c>
      <c r="E11" s="6">
        <v>328</v>
      </c>
      <c r="F11" s="6">
        <v>111</v>
      </c>
      <c r="G11" s="6">
        <v>13</v>
      </c>
      <c r="H11" s="6">
        <v>4</v>
      </c>
      <c r="I11" s="6">
        <v>1</v>
      </c>
      <c r="J11" s="6">
        <v>8</v>
      </c>
      <c r="K11" s="6">
        <v>1</v>
      </c>
      <c r="L11" s="6">
        <v>3</v>
      </c>
      <c r="M11" s="6">
        <v>469</v>
      </c>
      <c r="N11" s="6">
        <v>748</v>
      </c>
      <c r="O11" s="23">
        <v>0.627</v>
      </c>
    </row>
    <row r="12" spans="1:15" s="9" customFormat="1" ht="13.15" customHeight="1" x14ac:dyDescent="0.25">
      <c r="A12" s="31">
        <v>6</v>
      </c>
      <c r="B12" s="32">
        <v>108</v>
      </c>
      <c r="C12" s="33" t="s">
        <v>16</v>
      </c>
      <c r="D12" s="34">
        <v>0.54947000000000001</v>
      </c>
      <c r="E12" s="35">
        <v>355</v>
      </c>
      <c r="F12" s="35">
        <v>94</v>
      </c>
      <c r="G12" s="35">
        <v>11</v>
      </c>
      <c r="H12" s="35">
        <v>4</v>
      </c>
      <c r="I12" s="35">
        <v>1</v>
      </c>
      <c r="J12" s="35">
        <v>7</v>
      </c>
      <c r="K12" s="35">
        <v>0</v>
      </c>
      <c r="L12" s="35">
        <v>3</v>
      </c>
      <c r="M12" s="35">
        <v>475</v>
      </c>
      <c r="N12" s="35">
        <v>748</v>
      </c>
      <c r="O12" s="36">
        <v>0.63500000000000001</v>
      </c>
    </row>
    <row r="13" spans="1:15" s="9" customFormat="1" ht="13.15" customHeight="1" x14ac:dyDescent="0.25">
      <c r="A13" s="14">
        <v>7</v>
      </c>
      <c r="B13" s="11">
        <v>108</v>
      </c>
      <c r="C13" s="8" t="s">
        <v>17</v>
      </c>
      <c r="D13" s="26">
        <v>0.43231000000000003</v>
      </c>
      <c r="E13" s="6">
        <v>312</v>
      </c>
      <c r="F13" s="6">
        <v>114</v>
      </c>
      <c r="G13" s="6">
        <v>9</v>
      </c>
      <c r="H13" s="6">
        <v>6</v>
      </c>
      <c r="I13" s="6">
        <v>2</v>
      </c>
      <c r="J13" s="6">
        <v>12</v>
      </c>
      <c r="K13" s="6">
        <v>0</v>
      </c>
      <c r="L13" s="6">
        <v>3</v>
      </c>
      <c r="M13" s="6">
        <v>458</v>
      </c>
      <c r="N13" s="6">
        <v>748</v>
      </c>
      <c r="O13" s="23">
        <v>0.61229999999999996</v>
      </c>
    </row>
    <row r="14" spans="1:15" s="9" customFormat="1" ht="13.15" customHeight="1" x14ac:dyDescent="0.25">
      <c r="A14" s="31">
        <v>8</v>
      </c>
      <c r="B14" s="32">
        <v>108</v>
      </c>
      <c r="C14" s="33" t="s">
        <v>18</v>
      </c>
      <c r="D14" s="34">
        <v>0.49797999999999998</v>
      </c>
      <c r="E14" s="35">
        <v>356</v>
      </c>
      <c r="F14" s="35">
        <v>110</v>
      </c>
      <c r="G14" s="35">
        <v>5</v>
      </c>
      <c r="H14" s="35">
        <v>5</v>
      </c>
      <c r="I14" s="35">
        <v>3</v>
      </c>
      <c r="J14" s="35">
        <v>9</v>
      </c>
      <c r="K14" s="35">
        <v>0</v>
      </c>
      <c r="L14" s="35">
        <v>6</v>
      </c>
      <c r="M14" s="35">
        <v>494</v>
      </c>
      <c r="N14" s="35">
        <v>748</v>
      </c>
      <c r="O14" s="36">
        <v>0.6604000000000001</v>
      </c>
    </row>
    <row r="15" spans="1:15" s="9" customFormat="1" ht="13.15" customHeight="1" x14ac:dyDescent="0.25">
      <c r="A15" s="60" t="s">
        <v>74</v>
      </c>
      <c r="B15" s="61">
        <v>108</v>
      </c>
      <c r="C15" s="62" t="s">
        <v>46</v>
      </c>
      <c r="D15" s="63">
        <f>(LARGE(E15:L15,1)-LARGE(E15:L15,2))/M15</f>
        <v>0.45238709677419353</v>
      </c>
      <c r="E15" s="56">
        <f>SUM(E7:E14)</f>
        <v>2697</v>
      </c>
      <c r="F15" s="57">
        <f>SUM(F7:F14)</f>
        <v>944</v>
      </c>
      <c r="G15" s="64">
        <f>SUM(G7:G14)</f>
        <v>76</v>
      </c>
      <c r="H15" s="64">
        <f t="shared" ref="H15:N15" si="0">SUM(H7:H14)</f>
        <v>50</v>
      </c>
      <c r="I15" s="64">
        <f t="shared" si="0"/>
        <v>10</v>
      </c>
      <c r="J15" s="64">
        <f t="shared" si="0"/>
        <v>66</v>
      </c>
      <c r="K15" s="64">
        <f t="shared" si="0"/>
        <v>1</v>
      </c>
      <c r="L15" s="64">
        <f t="shared" si="0"/>
        <v>31</v>
      </c>
      <c r="M15" s="64">
        <f t="shared" si="0"/>
        <v>3875</v>
      </c>
      <c r="N15" s="64">
        <f t="shared" si="0"/>
        <v>5985</v>
      </c>
      <c r="O15" s="65">
        <f>M15/N15</f>
        <v>0.64745196324143695</v>
      </c>
    </row>
    <row r="16" spans="1:15" s="9" customFormat="1" ht="13.15" customHeight="1" x14ac:dyDescent="0.25">
      <c r="A16" s="14">
        <v>9</v>
      </c>
      <c r="B16" s="11">
        <v>118</v>
      </c>
      <c r="C16" s="8" t="s">
        <v>112</v>
      </c>
      <c r="D16" s="26">
        <v>0.26389000000000001</v>
      </c>
      <c r="E16" s="6">
        <v>206</v>
      </c>
      <c r="F16" s="6">
        <v>111</v>
      </c>
      <c r="G16" s="6">
        <v>14</v>
      </c>
      <c r="H16" s="6">
        <v>6</v>
      </c>
      <c r="I16" s="6">
        <v>4</v>
      </c>
      <c r="J16" s="6">
        <v>13</v>
      </c>
      <c r="K16" s="6">
        <v>0</v>
      </c>
      <c r="L16" s="6">
        <v>6</v>
      </c>
      <c r="M16" s="6">
        <v>360</v>
      </c>
      <c r="N16" s="6">
        <v>845</v>
      </c>
      <c r="O16" s="23">
        <v>0.42599999999999999</v>
      </c>
    </row>
    <row r="17" spans="1:15" s="9" customFormat="1" ht="13.15" customHeight="1" x14ac:dyDescent="0.25">
      <c r="A17" s="31">
        <v>10</v>
      </c>
      <c r="B17" s="32">
        <v>118</v>
      </c>
      <c r="C17" s="33" t="s">
        <v>12</v>
      </c>
      <c r="D17" s="34">
        <v>0.22161</v>
      </c>
      <c r="E17" s="35">
        <v>196</v>
      </c>
      <c r="F17" s="35">
        <v>116</v>
      </c>
      <c r="G17" s="35">
        <v>20</v>
      </c>
      <c r="H17" s="35">
        <v>4</v>
      </c>
      <c r="I17" s="35">
        <v>6</v>
      </c>
      <c r="J17" s="35">
        <v>16</v>
      </c>
      <c r="K17" s="35">
        <v>0</v>
      </c>
      <c r="L17" s="35">
        <v>3</v>
      </c>
      <c r="M17" s="35">
        <v>361</v>
      </c>
      <c r="N17" s="35">
        <v>721</v>
      </c>
      <c r="O17" s="36">
        <v>0.50070000000000003</v>
      </c>
    </row>
    <row r="18" spans="1:15" s="9" customFormat="1" ht="13.15" customHeight="1" x14ac:dyDescent="0.25">
      <c r="A18" s="14">
        <v>11</v>
      </c>
      <c r="B18" s="11">
        <v>118</v>
      </c>
      <c r="C18" s="8" t="s">
        <v>13</v>
      </c>
      <c r="D18" s="26">
        <v>0.15143999999999999</v>
      </c>
      <c r="E18" s="6">
        <v>218</v>
      </c>
      <c r="F18" s="6">
        <v>155</v>
      </c>
      <c r="G18" s="6">
        <v>24</v>
      </c>
      <c r="H18" s="6">
        <v>8</v>
      </c>
      <c r="I18" s="6">
        <v>2</v>
      </c>
      <c r="J18" s="6">
        <v>5</v>
      </c>
      <c r="K18" s="6">
        <v>0</v>
      </c>
      <c r="L18" s="6">
        <v>4</v>
      </c>
      <c r="M18" s="6">
        <v>416</v>
      </c>
      <c r="N18" s="6">
        <v>721</v>
      </c>
      <c r="O18" s="23">
        <v>0.57700000000000007</v>
      </c>
    </row>
    <row r="19" spans="1:15" s="9" customFormat="1" ht="13.15" customHeight="1" x14ac:dyDescent="0.25">
      <c r="A19" s="31">
        <v>12</v>
      </c>
      <c r="B19" s="32">
        <v>118</v>
      </c>
      <c r="C19" s="33" t="s">
        <v>14</v>
      </c>
      <c r="D19" s="34">
        <v>0.14921000000000001</v>
      </c>
      <c r="E19" s="35">
        <v>162</v>
      </c>
      <c r="F19" s="35">
        <v>115</v>
      </c>
      <c r="G19" s="35">
        <v>22</v>
      </c>
      <c r="H19" s="35">
        <v>5</v>
      </c>
      <c r="I19" s="35">
        <v>3</v>
      </c>
      <c r="J19" s="35">
        <v>6</v>
      </c>
      <c r="K19" s="35">
        <v>0</v>
      </c>
      <c r="L19" s="35">
        <v>2</v>
      </c>
      <c r="M19" s="35">
        <v>315</v>
      </c>
      <c r="N19" s="35">
        <v>721</v>
      </c>
      <c r="O19" s="36">
        <v>0.43689999999999996</v>
      </c>
    </row>
    <row r="20" spans="1:15" s="9" customFormat="1" ht="13.15" customHeight="1" x14ac:dyDescent="0.25">
      <c r="A20" s="14">
        <v>13</v>
      </c>
      <c r="B20" s="11">
        <v>118</v>
      </c>
      <c r="C20" s="8" t="s">
        <v>15</v>
      </c>
      <c r="D20" s="26">
        <v>0.18257999999999999</v>
      </c>
      <c r="E20" s="6">
        <v>182</v>
      </c>
      <c r="F20" s="6">
        <v>117</v>
      </c>
      <c r="G20" s="6">
        <v>19</v>
      </c>
      <c r="H20" s="6">
        <v>8</v>
      </c>
      <c r="I20" s="6">
        <v>6</v>
      </c>
      <c r="J20" s="6">
        <v>17</v>
      </c>
      <c r="K20" s="6">
        <v>0</v>
      </c>
      <c r="L20" s="6">
        <v>7</v>
      </c>
      <c r="M20" s="6">
        <v>356</v>
      </c>
      <c r="N20" s="6">
        <v>721</v>
      </c>
      <c r="O20" s="23">
        <v>0.49380000000000002</v>
      </c>
    </row>
    <row r="21" spans="1:15" s="9" customFormat="1" ht="13.15" customHeight="1" x14ac:dyDescent="0.25">
      <c r="A21" s="31">
        <v>14</v>
      </c>
      <c r="B21" s="32">
        <v>118</v>
      </c>
      <c r="C21" s="33" t="s">
        <v>16</v>
      </c>
      <c r="D21" s="34">
        <v>0.20652000000000001</v>
      </c>
      <c r="E21" s="35">
        <v>202</v>
      </c>
      <c r="F21" s="35">
        <v>126</v>
      </c>
      <c r="G21" s="35">
        <v>16</v>
      </c>
      <c r="H21" s="35">
        <v>2</v>
      </c>
      <c r="I21" s="35">
        <v>0</v>
      </c>
      <c r="J21" s="35">
        <v>11</v>
      </c>
      <c r="K21" s="35">
        <v>0</v>
      </c>
      <c r="L21" s="35">
        <v>11</v>
      </c>
      <c r="M21" s="35">
        <v>368</v>
      </c>
      <c r="N21" s="35">
        <v>721</v>
      </c>
      <c r="O21" s="36">
        <v>0.51039999999999996</v>
      </c>
    </row>
    <row r="22" spans="1:15" s="9" customFormat="1" ht="13.15" customHeight="1" x14ac:dyDescent="0.25">
      <c r="A22" s="14">
        <v>15</v>
      </c>
      <c r="B22" s="11">
        <v>118</v>
      </c>
      <c r="C22" s="8" t="s">
        <v>17</v>
      </c>
      <c r="D22" s="26">
        <v>0.16442000000000001</v>
      </c>
      <c r="E22" s="6">
        <v>190</v>
      </c>
      <c r="F22" s="6">
        <v>129</v>
      </c>
      <c r="G22" s="6">
        <v>20</v>
      </c>
      <c r="H22" s="6">
        <v>13</v>
      </c>
      <c r="I22" s="6">
        <v>5</v>
      </c>
      <c r="J22" s="6">
        <v>9</v>
      </c>
      <c r="K22" s="6">
        <v>0</v>
      </c>
      <c r="L22" s="6">
        <v>5</v>
      </c>
      <c r="M22" s="6">
        <v>371</v>
      </c>
      <c r="N22" s="6">
        <v>721</v>
      </c>
      <c r="O22" s="23">
        <v>0.51460000000000006</v>
      </c>
    </row>
    <row r="23" spans="1:15" s="9" customFormat="1" ht="13.15" customHeight="1" x14ac:dyDescent="0.25">
      <c r="A23" s="31">
        <v>16</v>
      </c>
      <c r="B23" s="32">
        <v>118</v>
      </c>
      <c r="C23" s="33" t="s">
        <v>18</v>
      </c>
      <c r="D23" s="34">
        <v>0.19263</v>
      </c>
      <c r="E23" s="35">
        <v>188</v>
      </c>
      <c r="F23" s="35">
        <v>120</v>
      </c>
      <c r="G23" s="35">
        <v>16</v>
      </c>
      <c r="H23" s="35">
        <v>4</v>
      </c>
      <c r="I23" s="35">
        <v>8</v>
      </c>
      <c r="J23" s="35">
        <v>14</v>
      </c>
      <c r="K23" s="35">
        <v>1</v>
      </c>
      <c r="L23" s="35">
        <v>2</v>
      </c>
      <c r="M23" s="35">
        <v>353</v>
      </c>
      <c r="N23" s="35">
        <v>721</v>
      </c>
      <c r="O23" s="36">
        <v>0.48960000000000004</v>
      </c>
    </row>
    <row r="24" spans="1:15" s="9" customFormat="1" ht="13.15" customHeight="1" x14ac:dyDescent="0.25">
      <c r="A24" s="14">
        <v>17</v>
      </c>
      <c r="B24" s="11">
        <v>118</v>
      </c>
      <c r="C24" s="8" t="s">
        <v>19</v>
      </c>
      <c r="D24" s="26">
        <v>0.18994</v>
      </c>
      <c r="E24" s="6">
        <v>192</v>
      </c>
      <c r="F24" s="6">
        <v>124</v>
      </c>
      <c r="G24" s="6">
        <v>15</v>
      </c>
      <c r="H24" s="6">
        <v>9</v>
      </c>
      <c r="I24" s="6">
        <v>2</v>
      </c>
      <c r="J24" s="6">
        <v>11</v>
      </c>
      <c r="K24" s="6">
        <v>0</v>
      </c>
      <c r="L24" s="6">
        <v>5</v>
      </c>
      <c r="M24" s="6">
        <v>358</v>
      </c>
      <c r="N24" s="6">
        <v>721</v>
      </c>
      <c r="O24" s="23">
        <v>0.4965</v>
      </c>
    </row>
    <row r="25" spans="1:15" s="9" customFormat="1" ht="13.15" customHeight="1" x14ac:dyDescent="0.25">
      <c r="A25" s="31">
        <v>18</v>
      </c>
      <c r="B25" s="32">
        <v>118</v>
      </c>
      <c r="C25" s="33" t="s">
        <v>20</v>
      </c>
      <c r="D25" s="34">
        <v>0.26125999999999999</v>
      </c>
      <c r="E25" s="35">
        <v>195</v>
      </c>
      <c r="F25" s="35">
        <v>108</v>
      </c>
      <c r="G25" s="35">
        <v>12</v>
      </c>
      <c r="H25" s="35">
        <v>9</v>
      </c>
      <c r="I25" s="35">
        <v>1</v>
      </c>
      <c r="J25" s="35">
        <v>6</v>
      </c>
      <c r="K25" s="35">
        <v>0</v>
      </c>
      <c r="L25" s="35">
        <v>2</v>
      </c>
      <c r="M25" s="35">
        <v>333</v>
      </c>
      <c r="N25" s="35">
        <v>721</v>
      </c>
      <c r="O25" s="36">
        <v>0.46189999999999998</v>
      </c>
    </row>
    <row r="26" spans="1:15" s="9" customFormat="1" ht="13.15" customHeight="1" x14ac:dyDescent="0.25">
      <c r="A26" s="14">
        <v>19</v>
      </c>
      <c r="B26" s="11">
        <v>118</v>
      </c>
      <c r="C26" s="8" t="s">
        <v>21</v>
      </c>
      <c r="D26" s="26">
        <v>0.313</v>
      </c>
      <c r="E26" s="6">
        <v>231</v>
      </c>
      <c r="F26" s="6">
        <v>113</v>
      </c>
      <c r="G26" s="6">
        <v>16</v>
      </c>
      <c r="H26" s="6">
        <v>4</v>
      </c>
      <c r="I26" s="6">
        <v>2</v>
      </c>
      <c r="J26" s="6">
        <v>6</v>
      </c>
      <c r="K26" s="6">
        <v>0</v>
      </c>
      <c r="L26" s="6">
        <v>5</v>
      </c>
      <c r="M26" s="6">
        <v>377</v>
      </c>
      <c r="N26" s="6">
        <v>721</v>
      </c>
      <c r="O26" s="23">
        <v>0.52290000000000003</v>
      </c>
    </row>
    <row r="27" spans="1:15" s="9" customFormat="1" ht="13.15" customHeight="1" x14ac:dyDescent="0.25">
      <c r="A27" s="31">
        <v>20</v>
      </c>
      <c r="B27" s="32">
        <v>118</v>
      </c>
      <c r="C27" s="33" t="s">
        <v>22</v>
      </c>
      <c r="D27" s="34">
        <v>0.27396999999999999</v>
      </c>
      <c r="E27" s="35">
        <v>215</v>
      </c>
      <c r="F27" s="35">
        <v>115</v>
      </c>
      <c r="G27" s="35">
        <v>19</v>
      </c>
      <c r="H27" s="35">
        <v>6</v>
      </c>
      <c r="I27" s="35">
        <v>1</v>
      </c>
      <c r="J27" s="35">
        <v>7</v>
      </c>
      <c r="K27" s="35">
        <v>0</v>
      </c>
      <c r="L27" s="35">
        <v>2</v>
      </c>
      <c r="M27" s="35">
        <v>365</v>
      </c>
      <c r="N27" s="35">
        <v>721</v>
      </c>
      <c r="O27" s="36">
        <v>0.50619999999999998</v>
      </c>
    </row>
    <row r="28" spans="1:15" s="9" customFormat="1" ht="13.15" customHeight="1" x14ac:dyDescent="0.25">
      <c r="A28" s="60" t="s">
        <v>74</v>
      </c>
      <c r="B28" s="61">
        <f>B27</f>
        <v>118</v>
      </c>
      <c r="C28" s="62" t="s">
        <v>47</v>
      </c>
      <c r="D28" s="63">
        <f>(LARGE(E28:L28,1)-LARGE(E28:L28,2))/M28</f>
        <v>0.21417032079390722</v>
      </c>
      <c r="E28" s="56">
        <f>SUM(E16:E27)</f>
        <v>2377</v>
      </c>
      <c r="F28" s="57">
        <f t="shared" ref="F28:N28" si="1">SUM(F16:F27)</f>
        <v>1449</v>
      </c>
      <c r="G28" s="64">
        <f t="shared" si="1"/>
        <v>213</v>
      </c>
      <c r="H28" s="64">
        <f t="shared" si="1"/>
        <v>78</v>
      </c>
      <c r="I28" s="64">
        <f t="shared" si="1"/>
        <v>40</v>
      </c>
      <c r="J28" s="64">
        <f t="shared" si="1"/>
        <v>121</v>
      </c>
      <c r="K28" s="64">
        <f t="shared" si="1"/>
        <v>1</v>
      </c>
      <c r="L28" s="64">
        <f t="shared" si="1"/>
        <v>54</v>
      </c>
      <c r="M28" s="64">
        <f t="shared" si="1"/>
        <v>4333</v>
      </c>
      <c r="N28" s="64">
        <f t="shared" si="1"/>
        <v>8776</v>
      </c>
      <c r="O28" s="65">
        <f>M28/N28</f>
        <v>0.49373290793072017</v>
      </c>
    </row>
    <row r="29" spans="1:15" s="9" customFormat="1" ht="13.15" customHeight="1" x14ac:dyDescent="0.25">
      <c r="A29" s="14">
        <v>21</v>
      </c>
      <c r="B29" s="11">
        <v>119</v>
      </c>
      <c r="C29" s="8" t="s">
        <v>112</v>
      </c>
      <c r="D29" s="26">
        <v>0.22333</v>
      </c>
      <c r="E29" s="6">
        <v>163</v>
      </c>
      <c r="F29" s="6">
        <v>96</v>
      </c>
      <c r="G29" s="6">
        <v>28</v>
      </c>
      <c r="H29" s="6">
        <v>7</v>
      </c>
      <c r="I29" s="6">
        <v>1</v>
      </c>
      <c r="J29" s="6">
        <v>3</v>
      </c>
      <c r="K29" s="6">
        <v>0</v>
      </c>
      <c r="L29" s="6">
        <v>2</v>
      </c>
      <c r="M29" s="6">
        <v>300</v>
      </c>
      <c r="N29" s="6">
        <v>652</v>
      </c>
      <c r="O29" s="23">
        <v>0.46009999999999995</v>
      </c>
    </row>
    <row r="30" spans="1:15" s="9" customFormat="1" ht="13.15" customHeight="1" x14ac:dyDescent="0.25">
      <c r="A30" s="31">
        <v>22</v>
      </c>
      <c r="B30" s="32">
        <v>119</v>
      </c>
      <c r="C30" s="33" t="s">
        <v>12</v>
      </c>
      <c r="D30" s="34">
        <v>9.6670000000000006E-2</v>
      </c>
      <c r="E30" s="35">
        <v>136</v>
      </c>
      <c r="F30" s="35">
        <v>107</v>
      </c>
      <c r="G30" s="35">
        <v>33</v>
      </c>
      <c r="H30" s="35">
        <v>2</v>
      </c>
      <c r="I30" s="35">
        <v>6</v>
      </c>
      <c r="J30" s="35">
        <v>5</v>
      </c>
      <c r="K30" s="35">
        <v>0</v>
      </c>
      <c r="L30" s="35">
        <v>11</v>
      </c>
      <c r="M30" s="35">
        <v>300</v>
      </c>
      <c r="N30" s="35">
        <v>652</v>
      </c>
      <c r="O30" s="36">
        <v>0.46009999999999995</v>
      </c>
    </row>
    <row r="31" spans="1:15" s="9" customFormat="1" ht="13.15" customHeight="1" x14ac:dyDescent="0.25">
      <c r="A31" s="60" t="s">
        <v>74</v>
      </c>
      <c r="B31" s="61">
        <f>B30</f>
        <v>119</v>
      </c>
      <c r="C31" s="62" t="s">
        <v>48</v>
      </c>
      <c r="D31" s="63">
        <f>(LARGE(E31:L31,1)-LARGE(E31:L31,2))/M31</f>
        <v>0.16</v>
      </c>
      <c r="E31" s="56">
        <f>SUM(E29:E30)</f>
        <v>299</v>
      </c>
      <c r="F31" s="57">
        <f t="shared" ref="F31:M31" si="2">SUM(F29:F30)</f>
        <v>203</v>
      </c>
      <c r="G31" s="64">
        <f t="shared" si="2"/>
        <v>61</v>
      </c>
      <c r="H31" s="64">
        <f t="shared" si="2"/>
        <v>9</v>
      </c>
      <c r="I31" s="64">
        <f t="shared" si="2"/>
        <v>7</v>
      </c>
      <c r="J31" s="64">
        <f t="shared" si="2"/>
        <v>8</v>
      </c>
      <c r="K31" s="64">
        <f t="shared" si="2"/>
        <v>0</v>
      </c>
      <c r="L31" s="64">
        <f t="shared" si="2"/>
        <v>13</v>
      </c>
      <c r="M31" s="64">
        <f t="shared" si="2"/>
        <v>600</v>
      </c>
      <c r="N31" s="64">
        <f>SUM(N29:N30)</f>
        <v>1304</v>
      </c>
      <c r="O31" s="65">
        <f>M31/N31</f>
        <v>0.46012269938650308</v>
      </c>
    </row>
    <row r="32" spans="1:15" s="9" customFormat="1" ht="13.15" customHeight="1" x14ac:dyDescent="0.25">
      <c r="A32" s="14">
        <v>23</v>
      </c>
      <c r="B32" s="11">
        <v>120</v>
      </c>
      <c r="C32" s="8" t="s">
        <v>112</v>
      </c>
      <c r="D32" s="26">
        <v>0.24268999999999999</v>
      </c>
      <c r="E32" s="6">
        <v>191</v>
      </c>
      <c r="F32" s="6">
        <v>108</v>
      </c>
      <c r="G32" s="6">
        <v>27</v>
      </c>
      <c r="H32" s="6">
        <v>5</v>
      </c>
      <c r="I32" s="6">
        <v>4</v>
      </c>
      <c r="J32" s="6">
        <v>4</v>
      </c>
      <c r="K32" s="6">
        <v>0</v>
      </c>
      <c r="L32" s="6">
        <v>3</v>
      </c>
      <c r="M32" s="6">
        <v>342</v>
      </c>
      <c r="N32" s="6">
        <v>729</v>
      </c>
      <c r="O32" s="23">
        <v>0.46909999999999996</v>
      </c>
    </row>
    <row r="33" spans="1:15" s="9" customFormat="1" ht="13.15" customHeight="1" x14ac:dyDescent="0.25">
      <c r="A33" s="31">
        <v>24</v>
      </c>
      <c r="B33" s="32">
        <v>120</v>
      </c>
      <c r="C33" s="33" t="s">
        <v>12</v>
      </c>
      <c r="D33" s="34">
        <v>0.13042999999999999</v>
      </c>
      <c r="E33" s="35">
        <v>189</v>
      </c>
      <c r="F33" s="35">
        <v>141</v>
      </c>
      <c r="G33" s="35">
        <v>15</v>
      </c>
      <c r="H33" s="35">
        <v>5</v>
      </c>
      <c r="I33" s="35">
        <v>3</v>
      </c>
      <c r="J33" s="35">
        <v>7</v>
      </c>
      <c r="K33" s="35">
        <v>0</v>
      </c>
      <c r="L33" s="35">
        <v>8</v>
      </c>
      <c r="M33" s="35">
        <v>368</v>
      </c>
      <c r="N33" s="35">
        <v>728</v>
      </c>
      <c r="O33" s="36">
        <v>0.50549999999999995</v>
      </c>
    </row>
    <row r="34" spans="1:15" s="9" customFormat="1" ht="13.15" customHeight="1" x14ac:dyDescent="0.25">
      <c r="A34" s="60" t="s">
        <v>74</v>
      </c>
      <c r="B34" s="61">
        <f>B33</f>
        <v>120</v>
      </c>
      <c r="C34" s="62" t="s">
        <v>48</v>
      </c>
      <c r="D34" s="63">
        <f>(LARGE(E34:L34,1)-LARGE(E34:L34,2))/M34</f>
        <v>0.18450704225352113</v>
      </c>
      <c r="E34" s="56">
        <f t="shared" ref="E34:N34" si="3">SUM(E32:E33)</f>
        <v>380</v>
      </c>
      <c r="F34" s="57">
        <f t="shared" si="3"/>
        <v>249</v>
      </c>
      <c r="G34" s="64">
        <f t="shared" si="3"/>
        <v>42</v>
      </c>
      <c r="H34" s="64">
        <f t="shared" si="3"/>
        <v>10</v>
      </c>
      <c r="I34" s="64">
        <f t="shared" si="3"/>
        <v>7</v>
      </c>
      <c r="J34" s="64">
        <f t="shared" si="3"/>
        <v>11</v>
      </c>
      <c r="K34" s="64">
        <f t="shared" si="3"/>
        <v>0</v>
      </c>
      <c r="L34" s="64">
        <f t="shared" si="3"/>
        <v>11</v>
      </c>
      <c r="M34" s="64">
        <f t="shared" si="3"/>
        <v>710</v>
      </c>
      <c r="N34" s="64">
        <f t="shared" si="3"/>
        <v>1457</v>
      </c>
      <c r="O34" s="65">
        <f>M34/N34</f>
        <v>0.48730267673301303</v>
      </c>
    </row>
    <row r="35" spans="1:15" s="9" customFormat="1" ht="13.15" customHeight="1" x14ac:dyDescent="0.25">
      <c r="A35" s="14">
        <v>25</v>
      </c>
      <c r="B35" s="11">
        <v>121</v>
      </c>
      <c r="C35" s="8" t="s">
        <v>112</v>
      </c>
      <c r="D35" s="26">
        <v>0.23555999999999999</v>
      </c>
      <c r="E35" s="6">
        <v>119</v>
      </c>
      <c r="F35" s="6">
        <v>66</v>
      </c>
      <c r="G35" s="6">
        <v>29</v>
      </c>
      <c r="H35" s="6">
        <v>3</v>
      </c>
      <c r="I35" s="6">
        <v>1</v>
      </c>
      <c r="J35" s="6">
        <v>3</v>
      </c>
      <c r="K35" s="6">
        <v>0</v>
      </c>
      <c r="L35" s="6">
        <v>4</v>
      </c>
      <c r="M35" s="6">
        <v>225</v>
      </c>
      <c r="N35" s="6">
        <v>461</v>
      </c>
      <c r="O35" s="23">
        <v>0.48810000000000003</v>
      </c>
    </row>
    <row r="36" spans="1:15" s="9" customFormat="1" ht="13.15" customHeight="1" x14ac:dyDescent="0.25">
      <c r="A36" s="31">
        <v>26</v>
      </c>
      <c r="B36" s="32">
        <v>121</v>
      </c>
      <c r="C36" s="33" t="s">
        <v>12</v>
      </c>
      <c r="D36" s="34">
        <v>0.34375</v>
      </c>
      <c r="E36" s="35">
        <v>132</v>
      </c>
      <c r="F36" s="35">
        <v>55</v>
      </c>
      <c r="G36" s="35">
        <v>21</v>
      </c>
      <c r="H36" s="35">
        <v>6</v>
      </c>
      <c r="I36" s="35">
        <v>3</v>
      </c>
      <c r="J36" s="35">
        <v>6</v>
      </c>
      <c r="K36" s="35">
        <v>0</v>
      </c>
      <c r="L36" s="35">
        <v>1</v>
      </c>
      <c r="M36" s="35">
        <v>224</v>
      </c>
      <c r="N36" s="35">
        <v>461</v>
      </c>
      <c r="O36" s="36">
        <v>0.48590000000000005</v>
      </c>
    </row>
    <row r="37" spans="1:15" s="9" customFormat="1" ht="13.15" customHeight="1" x14ac:dyDescent="0.25">
      <c r="A37" s="60" t="s">
        <v>74</v>
      </c>
      <c r="B37" s="61">
        <f>B36</f>
        <v>121</v>
      </c>
      <c r="C37" s="62" t="s">
        <v>48</v>
      </c>
      <c r="D37" s="63">
        <f>(LARGE(E37:L37,1)-LARGE(E37:L37,2))/M37</f>
        <v>0.28953229398663699</v>
      </c>
      <c r="E37" s="56">
        <f t="shared" ref="E37:N37" si="4">SUM(E35:E36)</f>
        <v>251</v>
      </c>
      <c r="F37" s="57">
        <f t="shared" si="4"/>
        <v>121</v>
      </c>
      <c r="G37" s="64">
        <f t="shared" si="4"/>
        <v>50</v>
      </c>
      <c r="H37" s="64">
        <f t="shared" si="4"/>
        <v>9</v>
      </c>
      <c r="I37" s="64">
        <f t="shared" si="4"/>
        <v>4</v>
      </c>
      <c r="J37" s="64">
        <f t="shared" si="4"/>
        <v>9</v>
      </c>
      <c r="K37" s="64">
        <f t="shared" si="4"/>
        <v>0</v>
      </c>
      <c r="L37" s="64">
        <f t="shared" si="4"/>
        <v>5</v>
      </c>
      <c r="M37" s="64">
        <f t="shared" si="4"/>
        <v>449</v>
      </c>
      <c r="N37" s="64">
        <f t="shared" si="4"/>
        <v>922</v>
      </c>
      <c r="O37" s="65">
        <f>M37/N37</f>
        <v>0.48698481561822127</v>
      </c>
    </row>
    <row r="38" spans="1:15" s="9" customFormat="1" ht="13.15" customHeight="1" x14ac:dyDescent="0.25">
      <c r="A38" s="14">
        <v>27</v>
      </c>
      <c r="B38" s="11">
        <v>122</v>
      </c>
      <c r="C38" s="8" t="s">
        <v>112</v>
      </c>
      <c r="D38" s="26">
        <v>0.13846</v>
      </c>
      <c r="E38" s="6">
        <v>91</v>
      </c>
      <c r="F38" s="6">
        <v>64</v>
      </c>
      <c r="G38" s="6">
        <v>29</v>
      </c>
      <c r="H38" s="6">
        <v>3</v>
      </c>
      <c r="I38" s="6">
        <v>2</v>
      </c>
      <c r="J38" s="6">
        <v>5</v>
      </c>
      <c r="K38" s="6">
        <v>0</v>
      </c>
      <c r="L38" s="6">
        <v>1</v>
      </c>
      <c r="M38" s="6">
        <v>195</v>
      </c>
      <c r="N38" s="6">
        <v>396</v>
      </c>
      <c r="O38" s="23">
        <v>0.4924</v>
      </c>
    </row>
    <row r="39" spans="1:15" s="9" customFormat="1" ht="13.15" customHeight="1" x14ac:dyDescent="0.25">
      <c r="A39" s="31">
        <v>28</v>
      </c>
      <c r="B39" s="32">
        <v>122</v>
      </c>
      <c r="C39" s="33" t="s">
        <v>12</v>
      </c>
      <c r="D39" s="34">
        <v>0.12620999999999999</v>
      </c>
      <c r="E39" s="35">
        <v>96</v>
      </c>
      <c r="F39" s="35">
        <v>70</v>
      </c>
      <c r="G39" s="35">
        <v>25</v>
      </c>
      <c r="H39" s="35">
        <v>4</v>
      </c>
      <c r="I39" s="35">
        <v>3</v>
      </c>
      <c r="J39" s="35">
        <v>5</v>
      </c>
      <c r="K39" s="35">
        <v>0</v>
      </c>
      <c r="L39" s="35">
        <v>3</v>
      </c>
      <c r="M39" s="35">
        <v>206</v>
      </c>
      <c r="N39" s="35">
        <v>395</v>
      </c>
      <c r="O39" s="36">
        <v>0.52149999999999996</v>
      </c>
    </row>
    <row r="40" spans="1:15" s="9" customFormat="1" ht="13.15" customHeight="1" x14ac:dyDescent="0.25">
      <c r="A40" s="60" t="s">
        <v>74</v>
      </c>
      <c r="B40" s="61">
        <f>B39</f>
        <v>122</v>
      </c>
      <c r="C40" s="62" t="s">
        <v>48</v>
      </c>
      <c r="D40" s="63">
        <f>(LARGE(E40:L40,1)-LARGE(E40:L40,2))/M40</f>
        <v>0.13216957605985039</v>
      </c>
      <c r="E40" s="56">
        <f t="shared" ref="E40:N40" si="5">SUM(E38:E39)</f>
        <v>187</v>
      </c>
      <c r="F40" s="57">
        <f t="shared" si="5"/>
        <v>134</v>
      </c>
      <c r="G40" s="64">
        <f t="shared" si="5"/>
        <v>54</v>
      </c>
      <c r="H40" s="64">
        <f t="shared" si="5"/>
        <v>7</v>
      </c>
      <c r="I40" s="64">
        <f t="shared" si="5"/>
        <v>5</v>
      </c>
      <c r="J40" s="64">
        <f t="shared" si="5"/>
        <v>10</v>
      </c>
      <c r="K40" s="64">
        <f t="shared" si="5"/>
        <v>0</v>
      </c>
      <c r="L40" s="64">
        <f t="shared" si="5"/>
        <v>4</v>
      </c>
      <c r="M40" s="64">
        <f t="shared" si="5"/>
        <v>401</v>
      </c>
      <c r="N40" s="64">
        <f t="shared" si="5"/>
        <v>791</v>
      </c>
      <c r="O40" s="65">
        <f>M40/N40</f>
        <v>0.50695322376738305</v>
      </c>
    </row>
    <row r="41" spans="1:15" s="9" customFormat="1" ht="13.15" customHeight="1" x14ac:dyDescent="0.25">
      <c r="A41" s="14">
        <v>29</v>
      </c>
      <c r="B41" s="11">
        <v>123</v>
      </c>
      <c r="C41" s="8" t="s">
        <v>112</v>
      </c>
      <c r="D41" s="26">
        <v>0.27027000000000001</v>
      </c>
      <c r="E41" s="6">
        <v>148</v>
      </c>
      <c r="F41" s="6">
        <v>78</v>
      </c>
      <c r="G41" s="6">
        <v>21</v>
      </c>
      <c r="H41" s="6">
        <v>4</v>
      </c>
      <c r="I41" s="6">
        <v>0</v>
      </c>
      <c r="J41" s="6">
        <v>6</v>
      </c>
      <c r="K41" s="6">
        <v>0</v>
      </c>
      <c r="L41" s="6">
        <v>2</v>
      </c>
      <c r="M41" s="6">
        <v>259</v>
      </c>
      <c r="N41" s="6">
        <v>593</v>
      </c>
      <c r="O41" s="23">
        <v>0.43680000000000002</v>
      </c>
    </row>
    <row r="42" spans="1:15" s="9" customFormat="1" ht="13.15" customHeight="1" x14ac:dyDescent="0.25">
      <c r="A42" s="31">
        <v>30</v>
      </c>
      <c r="B42" s="32">
        <v>123</v>
      </c>
      <c r="C42" s="33" t="s">
        <v>12</v>
      </c>
      <c r="D42" s="34">
        <v>0.20430000000000001</v>
      </c>
      <c r="E42" s="35">
        <v>147</v>
      </c>
      <c r="F42" s="35">
        <v>90</v>
      </c>
      <c r="G42" s="35">
        <v>27</v>
      </c>
      <c r="H42" s="35">
        <v>6</v>
      </c>
      <c r="I42" s="35">
        <v>2</v>
      </c>
      <c r="J42" s="35">
        <v>4</v>
      </c>
      <c r="K42" s="35">
        <v>0</v>
      </c>
      <c r="L42" s="35">
        <v>3</v>
      </c>
      <c r="M42" s="35">
        <v>279</v>
      </c>
      <c r="N42" s="35">
        <v>593</v>
      </c>
      <c r="O42" s="36">
        <v>0.47049999999999997</v>
      </c>
    </row>
    <row r="43" spans="1:15" s="9" customFormat="1" ht="13.15" customHeight="1" x14ac:dyDescent="0.25">
      <c r="A43" s="14">
        <v>31</v>
      </c>
      <c r="B43" s="11">
        <v>123</v>
      </c>
      <c r="C43" s="8" t="s">
        <v>13</v>
      </c>
      <c r="D43" s="26">
        <v>0.20921999999999999</v>
      </c>
      <c r="E43" s="6">
        <v>142</v>
      </c>
      <c r="F43" s="6">
        <v>83</v>
      </c>
      <c r="G43" s="6">
        <v>32</v>
      </c>
      <c r="H43" s="6">
        <v>5</v>
      </c>
      <c r="I43" s="6">
        <v>8</v>
      </c>
      <c r="J43" s="6">
        <v>7</v>
      </c>
      <c r="K43" s="6">
        <v>0</v>
      </c>
      <c r="L43" s="6">
        <v>5</v>
      </c>
      <c r="M43" s="6">
        <v>282</v>
      </c>
      <c r="N43" s="6">
        <v>592</v>
      </c>
      <c r="O43" s="23">
        <v>0.47639999999999999</v>
      </c>
    </row>
    <row r="44" spans="1:15" s="9" customFormat="1" ht="13.15" customHeight="1" x14ac:dyDescent="0.25">
      <c r="A44" s="60" t="s">
        <v>74</v>
      </c>
      <c r="B44" s="61">
        <f>B43</f>
        <v>123</v>
      </c>
      <c r="C44" s="62" t="s">
        <v>49</v>
      </c>
      <c r="D44" s="63">
        <f>(LARGE(E44:L44,1)-LARGE(E44:L44,2))/M44</f>
        <v>0.22682926829268293</v>
      </c>
      <c r="E44" s="56">
        <f>SUM(E41:E43)</f>
        <v>437</v>
      </c>
      <c r="F44" s="57">
        <f t="shared" ref="F44:N44" si="6">SUM(F41:F43)</f>
        <v>251</v>
      </c>
      <c r="G44" s="64">
        <f t="shared" si="6"/>
        <v>80</v>
      </c>
      <c r="H44" s="64">
        <f t="shared" si="6"/>
        <v>15</v>
      </c>
      <c r="I44" s="64">
        <f t="shared" si="6"/>
        <v>10</v>
      </c>
      <c r="J44" s="64">
        <f>SUM(J41:J43)</f>
        <v>17</v>
      </c>
      <c r="K44" s="64">
        <f t="shared" si="6"/>
        <v>0</v>
      </c>
      <c r="L44" s="64">
        <f t="shared" si="6"/>
        <v>10</v>
      </c>
      <c r="M44" s="64">
        <f t="shared" si="6"/>
        <v>820</v>
      </c>
      <c r="N44" s="64">
        <f t="shared" si="6"/>
        <v>1778</v>
      </c>
      <c r="O44" s="65">
        <f>M44/N44</f>
        <v>0.46119235095613048</v>
      </c>
    </row>
    <row r="45" spans="1:15" s="9" customFormat="1" ht="13.15" customHeight="1" x14ac:dyDescent="0.25">
      <c r="A45" s="31">
        <v>32</v>
      </c>
      <c r="B45" s="32">
        <v>124</v>
      </c>
      <c r="C45" s="33" t="s">
        <v>112</v>
      </c>
      <c r="D45" s="34">
        <v>0.18398</v>
      </c>
      <c r="E45" s="35">
        <v>163</v>
      </c>
      <c r="F45" s="35">
        <v>101</v>
      </c>
      <c r="G45" s="35">
        <v>56</v>
      </c>
      <c r="H45" s="35">
        <v>3</v>
      </c>
      <c r="I45" s="35">
        <v>2</v>
      </c>
      <c r="J45" s="35">
        <v>5</v>
      </c>
      <c r="K45" s="35">
        <v>0</v>
      </c>
      <c r="L45" s="35">
        <v>7</v>
      </c>
      <c r="M45" s="35">
        <v>337</v>
      </c>
      <c r="N45" s="35">
        <v>681</v>
      </c>
      <c r="O45" s="36">
        <v>0.49490000000000001</v>
      </c>
    </row>
    <row r="46" spans="1:15" s="9" customFormat="1" ht="13.15" customHeight="1" x14ac:dyDescent="0.25">
      <c r="A46" s="14">
        <v>33</v>
      </c>
      <c r="B46" s="11">
        <v>124</v>
      </c>
      <c r="C46" s="8" t="s">
        <v>12</v>
      </c>
      <c r="D46" s="26">
        <v>4.308E-2</v>
      </c>
      <c r="E46" s="6">
        <v>136</v>
      </c>
      <c r="F46" s="6">
        <v>122</v>
      </c>
      <c r="G46" s="6">
        <v>49</v>
      </c>
      <c r="H46" s="6">
        <v>3</v>
      </c>
      <c r="I46" s="6">
        <v>3</v>
      </c>
      <c r="J46" s="6">
        <v>7</v>
      </c>
      <c r="K46" s="6">
        <v>0</v>
      </c>
      <c r="L46" s="6">
        <v>5</v>
      </c>
      <c r="M46" s="6">
        <v>325</v>
      </c>
      <c r="N46" s="6">
        <v>681</v>
      </c>
      <c r="O46" s="23">
        <v>0.47720000000000001</v>
      </c>
    </row>
    <row r="47" spans="1:15" s="9" customFormat="1" ht="13.15" customHeight="1" x14ac:dyDescent="0.25">
      <c r="A47" s="60" t="s">
        <v>74</v>
      </c>
      <c r="B47" s="61">
        <f>B46</f>
        <v>124</v>
      </c>
      <c r="C47" s="62" t="s">
        <v>48</v>
      </c>
      <c r="D47" s="63">
        <f>(LARGE(E47:L47,1)-LARGE(E47:L47,2))/M47</f>
        <v>0.11480362537764351</v>
      </c>
      <c r="E47" s="56">
        <f t="shared" ref="E47:N47" si="7">SUM(E45:E46)</f>
        <v>299</v>
      </c>
      <c r="F47" s="57">
        <f t="shared" si="7"/>
        <v>223</v>
      </c>
      <c r="G47" s="64">
        <f t="shared" si="7"/>
        <v>105</v>
      </c>
      <c r="H47" s="64">
        <f t="shared" si="7"/>
        <v>6</v>
      </c>
      <c r="I47" s="64">
        <f t="shared" si="7"/>
        <v>5</v>
      </c>
      <c r="J47" s="64">
        <f t="shared" si="7"/>
        <v>12</v>
      </c>
      <c r="K47" s="64">
        <f t="shared" si="7"/>
        <v>0</v>
      </c>
      <c r="L47" s="64">
        <f t="shared" si="7"/>
        <v>12</v>
      </c>
      <c r="M47" s="64">
        <f t="shared" si="7"/>
        <v>662</v>
      </c>
      <c r="N47" s="64">
        <f t="shared" si="7"/>
        <v>1362</v>
      </c>
      <c r="O47" s="65">
        <f>M47/N47</f>
        <v>0.48604992657856094</v>
      </c>
    </row>
    <row r="48" spans="1:15" s="9" customFormat="1" ht="13.15" customHeight="1" x14ac:dyDescent="0.25">
      <c r="A48" s="31">
        <v>34</v>
      </c>
      <c r="B48" s="32">
        <v>125</v>
      </c>
      <c r="C48" s="33" t="s">
        <v>112</v>
      </c>
      <c r="D48" s="34">
        <v>0.23896999999999999</v>
      </c>
      <c r="E48" s="35">
        <v>143</v>
      </c>
      <c r="F48" s="35">
        <v>78</v>
      </c>
      <c r="G48" s="35">
        <v>32</v>
      </c>
      <c r="H48" s="35">
        <v>6</v>
      </c>
      <c r="I48" s="35">
        <v>3</v>
      </c>
      <c r="J48" s="35">
        <v>7</v>
      </c>
      <c r="K48" s="35">
        <v>0</v>
      </c>
      <c r="L48" s="35">
        <v>3</v>
      </c>
      <c r="M48" s="35">
        <v>272</v>
      </c>
      <c r="N48" s="35">
        <v>543</v>
      </c>
      <c r="O48" s="36">
        <v>0.50090000000000001</v>
      </c>
    </row>
    <row r="49" spans="1:15" s="9" customFormat="1" ht="13.15" customHeight="1" x14ac:dyDescent="0.25">
      <c r="A49" s="14">
        <v>35</v>
      </c>
      <c r="B49" s="11">
        <v>125</v>
      </c>
      <c r="C49" s="8" t="s">
        <v>12</v>
      </c>
      <c r="D49" s="26">
        <v>0.13818</v>
      </c>
      <c r="E49" s="6">
        <v>134</v>
      </c>
      <c r="F49" s="6">
        <v>96</v>
      </c>
      <c r="G49" s="6">
        <v>31</v>
      </c>
      <c r="H49" s="6">
        <v>1</v>
      </c>
      <c r="I49" s="6">
        <v>2</v>
      </c>
      <c r="J49" s="6">
        <v>6</v>
      </c>
      <c r="K49" s="6">
        <v>0</v>
      </c>
      <c r="L49" s="6">
        <v>5</v>
      </c>
      <c r="M49" s="6">
        <v>275</v>
      </c>
      <c r="N49" s="6">
        <v>543</v>
      </c>
      <c r="O49" s="23">
        <v>0.50639999999999996</v>
      </c>
    </row>
    <row r="50" spans="1:15" s="9" customFormat="1" ht="13.15" customHeight="1" x14ac:dyDescent="0.25">
      <c r="A50" s="31">
        <v>36</v>
      </c>
      <c r="B50" s="32">
        <v>125</v>
      </c>
      <c r="C50" s="33" t="s">
        <v>13</v>
      </c>
      <c r="D50" s="34">
        <v>0.16172</v>
      </c>
      <c r="E50" s="35">
        <v>145</v>
      </c>
      <c r="F50" s="35">
        <v>96</v>
      </c>
      <c r="G50" s="35">
        <v>41</v>
      </c>
      <c r="H50" s="35">
        <v>7</v>
      </c>
      <c r="I50" s="35">
        <v>7</v>
      </c>
      <c r="J50" s="35">
        <v>1</v>
      </c>
      <c r="K50" s="35">
        <v>0</v>
      </c>
      <c r="L50" s="35">
        <v>6</v>
      </c>
      <c r="M50" s="35">
        <v>303</v>
      </c>
      <c r="N50" s="35">
        <v>543</v>
      </c>
      <c r="O50" s="36">
        <v>0.55799999999999994</v>
      </c>
    </row>
    <row r="51" spans="1:15" s="9" customFormat="1" ht="13.15" customHeight="1" x14ac:dyDescent="0.25">
      <c r="A51" s="60" t="s">
        <v>74</v>
      </c>
      <c r="B51" s="61">
        <f>B50</f>
        <v>125</v>
      </c>
      <c r="C51" s="62" t="s">
        <v>49</v>
      </c>
      <c r="D51" s="63">
        <f>(LARGE(E51:L51,1)-LARGE(E51:L51,2))/M51</f>
        <v>0.17882352941176471</v>
      </c>
      <c r="E51" s="56">
        <f t="shared" ref="E51:N51" si="8">SUM(E48:E50)</f>
        <v>422</v>
      </c>
      <c r="F51" s="57">
        <f t="shared" si="8"/>
        <v>270</v>
      </c>
      <c r="G51" s="64">
        <f t="shared" si="8"/>
        <v>104</v>
      </c>
      <c r="H51" s="64">
        <f t="shared" si="8"/>
        <v>14</v>
      </c>
      <c r="I51" s="64">
        <f t="shared" si="8"/>
        <v>12</v>
      </c>
      <c r="J51" s="64">
        <f t="shared" si="8"/>
        <v>14</v>
      </c>
      <c r="K51" s="64">
        <f t="shared" si="8"/>
        <v>0</v>
      </c>
      <c r="L51" s="64">
        <f t="shared" si="8"/>
        <v>14</v>
      </c>
      <c r="M51" s="64">
        <f t="shared" si="8"/>
        <v>850</v>
      </c>
      <c r="N51" s="64">
        <f t="shared" si="8"/>
        <v>1629</v>
      </c>
      <c r="O51" s="65">
        <f>M51/N51</f>
        <v>0.52179251074278699</v>
      </c>
    </row>
    <row r="52" spans="1:15" s="9" customFormat="1" ht="13.15" customHeight="1" x14ac:dyDescent="0.25">
      <c r="A52" s="14">
        <v>37</v>
      </c>
      <c r="B52" s="11">
        <v>126</v>
      </c>
      <c r="C52" s="8" t="s">
        <v>112</v>
      </c>
      <c r="D52" s="26">
        <v>0.14285999999999999</v>
      </c>
      <c r="E52" s="6">
        <v>173</v>
      </c>
      <c r="F52" s="6">
        <v>124</v>
      </c>
      <c r="G52" s="6">
        <v>26</v>
      </c>
      <c r="H52" s="6">
        <v>7</v>
      </c>
      <c r="I52" s="6">
        <v>1</v>
      </c>
      <c r="J52" s="6">
        <v>0</v>
      </c>
      <c r="K52" s="6">
        <v>0</v>
      </c>
      <c r="L52" s="6">
        <v>12</v>
      </c>
      <c r="M52" s="6">
        <v>343</v>
      </c>
      <c r="N52" s="6">
        <v>649</v>
      </c>
      <c r="O52" s="23">
        <v>0.52849999999999997</v>
      </c>
    </row>
    <row r="53" spans="1:15" s="9" customFormat="1" ht="13.15" customHeight="1" x14ac:dyDescent="0.25">
      <c r="A53" s="31">
        <v>38</v>
      </c>
      <c r="B53" s="32">
        <v>126</v>
      </c>
      <c r="C53" s="33" t="s">
        <v>12</v>
      </c>
      <c r="D53" s="34">
        <v>0.21965000000000001</v>
      </c>
      <c r="E53" s="35">
        <v>183</v>
      </c>
      <c r="F53" s="35">
        <v>107</v>
      </c>
      <c r="G53" s="35">
        <v>35</v>
      </c>
      <c r="H53" s="35">
        <v>7</v>
      </c>
      <c r="I53" s="35">
        <v>2</v>
      </c>
      <c r="J53" s="35">
        <v>4</v>
      </c>
      <c r="K53" s="35">
        <v>1</v>
      </c>
      <c r="L53" s="35">
        <v>7</v>
      </c>
      <c r="M53" s="35">
        <v>346</v>
      </c>
      <c r="N53" s="35">
        <v>649</v>
      </c>
      <c r="O53" s="36">
        <v>0.53310000000000002</v>
      </c>
    </row>
    <row r="54" spans="1:15" s="9" customFormat="1" ht="13.15" customHeight="1" x14ac:dyDescent="0.25">
      <c r="A54" s="60" t="s">
        <v>74</v>
      </c>
      <c r="B54" s="61">
        <f>B53</f>
        <v>126</v>
      </c>
      <c r="C54" s="62" t="s">
        <v>48</v>
      </c>
      <c r="D54" s="63">
        <f>(LARGE(E54:L54,1)-LARGE(E54:L54,2))/M54</f>
        <v>0.18142235123367198</v>
      </c>
      <c r="E54" s="56">
        <f t="shared" ref="E54:N54" si="9">SUM(E52:E53)</f>
        <v>356</v>
      </c>
      <c r="F54" s="57">
        <f t="shared" si="9"/>
        <v>231</v>
      </c>
      <c r="G54" s="64">
        <f t="shared" si="9"/>
        <v>61</v>
      </c>
      <c r="H54" s="64">
        <f t="shared" si="9"/>
        <v>14</v>
      </c>
      <c r="I54" s="64">
        <f t="shared" si="9"/>
        <v>3</v>
      </c>
      <c r="J54" s="64">
        <f t="shared" si="9"/>
        <v>4</v>
      </c>
      <c r="K54" s="64">
        <f t="shared" si="9"/>
        <v>1</v>
      </c>
      <c r="L54" s="64">
        <f t="shared" si="9"/>
        <v>19</v>
      </c>
      <c r="M54" s="64">
        <f t="shared" si="9"/>
        <v>689</v>
      </c>
      <c r="N54" s="64">
        <f t="shared" si="9"/>
        <v>1298</v>
      </c>
      <c r="O54" s="65">
        <f>M54/N54</f>
        <v>0.53081664098613246</v>
      </c>
    </row>
    <row r="55" spans="1:15" s="9" customFormat="1" ht="13.15" customHeight="1" x14ac:dyDescent="0.25">
      <c r="A55" s="14">
        <v>39</v>
      </c>
      <c r="B55" s="11">
        <v>127</v>
      </c>
      <c r="C55" s="8" t="s">
        <v>112</v>
      </c>
      <c r="D55" s="26">
        <v>1.823E-2</v>
      </c>
      <c r="E55" s="6">
        <v>167</v>
      </c>
      <c r="F55" s="6">
        <v>174</v>
      </c>
      <c r="G55" s="6">
        <v>17</v>
      </c>
      <c r="H55" s="6">
        <v>13</v>
      </c>
      <c r="I55" s="6">
        <v>0</v>
      </c>
      <c r="J55" s="6">
        <v>7</v>
      </c>
      <c r="K55" s="6">
        <v>1</v>
      </c>
      <c r="L55" s="6">
        <v>5</v>
      </c>
      <c r="M55" s="6">
        <v>384</v>
      </c>
      <c r="N55" s="6">
        <v>705</v>
      </c>
      <c r="O55" s="23">
        <v>0.54469999999999996</v>
      </c>
    </row>
    <row r="56" spans="1:15" s="9" customFormat="1" ht="13.15" customHeight="1" x14ac:dyDescent="0.25">
      <c r="A56" s="31">
        <v>40</v>
      </c>
      <c r="B56" s="32">
        <v>127</v>
      </c>
      <c r="C56" s="33" t="s">
        <v>12</v>
      </c>
      <c r="D56" s="34">
        <v>8.5959999999999995E-2</v>
      </c>
      <c r="E56" s="35">
        <v>166</v>
      </c>
      <c r="F56" s="35">
        <v>136</v>
      </c>
      <c r="G56" s="35">
        <v>29</v>
      </c>
      <c r="H56" s="35">
        <v>6</v>
      </c>
      <c r="I56" s="35">
        <v>3</v>
      </c>
      <c r="J56" s="35">
        <v>5</v>
      </c>
      <c r="K56" s="35">
        <v>0</v>
      </c>
      <c r="L56" s="35">
        <v>4</v>
      </c>
      <c r="M56" s="35">
        <v>349</v>
      </c>
      <c r="N56" s="35">
        <v>705</v>
      </c>
      <c r="O56" s="36">
        <v>0.495</v>
      </c>
    </row>
    <row r="57" spans="1:15" s="9" customFormat="1" ht="13.15" customHeight="1" x14ac:dyDescent="0.25">
      <c r="A57" s="60" t="s">
        <v>74</v>
      </c>
      <c r="B57" s="61">
        <f>B56</f>
        <v>127</v>
      </c>
      <c r="C57" s="62" t="s">
        <v>48</v>
      </c>
      <c r="D57" s="63">
        <f>(LARGE(E57:L57,1)-LARGE(E57:L57,2))/M57</f>
        <v>3.1377899045020467E-2</v>
      </c>
      <c r="E57" s="56">
        <f t="shared" ref="E57:N57" si="10">SUM(E55:E56)</f>
        <v>333</v>
      </c>
      <c r="F57" s="57">
        <f t="shared" si="10"/>
        <v>310</v>
      </c>
      <c r="G57" s="64">
        <f t="shared" si="10"/>
        <v>46</v>
      </c>
      <c r="H57" s="64">
        <f t="shared" si="10"/>
        <v>19</v>
      </c>
      <c r="I57" s="64">
        <f t="shared" si="10"/>
        <v>3</v>
      </c>
      <c r="J57" s="64">
        <f t="shared" si="10"/>
        <v>12</v>
      </c>
      <c r="K57" s="64">
        <f t="shared" si="10"/>
        <v>1</v>
      </c>
      <c r="L57" s="64">
        <f t="shared" si="10"/>
        <v>9</v>
      </c>
      <c r="M57" s="64">
        <f t="shared" si="10"/>
        <v>733</v>
      </c>
      <c r="N57" s="64">
        <f t="shared" si="10"/>
        <v>1410</v>
      </c>
      <c r="O57" s="65">
        <f>M57/N57</f>
        <v>0.51985815602836882</v>
      </c>
    </row>
    <row r="58" spans="1:15" s="9" customFormat="1" ht="13.15" customHeight="1" x14ac:dyDescent="0.25">
      <c r="A58" s="14">
        <v>41</v>
      </c>
      <c r="B58" s="11">
        <v>128</v>
      </c>
      <c r="C58" s="8" t="s">
        <v>112</v>
      </c>
      <c r="D58" s="26">
        <v>3.014E-2</v>
      </c>
      <c r="E58" s="6">
        <v>165</v>
      </c>
      <c r="F58" s="6">
        <v>154</v>
      </c>
      <c r="G58" s="6">
        <v>24</v>
      </c>
      <c r="H58" s="6">
        <v>6</v>
      </c>
      <c r="I58" s="6">
        <v>4</v>
      </c>
      <c r="J58" s="6">
        <v>7</v>
      </c>
      <c r="K58" s="6">
        <v>0</v>
      </c>
      <c r="L58" s="6">
        <v>5</v>
      </c>
      <c r="M58" s="6">
        <v>365</v>
      </c>
      <c r="N58" s="6">
        <v>681</v>
      </c>
      <c r="O58" s="23">
        <v>0.53600000000000003</v>
      </c>
    </row>
    <row r="59" spans="1:15" s="9" customFormat="1" ht="13.15" customHeight="1" x14ac:dyDescent="0.25">
      <c r="A59" s="31">
        <v>42</v>
      </c>
      <c r="B59" s="32">
        <v>128</v>
      </c>
      <c r="C59" s="33" t="s">
        <v>12</v>
      </c>
      <c r="D59" s="34">
        <v>8.3570000000000005E-2</v>
      </c>
      <c r="E59" s="35">
        <v>179</v>
      </c>
      <c r="F59" s="35">
        <v>149</v>
      </c>
      <c r="G59" s="35">
        <v>9</v>
      </c>
      <c r="H59" s="35">
        <v>4</v>
      </c>
      <c r="I59" s="35">
        <v>4</v>
      </c>
      <c r="J59" s="35">
        <v>7</v>
      </c>
      <c r="K59" s="35">
        <v>0</v>
      </c>
      <c r="L59" s="35">
        <v>7</v>
      </c>
      <c r="M59" s="35">
        <v>359</v>
      </c>
      <c r="N59" s="35">
        <v>681</v>
      </c>
      <c r="O59" s="36">
        <v>0.5272</v>
      </c>
    </row>
    <row r="60" spans="1:15" s="9" customFormat="1" ht="13.15" customHeight="1" x14ac:dyDescent="0.25">
      <c r="A60" s="15">
        <v>43</v>
      </c>
      <c r="B60" s="16">
        <v>128</v>
      </c>
      <c r="C60" s="17" t="s">
        <v>13</v>
      </c>
      <c r="D60" s="27">
        <v>2.639E-2</v>
      </c>
      <c r="E60" s="18">
        <v>144</v>
      </c>
      <c r="F60" s="18">
        <v>153</v>
      </c>
      <c r="G60" s="18">
        <v>19</v>
      </c>
      <c r="H60" s="18">
        <v>7</v>
      </c>
      <c r="I60" s="18">
        <v>5</v>
      </c>
      <c r="J60" s="18">
        <v>6</v>
      </c>
      <c r="K60" s="18">
        <v>0</v>
      </c>
      <c r="L60" s="18">
        <v>7</v>
      </c>
      <c r="M60" s="18">
        <v>341</v>
      </c>
      <c r="N60" s="18">
        <v>681</v>
      </c>
      <c r="O60" s="24">
        <v>0.50070000000000003</v>
      </c>
    </row>
    <row r="61" spans="1:15" s="9" customFormat="1" ht="13.15" customHeight="1" x14ac:dyDescent="0.25">
      <c r="A61" s="74">
        <v>44</v>
      </c>
      <c r="B61" s="75">
        <v>128</v>
      </c>
      <c r="C61" s="76" t="s">
        <v>14</v>
      </c>
      <c r="D61" s="77">
        <v>6.7419999999999994E-2</v>
      </c>
      <c r="E61" s="78">
        <v>173</v>
      </c>
      <c r="F61" s="78">
        <v>149</v>
      </c>
      <c r="G61" s="78">
        <v>10</v>
      </c>
      <c r="H61" s="78">
        <v>8</v>
      </c>
      <c r="I61" s="78">
        <v>6</v>
      </c>
      <c r="J61" s="78">
        <v>8</v>
      </c>
      <c r="K61" s="78">
        <v>0</v>
      </c>
      <c r="L61" s="78">
        <v>2</v>
      </c>
      <c r="M61" s="78">
        <v>356</v>
      </c>
      <c r="N61" s="78">
        <v>680</v>
      </c>
      <c r="O61" s="79">
        <v>0.52349999999999997</v>
      </c>
    </row>
    <row r="62" spans="1:15" s="9" customFormat="1" ht="13.15" customHeight="1" x14ac:dyDescent="0.25">
      <c r="A62" s="14">
        <v>45</v>
      </c>
      <c r="B62" s="11">
        <v>128</v>
      </c>
      <c r="C62" s="8" t="s">
        <v>15</v>
      </c>
      <c r="D62" s="26">
        <v>4.3749999999999997E-2</v>
      </c>
      <c r="E62" s="6">
        <v>134</v>
      </c>
      <c r="F62" s="6">
        <v>148</v>
      </c>
      <c r="G62" s="6">
        <v>20</v>
      </c>
      <c r="H62" s="6">
        <v>3</v>
      </c>
      <c r="I62" s="6">
        <v>2</v>
      </c>
      <c r="J62" s="6">
        <v>4</v>
      </c>
      <c r="K62" s="6">
        <v>0</v>
      </c>
      <c r="L62" s="6">
        <v>9</v>
      </c>
      <c r="M62" s="6">
        <v>320</v>
      </c>
      <c r="N62" s="6">
        <v>680</v>
      </c>
      <c r="O62" s="23">
        <v>0.47060000000000002</v>
      </c>
    </row>
    <row r="63" spans="1:15" s="9" customFormat="1" ht="13.15" customHeight="1" x14ac:dyDescent="0.25">
      <c r="A63" s="31">
        <v>46</v>
      </c>
      <c r="B63" s="32">
        <v>128</v>
      </c>
      <c r="C63" s="33" t="s">
        <v>16</v>
      </c>
      <c r="D63" s="34">
        <v>2.0410000000000001E-2</v>
      </c>
      <c r="E63" s="35">
        <v>151</v>
      </c>
      <c r="F63" s="35">
        <v>144</v>
      </c>
      <c r="G63" s="35">
        <v>23</v>
      </c>
      <c r="H63" s="35">
        <v>8</v>
      </c>
      <c r="I63" s="35">
        <v>5</v>
      </c>
      <c r="J63" s="35">
        <v>6</v>
      </c>
      <c r="K63" s="35">
        <v>0</v>
      </c>
      <c r="L63" s="35">
        <v>6</v>
      </c>
      <c r="M63" s="35">
        <v>343</v>
      </c>
      <c r="N63" s="35">
        <v>680</v>
      </c>
      <c r="O63" s="36">
        <v>0.50439999999999996</v>
      </c>
    </row>
    <row r="64" spans="1:15" s="9" customFormat="1" ht="13.15" customHeight="1" x14ac:dyDescent="0.25">
      <c r="A64" s="60" t="s">
        <v>74</v>
      </c>
      <c r="B64" s="61">
        <f>B63</f>
        <v>128</v>
      </c>
      <c r="C64" s="62" t="s">
        <v>50</v>
      </c>
      <c r="D64" s="63">
        <f>(LARGE(E64:L64,1)-LARGE(E64:L64,2))/M64</f>
        <v>2.3512476007677544E-2</v>
      </c>
      <c r="E64" s="56">
        <f>SUM(E58:E63)</f>
        <v>946</v>
      </c>
      <c r="F64" s="57">
        <f>SUM(F58:F63)</f>
        <v>897</v>
      </c>
      <c r="G64" s="64">
        <f>SUM(G58:G63)</f>
        <v>105</v>
      </c>
      <c r="H64" s="64">
        <f>SUM(H58:H63)</f>
        <v>36</v>
      </c>
      <c r="I64" s="64">
        <f t="shared" ref="I64:N64" si="11">SUM(I58:I63)</f>
        <v>26</v>
      </c>
      <c r="J64" s="64">
        <f t="shared" si="11"/>
        <v>38</v>
      </c>
      <c r="K64" s="64">
        <f t="shared" si="11"/>
        <v>0</v>
      </c>
      <c r="L64" s="64">
        <f t="shared" si="11"/>
        <v>36</v>
      </c>
      <c r="M64" s="64">
        <f t="shared" si="11"/>
        <v>2084</v>
      </c>
      <c r="N64" s="64">
        <f t="shared" si="11"/>
        <v>4083</v>
      </c>
      <c r="O64" s="65">
        <f>M64/N64</f>
        <v>0.51040901298065144</v>
      </c>
    </row>
    <row r="65" spans="1:15" s="9" customFormat="1" ht="13.15" customHeight="1" x14ac:dyDescent="0.25">
      <c r="A65" s="14">
        <v>47</v>
      </c>
      <c r="B65" s="11">
        <v>129</v>
      </c>
      <c r="C65" s="8" t="s">
        <v>112</v>
      </c>
      <c r="D65" s="26">
        <v>0.1875</v>
      </c>
      <c r="E65" s="6">
        <v>198</v>
      </c>
      <c r="F65" s="6">
        <v>129</v>
      </c>
      <c r="G65" s="6">
        <v>12</v>
      </c>
      <c r="H65" s="6">
        <v>9</v>
      </c>
      <c r="I65" s="6">
        <v>5</v>
      </c>
      <c r="J65" s="6">
        <v>9</v>
      </c>
      <c r="K65" s="6">
        <v>0</v>
      </c>
      <c r="L65" s="6">
        <v>6</v>
      </c>
      <c r="M65" s="6">
        <v>368</v>
      </c>
      <c r="N65" s="6">
        <v>666</v>
      </c>
      <c r="O65" s="23">
        <v>0.55259999999999998</v>
      </c>
    </row>
    <row r="66" spans="1:15" s="9" customFormat="1" ht="13.15" customHeight="1" x14ac:dyDescent="0.25">
      <c r="A66" s="31">
        <v>48</v>
      </c>
      <c r="B66" s="32">
        <v>129</v>
      </c>
      <c r="C66" s="33" t="s">
        <v>12</v>
      </c>
      <c r="D66" s="34">
        <v>0.21409</v>
      </c>
      <c r="E66" s="35">
        <v>204</v>
      </c>
      <c r="F66" s="35">
        <v>125</v>
      </c>
      <c r="G66" s="35">
        <v>13</v>
      </c>
      <c r="H66" s="35">
        <v>8</v>
      </c>
      <c r="I66" s="35">
        <v>2</v>
      </c>
      <c r="J66" s="35">
        <v>10</v>
      </c>
      <c r="K66" s="35">
        <v>0</v>
      </c>
      <c r="L66" s="35">
        <v>7</v>
      </c>
      <c r="M66" s="35">
        <v>369</v>
      </c>
      <c r="N66" s="35">
        <v>666</v>
      </c>
      <c r="O66" s="36">
        <v>0.55409999999999993</v>
      </c>
    </row>
    <row r="67" spans="1:15" s="9" customFormat="1" ht="13.15" customHeight="1" x14ac:dyDescent="0.25">
      <c r="A67" s="14">
        <v>49</v>
      </c>
      <c r="B67" s="11">
        <v>129</v>
      </c>
      <c r="C67" s="8" t="s">
        <v>13</v>
      </c>
      <c r="D67" s="26">
        <v>0.20058000000000001</v>
      </c>
      <c r="E67" s="6">
        <v>188</v>
      </c>
      <c r="F67" s="6">
        <v>119</v>
      </c>
      <c r="G67" s="6">
        <v>15</v>
      </c>
      <c r="H67" s="6">
        <v>4</v>
      </c>
      <c r="I67" s="6">
        <v>2</v>
      </c>
      <c r="J67" s="6">
        <v>11</v>
      </c>
      <c r="K67" s="6">
        <v>0</v>
      </c>
      <c r="L67" s="6">
        <v>5</v>
      </c>
      <c r="M67" s="6">
        <v>344</v>
      </c>
      <c r="N67" s="6">
        <v>665</v>
      </c>
      <c r="O67" s="23">
        <v>0.51729999999999998</v>
      </c>
    </row>
    <row r="68" spans="1:15" s="9" customFormat="1" ht="13.15" customHeight="1" x14ac:dyDescent="0.25">
      <c r="A68" s="31">
        <v>50</v>
      </c>
      <c r="B68" s="32">
        <v>129</v>
      </c>
      <c r="C68" s="33" t="s">
        <v>14</v>
      </c>
      <c r="D68" s="34">
        <v>0.33889999999999998</v>
      </c>
      <c r="E68" s="35">
        <v>259</v>
      </c>
      <c r="F68" s="35">
        <v>117</v>
      </c>
      <c r="G68" s="35">
        <v>21</v>
      </c>
      <c r="H68" s="35">
        <v>1</v>
      </c>
      <c r="I68" s="35">
        <v>3</v>
      </c>
      <c r="J68" s="35">
        <v>12</v>
      </c>
      <c r="K68" s="35">
        <v>0</v>
      </c>
      <c r="L68" s="35">
        <v>6</v>
      </c>
      <c r="M68" s="35">
        <v>419</v>
      </c>
      <c r="N68" s="35">
        <v>665</v>
      </c>
      <c r="O68" s="36">
        <v>0.63009999999999999</v>
      </c>
    </row>
    <row r="69" spans="1:15" s="9" customFormat="1" ht="13.15" customHeight="1" x14ac:dyDescent="0.25">
      <c r="A69" s="60" t="s">
        <v>74</v>
      </c>
      <c r="B69" s="61">
        <f>B68</f>
        <v>129</v>
      </c>
      <c r="C69" s="62" t="s">
        <v>51</v>
      </c>
      <c r="D69" s="63">
        <f>(LARGE(E69:L69,1)-LARGE(E69:L69,2))/M69</f>
        <v>0.23933333333333334</v>
      </c>
      <c r="E69" s="56">
        <f>SUM(E65:E68)</f>
        <v>849</v>
      </c>
      <c r="F69" s="57">
        <f t="shared" ref="F69:N69" si="12">SUM(F65:F68)</f>
        <v>490</v>
      </c>
      <c r="G69" s="64">
        <f t="shared" si="12"/>
        <v>61</v>
      </c>
      <c r="H69" s="64">
        <f t="shared" si="12"/>
        <v>22</v>
      </c>
      <c r="I69" s="64">
        <f t="shared" si="12"/>
        <v>12</v>
      </c>
      <c r="J69" s="64">
        <f t="shared" si="12"/>
        <v>42</v>
      </c>
      <c r="K69" s="64">
        <f t="shared" si="12"/>
        <v>0</v>
      </c>
      <c r="L69" s="64">
        <f t="shared" si="12"/>
        <v>24</v>
      </c>
      <c r="M69" s="64">
        <f>SUM(M65:M68)</f>
        <v>1500</v>
      </c>
      <c r="N69" s="64">
        <f t="shared" si="12"/>
        <v>2662</v>
      </c>
      <c r="O69" s="65">
        <f>M69/N69</f>
        <v>0.56348610067618332</v>
      </c>
    </row>
    <row r="70" spans="1:15" s="9" customFormat="1" ht="13.15" customHeight="1" x14ac:dyDescent="0.25">
      <c r="A70" s="14">
        <v>51</v>
      </c>
      <c r="B70" s="11">
        <v>130</v>
      </c>
      <c r="C70" s="8" t="s">
        <v>112</v>
      </c>
      <c r="D70" s="26">
        <v>2.0199999999999999E-2</v>
      </c>
      <c r="E70" s="6">
        <v>132</v>
      </c>
      <c r="F70" s="6">
        <v>138</v>
      </c>
      <c r="G70" s="6">
        <v>19</v>
      </c>
      <c r="H70" s="6">
        <v>5</v>
      </c>
      <c r="I70" s="6">
        <v>0</v>
      </c>
      <c r="J70" s="6">
        <v>1</v>
      </c>
      <c r="K70" s="6">
        <v>0</v>
      </c>
      <c r="L70" s="6">
        <v>2</v>
      </c>
      <c r="M70" s="6">
        <v>297</v>
      </c>
      <c r="N70" s="6">
        <v>634</v>
      </c>
      <c r="O70" s="23">
        <v>0.46850000000000003</v>
      </c>
    </row>
    <row r="71" spans="1:15" s="9" customFormat="1" ht="13.15" customHeight="1" x14ac:dyDescent="0.25">
      <c r="A71" s="31">
        <v>52</v>
      </c>
      <c r="B71" s="32">
        <v>130</v>
      </c>
      <c r="C71" s="33" t="s">
        <v>12</v>
      </c>
      <c r="D71" s="34">
        <v>2.069E-2</v>
      </c>
      <c r="E71" s="35">
        <v>124</v>
      </c>
      <c r="F71" s="35">
        <v>130</v>
      </c>
      <c r="G71" s="35">
        <v>9</v>
      </c>
      <c r="H71" s="35">
        <v>4</v>
      </c>
      <c r="I71" s="35">
        <v>6</v>
      </c>
      <c r="J71" s="35">
        <v>8</v>
      </c>
      <c r="K71" s="35">
        <v>0</v>
      </c>
      <c r="L71" s="35">
        <v>9</v>
      </c>
      <c r="M71" s="35">
        <v>290</v>
      </c>
      <c r="N71" s="35">
        <v>634</v>
      </c>
      <c r="O71" s="36">
        <v>0.45740000000000003</v>
      </c>
    </row>
    <row r="72" spans="1:15" s="9" customFormat="1" ht="13.15" customHeight="1" x14ac:dyDescent="0.25">
      <c r="A72" s="14">
        <v>53</v>
      </c>
      <c r="B72" s="11">
        <v>130</v>
      </c>
      <c r="C72" s="8" t="s">
        <v>13</v>
      </c>
      <c r="D72" s="26">
        <v>2.341E-2</v>
      </c>
      <c r="E72" s="6">
        <v>129</v>
      </c>
      <c r="F72" s="6">
        <v>136</v>
      </c>
      <c r="G72" s="6">
        <v>16</v>
      </c>
      <c r="H72" s="6">
        <v>6</v>
      </c>
      <c r="I72" s="6">
        <v>1</v>
      </c>
      <c r="J72" s="6">
        <v>3</v>
      </c>
      <c r="K72" s="6">
        <v>0</v>
      </c>
      <c r="L72" s="6">
        <v>8</v>
      </c>
      <c r="M72" s="6">
        <v>299</v>
      </c>
      <c r="N72" s="6">
        <v>634</v>
      </c>
      <c r="O72" s="23">
        <v>0.47159999999999996</v>
      </c>
    </row>
    <row r="73" spans="1:15" s="9" customFormat="1" ht="13.15" customHeight="1" x14ac:dyDescent="0.25">
      <c r="A73" s="31">
        <v>54</v>
      </c>
      <c r="B73" s="32">
        <v>130</v>
      </c>
      <c r="C73" s="33" t="s">
        <v>14</v>
      </c>
      <c r="D73" s="34">
        <v>5.4980000000000001E-2</v>
      </c>
      <c r="E73" s="35">
        <v>134</v>
      </c>
      <c r="F73" s="35">
        <v>118</v>
      </c>
      <c r="G73" s="35">
        <v>14</v>
      </c>
      <c r="H73" s="35">
        <v>8</v>
      </c>
      <c r="I73" s="35">
        <v>3</v>
      </c>
      <c r="J73" s="35">
        <v>6</v>
      </c>
      <c r="K73" s="35">
        <v>0</v>
      </c>
      <c r="L73" s="35">
        <v>8</v>
      </c>
      <c r="M73" s="35">
        <v>291</v>
      </c>
      <c r="N73" s="35">
        <v>633</v>
      </c>
      <c r="O73" s="36">
        <v>0.4597</v>
      </c>
    </row>
    <row r="74" spans="1:15" s="9" customFormat="1" ht="13.15" customHeight="1" x14ac:dyDescent="0.25">
      <c r="A74" s="14">
        <v>55</v>
      </c>
      <c r="B74" s="11">
        <v>130</v>
      </c>
      <c r="C74" s="8" t="s">
        <v>15</v>
      </c>
      <c r="D74" s="26">
        <v>3.8730000000000001E-2</v>
      </c>
      <c r="E74" s="6">
        <v>122</v>
      </c>
      <c r="F74" s="6">
        <v>133</v>
      </c>
      <c r="G74" s="6">
        <v>13</v>
      </c>
      <c r="H74" s="6">
        <v>2</v>
      </c>
      <c r="I74" s="6">
        <v>3</v>
      </c>
      <c r="J74" s="6">
        <v>6</v>
      </c>
      <c r="K74" s="6">
        <v>0</v>
      </c>
      <c r="L74" s="6">
        <v>5</v>
      </c>
      <c r="M74" s="6">
        <v>284</v>
      </c>
      <c r="N74" s="6">
        <v>633</v>
      </c>
      <c r="O74" s="23">
        <v>0.44869999999999999</v>
      </c>
    </row>
    <row r="75" spans="1:15" s="9" customFormat="1" ht="13.15" customHeight="1" x14ac:dyDescent="0.25">
      <c r="A75" s="31">
        <v>56</v>
      </c>
      <c r="B75" s="32">
        <v>130</v>
      </c>
      <c r="C75" s="33" t="s">
        <v>16</v>
      </c>
      <c r="D75" s="34">
        <v>9.7400000000000004E-3</v>
      </c>
      <c r="E75" s="35">
        <v>133</v>
      </c>
      <c r="F75" s="35">
        <v>136</v>
      </c>
      <c r="G75" s="35">
        <v>22</v>
      </c>
      <c r="H75" s="35">
        <v>6</v>
      </c>
      <c r="I75" s="35">
        <v>4</v>
      </c>
      <c r="J75" s="35">
        <v>1</v>
      </c>
      <c r="K75" s="35">
        <v>0</v>
      </c>
      <c r="L75" s="35">
        <v>6</v>
      </c>
      <c r="M75" s="35">
        <v>308</v>
      </c>
      <c r="N75" s="35">
        <v>633</v>
      </c>
      <c r="O75" s="36">
        <v>0.48659999999999998</v>
      </c>
    </row>
    <row r="76" spans="1:15" s="9" customFormat="1" ht="13.15" customHeight="1" x14ac:dyDescent="0.25">
      <c r="A76" s="60" t="s">
        <v>74</v>
      </c>
      <c r="B76" s="61">
        <f>B75</f>
        <v>130</v>
      </c>
      <c r="C76" s="62" t="s">
        <v>50</v>
      </c>
      <c r="D76" s="63">
        <f>(LARGE(E76:L76,1)-LARGE(E76:L76,2))/M76</f>
        <v>9.6099491237987555E-3</v>
      </c>
      <c r="E76" s="57">
        <f t="shared" ref="E76:N76" si="13">SUM(E70:E75)</f>
        <v>774</v>
      </c>
      <c r="F76" s="56">
        <f t="shared" si="13"/>
        <v>791</v>
      </c>
      <c r="G76" s="64">
        <f t="shared" si="13"/>
        <v>93</v>
      </c>
      <c r="H76" s="64">
        <f t="shared" si="13"/>
        <v>31</v>
      </c>
      <c r="I76" s="64">
        <f t="shared" si="13"/>
        <v>17</v>
      </c>
      <c r="J76" s="64">
        <f t="shared" si="13"/>
        <v>25</v>
      </c>
      <c r="K76" s="64">
        <f t="shared" si="13"/>
        <v>0</v>
      </c>
      <c r="L76" s="64">
        <f t="shared" si="13"/>
        <v>38</v>
      </c>
      <c r="M76" s="64">
        <f t="shared" si="13"/>
        <v>1769</v>
      </c>
      <c r="N76" s="64">
        <f t="shared" si="13"/>
        <v>3801</v>
      </c>
      <c r="O76" s="65">
        <f>M76/N76</f>
        <v>0.46540384109444882</v>
      </c>
    </row>
    <row r="77" spans="1:15" s="9" customFormat="1" ht="13.15" customHeight="1" x14ac:dyDescent="0.25">
      <c r="A77" s="14">
        <v>57</v>
      </c>
      <c r="B77" s="11">
        <v>131</v>
      </c>
      <c r="C77" s="8" t="s">
        <v>112</v>
      </c>
      <c r="D77" s="26">
        <v>0.17646999999999999</v>
      </c>
      <c r="E77" s="6">
        <v>185</v>
      </c>
      <c r="F77" s="6">
        <v>125</v>
      </c>
      <c r="G77" s="6">
        <v>17</v>
      </c>
      <c r="H77" s="6">
        <v>2</v>
      </c>
      <c r="I77" s="6">
        <v>4</v>
      </c>
      <c r="J77" s="6">
        <v>4</v>
      </c>
      <c r="K77" s="6">
        <v>0</v>
      </c>
      <c r="L77" s="6">
        <v>3</v>
      </c>
      <c r="M77" s="6">
        <v>340</v>
      </c>
      <c r="N77" s="6">
        <v>617</v>
      </c>
      <c r="O77" s="23">
        <v>0.55110000000000003</v>
      </c>
    </row>
    <row r="78" spans="1:15" s="9" customFormat="1" ht="13.15" customHeight="1" x14ac:dyDescent="0.25">
      <c r="A78" s="31">
        <v>58</v>
      </c>
      <c r="B78" s="32">
        <v>131</v>
      </c>
      <c r="C78" s="33" t="s">
        <v>12</v>
      </c>
      <c r="D78" s="34">
        <v>8.8819999999999996E-2</v>
      </c>
      <c r="E78" s="35">
        <v>149</v>
      </c>
      <c r="F78" s="35">
        <v>122</v>
      </c>
      <c r="G78" s="35">
        <v>17</v>
      </c>
      <c r="H78" s="35">
        <v>6</v>
      </c>
      <c r="I78" s="35">
        <v>1</v>
      </c>
      <c r="J78" s="35">
        <v>1</v>
      </c>
      <c r="K78" s="35">
        <v>0</v>
      </c>
      <c r="L78" s="35">
        <v>8</v>
      </c>
      <c r="M78" s="35">
        <v>304</v>
      </c>
      <c r="N78" s="35">
        <v>616</v>
      </c>
      <c r="O78" s="36">
        <v>0.49349999999999999</v>
      </c>
    </row>
    <row r="79" spans="1:15" s="9" customFormat="1" ht="13.15" customHeight="1" x14ac:dyDescent="0.25">
      <c r="A79" s="14">
        <v>59</v>
      </c>
      <c r="B79" s="11">
        <v>131</v>
      </c>
      <c r="C79" s="8" t="s">
        <v>13</v>
      </c>
      <c r="D79" s="26">
        <v>0.10671</v>
      </c>
      <c r="E79" s="6">
        <v>166</v>
      </c>
      <c r="F79" s="6">
        <v>131</v>
      </c>
      <c r="G79" s="6">
        <v>13</v>
      </c>
      <c r="H79" s="6">
        <v>5</v>
      </c>
      <c r="I79" s="6">
        <v>1</v>
      </c>
      <c r="J79" s="6">
        <v>6</v>
      </c>
      <c r="K79" s="6">
        <v>0</v>
      </c>
      <c r="L79" s="6">
        <v>6</v>
      </c>
      <c r="M79" s="6">
        <v>328</v>
      </c>
      <c r="N79" s="6">
        <v>616</v>
      </c>
      <c r="O79" s="23">
        <v>0.53249999999999997</v>
      </c>
    </row>
    <row r="80" spans="1:15" s="9" customFormat="1" ht="13.15" customHeight="1" x14ac:dyDescent="0.25">
      <c r="A80" s="60" t="s">
        <v>74</v>
      </c>
      <c r="B80" s="61">
        <f>B79</f>
        <v>131</v>
      </c>
      <c r="C80" s="62" t="s">
        <v>49</v>
      </c>
      <c r="D80" s="63">
        <f>(LARGE(E80:L80,1)-LARGE(E80:L80,2))/M80</f>
        <v>0.12551440329218108</v>
      </c>
      <c r="E80" s="56">
        <f t="shared" ref="E80:N80" si="14">SUM(E77:E79)</f>
        <v>500</v>
      </c>
      <c r="F80" s="57">
        <f t="shared" si="14"/>
        <v>378</v>
      </c>
      <c r="G80" s="64">
        <f t="shared" si="14"/>
        <v>47</v>
      </c>
      <c r="H80" s="64">
        <f t="shared" si="14"/>
        <v>13</v>
      </c>
      <c r="I80" s="64">
        <f t="shared" si="14"/>
        <v>6</v>
      </c>
      <c r="J80" s="64">
        <f t="shared" si="14"/>
        <v>11</v>
      </c>
      <c r="K80" s="64">
        <f t="shared" si="14"/>
        <v>0</v>
      </c>
      <c r="L80" s="64">
        <f t="shared" si="14"/>
        <v>17</v>
      </c>
      <c r="M80" s="64">
        <f t="shared" si="14"/>
        <v>972</v>
      </c>
      <c r="N80" s="64">
        <f t="shared" si="14"/>
        <v>1849</v>
      </c>
      <c r="O80" s="65">
        <f>M80/N80</f>
        <v>0.52568956192536509</v>
      </c>
    </row>
    <row r="81" spans="1:15" s="9" customFormat="1" ht="13.15" customHeight="1" x14ac:dyDescent="0.25">
      <c r="A81" s="31">
        <v>60</v>
      </c>
      <c r="B81" s="32">
        <v>132</v>
      </c>
      <c r="C81" s="33" t="s">
        <v>112</v>
      </c>
      <c r="D81" s="34">
        <v>0.19531000000000001</v>
      </c>
      <c r="E81" s="35">
        <v>206</v>
      </c>
      <c r="F81" s="35">
        <v>131</v>
      </c>
      <c r="G81" s="35">
        <v>20</v>
      </c>
      <c r="H81" s="35">
        <v>8</v>
      </c>
      <c r="I81" s="35">
        <v>3</v>
      </c>
      <c r="J81" s="35">
        <v>5</v>
      </c>
      <c r="K81" s="35">
        <v>0</v>
      </c>
      <c r="L81" s="35">
        <v>11</v>
      </c>
      <c r="M81" s="35">
        <v>384</v>
      </c>
      <c r="N81" s="35">
        <v>672</v>
      </c>
      <c r="O81" s="36">
        <v>0.57140000000000002</v>
      </c>
    </row>
    <row r="82" spans="1:15" s="9" customFormat="1" ht="13.15" customHeight="1" x14ac:dyDescent="0.25">
      <c r="A82" s="14">
        <v>61</v>
      </c>
      <c r="B82" s="11">
        <v>132</v>
      </c>
      <c r="C82" s="8" t="s">
        <v>12</v>
      </c>
      <c r="D82" s="26">
        <v>6.087E-2</v>
      </c>
      <c r="E82" s="6">
        <v>164</v>
      </c>
      <c r="F82" s="6">
        <v>143</v>
      </c>
      <c r="G82" s="6">
        <v>16</v>
      </c>
      <c r="H82" s="6">
        <v>6</v>
      </c>
      <c r="I82" s="6">
        <v>5</v>
      </c>
      <c r="J82" s="6">
        <v>5</v>
      </c>
      <c r="K82" s="6">
        <v>0</v>
      </c>
      <c r="L82" s="6">
        <v>6</v>
      </c>
      <c r="M82" s="6">
        <v>345</v>
      </c>
      <c r="N82" s="6">
        <v>672</v>
      </c>
      <c r="O82" s="23">
        <v>0.51340000000000008</v>
      </c>
    </row>
    <row r="83" spans="1:15" s="9" customFormat="1" ht="13.15" customHeight="1" x14ac:dyDescent="0.25">
      <c r="A83" s="31">
        <v>62</v>
      </c>
      <c r="B83" s="32">
        <v>132</v>
      </c>
      <c r="C83" s="33" t="s">
        <v>13</v>
      </c>
      <c r="D83" s="34">
        <v>0.15093999999999999</v>
      </c>
      <c r="E83" s="35">
        <v>194</v>
      </c>
      <c r="F83" s="35">
        <v>138</v>
      </c>
      <c r="G83" s="35">
        <v>13</v>
      </c>
      <c r="H83" s="35">
        <v>6</v>
      </c>
      <c r="I83" s="35">
        <v>2</v>
      </c>
      <c r="J83" s="35">
        <v>7</v>
      </c>
      <c r="K83" s="35">
        <v>0</v>
      </c>
      <c r="L83" s="35">
        <v>11</v>
      </c>
      <c r="M83" s="35">
        <v>371</v>
      </c>
      <c r="N83" s="35">
        <v>671</v>
      </c>
      <c r="O83" s="36">
        <v>0.55289999999999995</v>
      </c>
    </row>
    <row r="84" spans="1:15" s="9" customFormat="1" ht="13.15" customHeight="1" x14ac:dyDescent="0.25">
      <c r="A84" s="60" t="s">
        <v>74</v>
      </c>
      <c r="B84" s="61">
        <f>B83</f>
        <v>132</v>
      </c>
      <c r="C84" s="62" t="s">
        <v>49</v>
      </c>
      <c r="D84" s="63">
        <f>(LARGE(E84:L84,1)-LARGE(E84:L84,2))/M84</f>
        <v>0.13818181818181818</v>
      </c>
      <c r="E84" s="56">
        <f t="shared" ref="E84:N84" si="15">SUM(E81:E83)</f>
        <v>564</v>
      </c>
      <c r="F84" s="57">
        <f t="shared" si="15"/>
        <v>412</v>
      </c>
      <c r="G84" s="64">
        <f t="shared" si="15"/>
        <v>49</v>
      </c>
      <c r="H84" s="64">
        <f t="shared" si="15"/>
        <v>20</v>
      </c>
      <c r="I84" s="64">
        <f t="shared" si="15"/>
        <v>10</v>
      </c>
      <c r="J84" s="64">
        <f t="shared" si="15"/>
        <v>17</v>
      </c>
      <c r="K84" s="64">
        <f t="shared" si="15"/>
        <v>0</v>
      </c>
      <c r="L84" s="64">
        <f t="shared" si="15"/>
        <v>28</v>
      </c>
      <c r="M84" s="64">
        <f t="shared" si="15"/>
        <v>1100</v>
      </c>
      <c r="N84" s="64">
        <f t="shared" si="15"/>
        <v>2015</v>
      </c>
      <c r="O84" s="65">
        <f>M84/N84</f>
        <v>0.54590570719602982</v>
      </c>
    </row>
    <row r="85" spans="1:15" s="9" customFormat="1" ht="13.15" customHeight="1" x14ac:dyDescent="0.25">
      <c r="A85" s="14">
        <v>63</v>
      </c>
      <c r="B85" s="11">
        <v>133</v>
      </c>
      <c r="C85" s="8" t="s">
        <v>112</v>
      </c>
      <c r="D85" s="26">
        <v>7.2779999999999997E-2</v>
      </c>
      <c r="E85" s="6">
        <v>152</v>
      </c>
      <c r="F85" s="6">
        <v>129</v>
      </c>
      <c r="G85" s="6">
        <v>17</v>
      </c>
      <c r="H85" s="6">
        <v>3</v>
      </c>
      <c r="I85" s="6">
        <v>0</v>
      </c>
      <c r="J85" s="6">
        <v>8</v>
      </c>
      <c r="K85" s="6">
        <v>0</v>
      </c>
      <c r="L85" s="6">
        <v>7</v>
      </c>
      <c r="M85" s="6">
        <v>316</v>
      </c>
      <c r="N85" s="6">
        <v>683</v>
      </c>
      <c r="O85" s="23">
        <v>0.46270000000000006</v>
      </c>
    </row>
    <row r="86" spans="1:15" s="9" customFormat="1" ht="13.15" customHeight="1" x14ac:dyDescent="0.25">
      <c r="A86" s="31">
        <v>64</v>
      </c>
      <c r="B86" s="32">
        <v>133</v>
      </c>
      <c r="C86" s="33" t="s">
        <v>12</v>
      </c>
      <c r="D86" s="34">
        <v>0.14837</v>
      </c>
      <c r="E86" s="35">
        <v>174</v>
      </c>
      <c r="F86" s="35">
        <v>124</v>
      </c>
      <c r="G86" s="35">
        <v>20</v>
      </c>
      <c r="H86" s="35">
        <v>6</v>
      </c>
      <c r="I86" s="35">
        <v>5</v>
      </c>
      <c r="J86" s="35">
        <v>5</v>
      </c>
      <c r="K86" s="35">
        <v>0</v>
      </c>
      <c r="L86" s="35">
        <v>3</v>
      </c>
      <c r="M86" s="35">
        <v>337</v>
      </c>
      <c r="N86" s="35">
        <v>683</v>
      </c>
      <c r="O86" s="36">
        <v>0.49340000000000006</v>
      </c>
    </row>
    <row r="87" spans="1:15" s="9" customFormat="1" ht="13.15" customHeight="1" x14ac:dyDescent="0.25">
      <c r="A87" s="14">
        <v>65</v>
      </c>
      <c r="B87" s="11">
        <v>133</v>
      </c>
      <c r="C87" s="8" t="s">
        <v>13</v>
      </c>
      <c r="D87" s="26">
        <v>0.1087</v>
      </c>
      <c r="E87" s="6">
        <v>157</v>
      </c>
      <c r="F87" s="6">
        <v>122</v>
      </c>
      <c r="G87" s="6">
        <v>20</v>
      </c>
      <c r="H87" s="6">
        <v>7</v>
      </c>
      <c r="I87" s="6">
        <v>2</v>
      </c>
      <c r="J87" s="6">
        <v>3</v>
      </c>
      <c r="K87" s="6">
        <v>0</v>
      </c>
      <c r="L87" s="6">
        <v>11</v>
      </c>
      <c r="M87" s="6">
        <v>322</v>
      </c>
      <c r="N87" s="6">
        <v>683</v>
      </c>
      <c r="O87" s="23">
        <v>0.47139999999999999</v>
      </c>
    </row>
    <row r="88" spans="1:15" s="9" customFormat="1" ht="13.15" customHeight="1" x14ac:dyDescent="0.25">
      <c r="A88" s="60" t="s">
        <v>74</v>
      </c>
      <c r="B88" s="61">
        <f>B87</f>
        <v>133</v>
      </c>
      <c r="C88" s="62" t="s">
        <v>49</v>
      </c>
      <c r="D88" s="63">
        <f>(LARGE(E88:L88,1)-LARGE(E88:L88,2))/M88</f>
        <v>0.11076923076923077</v>
      </c>
      <c r="E88" s="56">
        <f t="shared" ref="E88:N88" si="16">SUM(E85:E87)</f>
        <v>483</v>
      </c>
      <c r="F88" s="57">
        <f t="shared" si="16"/>
        <v>375</v>
      </c>
      <c r="G88" s="64">
        <f t="shared" si="16"/>
        <v>57</v>
      </c>
      <c r="H88" s="64">
        <f t="shared" si="16"/>
        <v>16</v>
      </c>
      <c r="I88" s="64">
        <f t="shared" si="16"/>
        <v>7</v>
      </c>
      <c r="J88" s="64">
        <f t="shared" si="16"/>
        <v>16</v>
      </c>
      <c r="K88" s="64">
        <f t="shared" si="16"/>
        <v>0</v>
      </c>
      <c r="L88" s="64">
        <f t="shared" si="16"/>
        <v>21</v>
      </c>
      <c r="M88" s="64">
        <f t="shared" si="16"/>
        <v>975</v>
      </c>
      <c r="N88" s="64">
        <f t="shared" si="16"/>
        <v>2049</v>
      </c>
      <c r="O88" s="65">
        <f>M88/N88</f>
        <v>0.47584187408491946</v>
      </c>
    </row>
    <row r="89" spans="1:15" s="9" customFormat="1" ht="13.15" customHeight="1" x14ac:dyDescent="0.25">
      <c r="A89" s="31">
        <v>66</v>
      </c>
      <c r="B89" s="32">
        <v>134</v>
      </c>
      <c r="C89" s="33" t="s">
        <v>112</v>
      </c>
      <c r="D89" s="34">
        <v>0.23591999999999999</v>
      </c>
      <c r="E89" s="35">
        <v>159</v>
      </c>
      <c r="F89" s="35">
        <v>92</v>
      </c>
      <c r="G89" s="35">
        <v>19</v>
      </c>
      <c r="H89" s="35">
        <v>3</v>
      </c>
      <c r="I89" s="35">
        <v>1</v>
      </c>
      <c r="J89" s="35">
        <v>0</v>
      </c>
      <c r="K89" s="35">
        <v>0</v>
      </c>
      <c r="L89" s="35">
        <v>10</v>
      </c>
      <c r="M89" s="35">
        <v>284</v>
      </c>
      <c r="N89" s="35">
        <v>588</v>
      </c>
      <c r="O89" s="36">
        <v>0.48299999999999998</v>
      </c>
    </row>
    <row r="90" spans="1:15" s="9" customFormat="1" ht="13.15" customHeight="1" x14ac:dyDescent="0.25">
      <c r="A90" s="14">
        <v>67</v>
      </c>
      <c r="B90" s="11">
        <v>134</v>
      </c>
      <c r="C90" s="8" t="s">
        <v>12</v>
      </c>
      <c r="D90" s="26">
        <v>6.1150000000000003E-2</v>
      </c>
      <c r="E90" s="6">
        <v>122</v>
      </c>
      <c r="F90" s="6">
        <v>105</v>
      </c>
      <c r="G90" s="6">
        <v>23</v>
      </c>
      <c r="H90" s="6">
        <v>8</v>
      </c>
      <c r="I90" s="6">
        <v>4</v>
      </c>
      <c r="J90" s="6">
        <v>7</v>
      </c>
      <c r="K90" s="6">
        <v>1</v>
      </c>
      <c r="L90" s="6">
        <v>8</v>
      </c>
      <c r="M90" s="6">
        <v>278</v>
      </c>
      <c r="N90" s="6">
        <v>588</v>
      </c>
      <c r="O90" s="23">
        <v>0.4728</v>
      </c>
    </row>
    <row r="91" spans="1:15" s="9" customFormat="1" ht="13.15" customHeight="1" x14ac:dyDescent="0.25">
      <c r="A91" s="60" t="s">
        <v>74</v>
      </c>
      <c r="B91" s="61">
        <f>B90</f>
        <v>134</v>
      </c>
      <c r="C91" s="62" t="s">
        <v>48</v>
      </c>
      <c r="D91" s="63">
        <f>(LARGE(E91:L91,1)-LARGE(E91:L91,2))/M91</f>
        <v>0.1494661921708185</v>
      </c>
      <c r="E91" s="56">
        <f t="shared" ref="E91:N91" si="17">SUM(E89:E90)</f>
        <v>281</v>
      </c>
      <c r="F91" s="57">
        <f t="shared" si="17"/>
        <v>197</v>
      </c>
      <c r="G91" s="64">
        <f t="shared" si="17"/>
        <v>42</v>
      </c>
      <c r="H91" s="64">
        <f t="shared" si="17"/>
        <v>11</v>
      </c>
      <c r="I91" s="64">
        <f t="shared" si="17"/>
        <v>5</v>
      </c>
      <c r="J91" s="64">
        <f t="shared" si="17"/>
        <v>7</v>
      </c>
      <c r="K91" s="64">
        <f t="shared" si="17"/>
        <v>1</v>
      </c>
      <c r="L91" s="64">
        <f t="shared" si="17"/>
        <v>18</v>
      </c>
      <c r="M91" s="64">
        <f t="shared" si="17"/>
        <v>562</v>
      </c>
      <c r="N91" s="64">
        <f t="shared" si="17"/>
        <v>1176</v>
      </c>
      <c r="O91" s="65">
        <f>M91/N91</f>
        <v>0.47789115646258501</v>
      </c>
    </row>
    <row r="92" spans="1:15" s="9" customFormat="1" ht="13.15" customHeight="1" x14ac:dyDescent="0.25">
      <c r="A92" s="31">
        <v>68</v>
      </c>
      <c r="B92" s="32">
        <v>135</v>
      </c>
      <c r="C92" s="33" t="s">
        <v>112</v>
      </c>
      <c r="D92" s="34">
        <v>0.27387</v>
      </c>
      <c r="E92" s="35">
        <v>236</v>
      </c>
      <c r="F92" s="35">
        <v>127</v>
      </c>
      <c r="G92" s="35">
        <v>21</v>
      </c>
      <c r="H92" s="35">
        <v>5</v>
      </c>
      <c r="I92" s="35">
        <v>0</v>
      </c>
      <c r="J92" s="35">
        <v>4</v>
      </c>
      <c r="K92" s="35">
        <v>0</v>
      </c>
      <c r="L92" s="35">
        <v>5</v>
      </c>
      <c r="M92" s="35">
        <v>398</v>
      </c>
      <c r="N92" s="35">
        <v>695</v>
      </c>
      <c r="O92" s="36">
        <v>0.57269999999999999</v>
      </c>
    </row>
    <row r="93" spans="1:15" s="9" customFormat="1" ht="13.15" customHeight="1" x14ac:dyDescent="0.25">
      <c r="A93" s="14">
        <v>69</v>
      </c>
      <c r="B93" s="11">
        <v>135</v>
      </c>
      <c r="C93" s="8" t="s">
        <v>12</v>
      </c>
      <c r="D93" s="26">
        <v>0.37006</v>
      </c>
      <c r="E93" s="6">
        <v>220</v>
      </c>
      <c r="F93" s="6">
        <v>89</v>
      </c>
      <c r="G93" s="6">
        <v>17</v>
      </c>
      <c r="H93" s="6">
        <v>10</v>
      </c>
      <c r="I93" s="6">
        <v>4</v>
      </c>
      <c r="J93" s="6">
        <v>8</v>
      </c>
      <c r="K93" s="6">
        <v>0</v>
      </c>
      <c r="L93" s="6">
        <v>6</v>
      </c>
      <c r="M93" s="6">
        <v>354</v>
      </c>
      <c r="N93" s="6">
        <v>695</v>
      </c>
      <c r="O93" s="23">
        <v>0.50939999999999996</v>
      </c>
    </row>
    <row r="94" spans="1:15" s="9" customFormat="1" ht="13.15" customHeight="1" x14ac:dyDescent="0.25">
      <c r="A94" s="31">
        <v>70</v>
      </c>
      <c r="B94" s="32">
        <v>135</v>
      </c>
      <c r="C94" s="33" t="s">
        <v>13</v>
      </c>
      <c r="D94" s="34">
        <v>0.28693000000000002</v>
      </c>
      <c r="E94" s="35">
        <v>202</v>
      </c>
      <c r="F94" s="35">
        <v>101</v>
      </c>
      <c r="G94" s="35">
        <v>24</v>
      </c>
      <c r="H94" s="35">
        <v>7</v>
      </c>
      <c r="I94" s="35">
        <v>3</v>
      </c>
      <c r="J94" s="35">
        <v>5</v>
      </c>
      <c r="K94" s="35">
        <v>0</v>
      </c>
      <c r="L94" s="35">
        <v>10</v>
      </c>
      <c r="M94" s="35">
        <v>352</v>
      </c>
      <c r="N94" s="35">
        <v>695</v>
      </c>
      <c r="O94" s="36">
        <v>0.50649999999999995</v>
      </c>
    </row>
    <row r="95" spans="1:15" s="9" customFormat="1" ht="13.15" customHeight="1" x14ac:dyDescent="0.25">
      <c r="A95" s="60" t="s">
        <v>74</v>
      </c>
      <c r="B95" s="61">
        <f>B94</f>
        <v>135</v>
      </c>
      <c r="C95" s="62" t="s">
        <v>49</v>
      </c>
      <c r="D95" s="63">
        <f>(LARGE(E95:L95,1)-LARGE(E95:L95,2))/M95</f>
        <v>0.30887681159420288</v>
      </c>
      <c r="E95" s="56">
        <f t="shared" ref="E95:N95" si="18">SUM(E92:E94)</f>
        <v>658</v>
      </c>
      <c r="F95" s="57">
        <f t="shared" si="18"/>
        <v>317</v>
      </c>
      <c r="G95" s="64">
        <f t="shared" si="18"/>
        <v>62</v>
      </c>
      <c r="H95" s="64">
        <f t="shared" si="18"/>
        <v>22</v>
      </c>
      <c r="I95" s="64">
        <f t="shared" si="18"/>
        <v>7</v>
      </c>
      <c r="J95" s="64">
        <f t="shared" si="18"/>
        <v>17</v>
      </c>
      <c r="K95" s="64">
        <f t="shared" si="18"/>
        <v>0</v>
      </c>
      <c r="L95" s="64">
        <f t="shared" si="18"/>
        <v>21</v>
      </c>
      <c r="M95" s="64">
        <f t="shared" si="18"/>
        <v>1104</v>
      </c>
      <c r="N95" s="64">
        <f t="shared" si="18"/>
        <v>2085</v>
      </c>
      <c r="O95" s="65">
        <f>M95/N95</f>
        <v>0.52949640287769784</v>
      </c>
    </row>
    <row r="96" spans="1:15" s="9" customFormat="1" ht="13.15" customHeight="1" x14ac:dyDescent="0.25">
      <c r="A96" s="14">
        <v>71</v>
      </c>
      <c r="B96" s="11">
        <v>136</v>
      </c>
      <c r="C96" s="8" t="s">
        <v>112</v>
      </c>
      <c r="D96" s="26">
        <v>7.9269999999999993E-2</v>
      </c>
      <c r="E96" s="6">
        <v>161</v>
      </c>
      <c r="F96" s="6">
        <v>135</v>
      </c>
      <c r="G96" s="6">
        <v>10</v>
      </c>
      <c r="H96" s="6">
        <v>5</v>
      </c>
      <c r="I96" s="6">
        <v>4</v>
      </c>
      <c r="J96" s="6">
        <v>6</v>
      </c>
      <c r="K96" s="6">
        <v>1</v>
      </c>
      <c r="L96" s="6">
        <v>6</v>
      </c>
      <c r="M96" s="6">
        <v>328</v>
      </c>
      <c r="N96" s="6">
        <v>622</v>
      </c>
      <c r="O96" s="23">
        <v>0.52729999999999999</v>
      </c>
    </row>
    <row r="97" spans="1:15" s="9" customFormat="1" ht="13.15" customHeight="1" x14ac:dyDescent="0.25">
      <c r="A97" s="31">
        <v>72</v>
      </c>
      <c r="B97" s="32">
        <v>136</v>
      </c>
      <c r="C97" s="33" t="s">
        <v>12</v>
      </c>
      <c r="D97" s="34">
        <v>0.18919</v>
      </c>
      <c r="E97" s="35">
        <v>181</v>
      </c>
      <c r="F97" s="35">
        <v>118</v>
      </c>
      <c r="G97" s="35">
        <v>8</v>
      </c>
      <c r="H97" s="35">
        <v>6</v>
      </c>
      <c r="I97" s="35">
        <v>6</v>
      </c>
      <c r="J97" s="35">
        <v>5</v>
      </c>
      <c r="K97" s="35">
        <v>0</v>
      </c>
      <c r="L97" s="35">
        <v>9</v>
      </c>
      <c r="M97" s="35">
        <v>333</v>
      </c>
      <c r="N97" s="35">
        <v>622</v>
      </c>
      <c r="O97" s="36">
        <v>0.53539999999999999</v>
      </c>
    </row>
    <row r="98" spans="1:15" s="9" customFormat="1" ht="13.15" customHeight="1" x14ac:dyDescent="0.25">
      <c r="A98" s="14">
        <v>73</v>
      </c>
      <c r="B98" s="11">
        <v>136</v>
      </c>
      <c r="C98" s="8" t="s">
        <v>13</v>
      </c>
      <c r="D98" s="26">
        <v>0.10353999999999999</v>
      </c>
      <c r="E98" s="6">
        <v>184</v>
      </c>
      <c r="F98" s="6">
        <v>146</v>
      </c>
      <c r="G98" s="6">
        <v>13</v>
      </c>
      <c r="H98" s="6">
        <v>8</v>
      </c>
      <c r="I98" s="6">
        <v>6</v>
      </c>
      <c r="J98" s="6">
        <v>4</v>
      </c>
      <c r="K98" s="6">
        <v>0</v>
      </c>
      <c r="L98" s="6">
        <v>6</v>
      </c>
      <c r="M98" s="6">
        <v>367</v>
      </c>
      <c r="N98" s="6">
        <v>621</v>
      </c>
      <c r="O98" s="23">
        <v>0.59099999999999997</v>
      </c>
    </row>
    <row r="99" spans="1:15" s="9" customFormat="1" ht="13.15" customHeight="1" x14ac:dyDescent="0.25">
      <c r="A99" s="60" t="s">
        <v>74</v>
      </c>
      <c r="B99" s="61">
        <f>B98</f>
        <v>136</v>
      </c>
      <c r="C99" s="62" t="s">
        <v>49</v>
      </c>
      <c r="D99" s="63">
        <f>(LARGE(E99:L99,1)-LARGE(E99:L99,2))/M99</f>
        <v>0.12354085603112841</v>
      </c>
      <c r="E99" s="56">
        <f t="shared" ref="E99:N99" si="19">SUM(E96:E98)</f>
        <v>526</v>
      </c>
      <c r="F99" s="57">
        <f t="shared" si="19"/>
        <v>399</v>
      </c>
      <c r="G99" s="64">
        <f t="shared" si="19"/>
        <v>31</v>
      </c>
      <c r="H99" s="64">
        <f t="shared" si="19"/>
        <v>19</v>
      </c>
      <c r="I99" s="64">
        <f t="shared" si="19"/>
        <v>16</v>
      </c>
      <c r="J99" s="64">
        <f t="shared" si="19"/>
        <v>15</v>
      </c>
      <c r="K99" s="64">
        <f t="shared" si="19"/>
        <v>1</v>
      </c>
      <c r="L99" s="64">
        <f t="shared" si="19"/>
        <v>21</v>
      </c>
      <c r="M99" s="64">
        <f t="shared" si="19"/>
        <v>1028</v>
      </c>
      <c r="N99" s="64">
        <f t="shared" si="19"/>
        <v>1865</v>
      </c>
      <c r="O99" s="65">
        <f>M99/N99</f>
        <v>0.55120643431635385</v>
      </c>
    </row>
    <row r="100" spans="1:15" s="9" customFormat="1" ht="13.15" customHeight="1" x14ac:dyDescent="0.25">
      <c r="A100" s="31">
        <v>74</v>
      </c>
      <c r="B100" s="32">
        <v>137</v>
      </c>
      <c r="C100" s="33" t="s">
        <v>112</v>
      </c>
      <c r="D100" s="34">
        <v>0.36967</v>
      </c>
      <c r="E100" s="35">
        <v>278</v>
      </c>
      <c r="F100" s="35">
        <v>122</v>
      </c>
      <c r="G100" s="35">
        <v>7</v>
      </c>
      <c r="H100" s="35">
        <v>3</v>
      </c>
      <c r="I100" s="35">
        <v>4</v>
      </c>
      <c r="J100" s="35">
        <v>5</v>
      </c>
      <c r="K100" s="35">
        <v>0</v>
      </c>
      <c r="L100" s="35">
        <v>3</v>
      </c>
      <c r="M100" s="35">
        <v>422</v>
      </c>
      <c r="N100" s="35">
        <v>647</v>
      </c>
      <c r="O100" s="36">
        <v>0.6522</v>
      </c>
    </row>
    <row r="101" spans="1:15" s="9" customFormat="1" ht="13.15" customHeight="1" x14ac:dyDescent="0.25">
      <c r="A101" s="14">
        <v>75</v>
      </c>
      <c r="B101" s="11">
        <v>137</v>
      </c>
      <c r="C101" s="8" t="s">
        <v>12</v>
      </c>
      <c r="D101" s="26">
        <v>0.38553999999999999</v>
      </c>
      <c r="E101" s="6">
        <v>277</v>
      </c>
      <c r="F101" s="6">
        <v>117</v>
      </c>
      <c r="G101" s="6">
        <v>5</v>
      </c>
      <c r="H101" s="6">
        <v>6</v>
      </c>
      <c r="I101" s="6">
        <v>2</v>
      </c>
      <c r="J101" s="6">
        <v>4</v>
      </c>
      <c r="K101" s="6">
        <v>0</v>
      </c>
      <c r="L101" s="6">
        <v>4</v>
      </c>
      <c r="M101" s="6">
        <v>415</v>
      </c>
      <c r="N101" s="6">
        <v>647</v>
      </c>
      <c r="O101" s="23">
        <v>0.64139999999999997</v>
      </c>
    </row>
    <row r="102" spans="1:15" s="9" customFormat="1" ht="13.15" customHeight="1" x14ac:dyDescent="0.25">
      <c r="A102" s="31">
        <v>76</v>
      </c>
      <c r="B102" s="32">
        <v>137</v>
      </c>
      <c r="C102" s="33" t="s">
        <v>13</v>
      </c>
      <c r="D102" s="34">
        <v>0.4</v>
      </c>
      <c r="E102" s="35">
        <v>261</v>
      </c>
      <c r="F102" s="35">
        <v>105</v>
      </c>
      <c r="G102" s="35">
        <v>8</v>
      </c>
      <c r="H102" s="35">
        <v>6</v>
      </c>
      <c r="I102" s="35">
        <v>1</v>
      </c>
      <c r="J102" s="35">
        <v>4</v>
      </c>
      <c r="K102" s="35">
        <v>0</v>
      </c>
      <c r="L102" s="35">
        <v>5</v>
      </c>
      <c r="M102" s="35">
        <v>390</v>
      </c>
      <c r="N102" s="35">
        <v>647</v>
      </c>
      <c r="O102" s="36">
        <v>0.6028</v>
      </c>
    </row>
    <row r="103" spans="1:15" s="9" customFormat="1" ht="13.15" customHeight="1" x14ac:dyDescent="0.25">
      <c r="A103" s="14">
        <v>77</v>
      </c>
      <c r="B103" s="11">
        <v>137</v>
      </c>
      <c r="C103" s="8" t="s">
        <v>14</v>
      </c>
      <c r="D103" s="26">
        <v>0.46065</v>
      </c>
      <c r="E103" s="6">
        <v>301</v>
      </c>
      <c r="F103" s="6">
        <v>102</v>
      </c>
      <c r="G103" s="6">
        <v>13</v>
      </c>
      <c r="H103" s="6">
        <v>4</v>
      </c>
      <c r="I103" s="6">
        <v>1</v>
      </c>
      <c r="J103" s="6">
        <v>9</v>
      </c>
      <c r="K103" s="6">
        <v>0</v>
      </c>
      <c r="L103" s="6">
        <v>2</v>
      </c>
      <c r="M103" s="6">
        <v>432</v>
      </c>
      <c r="N103" s="6">
        <v>646</v>
      </c>
      <c r="O103" s="23">
        <v>0.66870000000000007</v>
      </c>
    </row>
    <row r="104" spans="1:15" s="9" customFormat="1" ht="13.15" customHeight="1" x14ac:dyDescent="0.25">
      <c r="A104" s="60" t="s">
        <v>74</v>
      </c>
      <c r="B104" s="61">
        <f>B103</f>
        <v>137</v>
      </c>
      <c r="C104" s="62" t="s">
        <v>51</v>
      </c>
      <c r="D104" s="63">
        <f>(LARGE(E104:L104,1)-LARGE(E104:L104,2))/M104</f>
        <v>0.40446051838456903</v>
      </c>
      <c r="E104" s="56">
        <f>SUM(E100:E103)</f>
        <v>1117</v>
      </c>
      <c r="F104" s="57">
        <f t="shared" ref="F104:M104" si="20">SUM(F100:F103)</f>
        <v>446</v>
      </c>
      <c r="G104" s="64">
        <f t="shared" si="20"/>
        <v>33</v>
      </c>
      <c r="H104" s="64">
        <f t="shared" si="20"/>
        <v>19</v>
      </c>
      <c r="I104" s="64">
        <f t="shared" si="20"/>
        <v>8</v>
      </c>
      <c r="J104" s="64">
        <f t="shared" si="20"/>
        <v>22</v>
      </c>
      <c r="K104" s="64">
        <f t="shared" si="20"/>
        <v>0</v>
      </c>
      <c r="L104" s="64">
        <f t="shared" si="20"/>
        <v>14</v>
      </c>
      <c r="M104" s="64">
        <f t="shared" si="20"/>
        <v>1659</v>
      </c>
      <c r="N104" s="64">
        <f>SUM(N100:N103)</f>
        <v>2587</v>
      </c>
      <c r="O104" s="65">
        <f>M104/N104</f>
        <v>0.6412833397758021</v>
      </c>
    </row>
    <row r="105" spans="1:15" s="9" customFormat="1" ht="13.15" customHeight="1" x14ac:dyDescent="0.25">
      <c r="A105" s="31">
        <v>78</v>
      </c>
      <c r="B105" s="32">
        <v>138</v>
      </c>
      <c r="C105" s="33" t="s">
        <v>112</v>
      </c>
      <c r="D105" s="34">
        <v>0.34239999999999998</v>
      </c>
      <c r="E105" s="35">
        <v>280</v>
      </c>
      <c r="F105" s="35">
        <v>129</v>
      </c>
      <c r="G105" s="35">
        <v>10</v>
      </c>
      <c r="H105" s="35">
        <v>2</v>
      </c>
      <c r="I105" s="35">
        <v>4</v>
      </c>
      <c r="J105" s="35">
        <v>10</v>
      </c>
      <c r="K105" s="35">
        <v>0</v>
      </c>
      <c r="L105" s="35">
        <v>6</v>
      </c>
      <c r="M105" s="35">
        <v>441</v>
      </c>
      <c r="N105" s="35">
        <v>623</v>
      </c>
      <c r="O105" s="36">
        <v>0.70790000000000008</v>
      </c>
    </row>
    <row r="106" spans="1:15" s="9" customFormat="1" ht="13.15" customHeight="1" x14ac:dyDescent="0.25">
      <c r="A106" s="14">
        <v>79</v>
      </c>
      <c r="B106" s="11">
        <v>138</v>
      </c>
      <c r="C106" s="8" t="s">
        <v>12</v>
      </c>
      <c r="D106" s="26">
        <v>0.38283</v>
      </c>
      <c r="E106" s="6">
        <v>285</v>
      </c>
      <c r="F106" s="6">
        <v>120</v>
      </c>
      <c r="G106" s="6">
        <v>5</v>
      </c>
      <c r="H106" s="6">
        <v>3</v>
      </c>
      <c r="I106" s="6">
        <v>2</v>
      </c>
      <c r="J106" s="6">
        <v>10</v>
      </c>
      <c r="K106" s="6">
        <v>0</v>
      </c>
      <c r="L106" s="6">
        <v>6</v>
      </c>
      <c r="M106" s="6">
        <v>431</v>
      </c>
      <c r="N106" s="6">
        <v>623</v>
      </c>
      <c r="O106" s="23">
        <v>0.69180000000000008</v>
      </c>
    </row>
    <row r="107" spans="1:15" s="9" customFormat="1" ht="13.15" customHeight="1" x14ac:dyDescent="0.25">
      <c r="A107" s="31">
        <v>80</v>
      </c>
      <c r="B107" s="32">
        <v>138</v>
      </c>
      <c r="C107" s="33" t="s">
        <v>13</v>
      </c>
      <c r="D107" s="34">
        <v>0.39517999999999998</v>
      </c>
      <c r="E107" s="35">
        <v>273</v>
      </c>
      <c r="F107" s="35">
        <v>109</v>
      </c>
      <c r="G107" s="35">
        <v>13</v>
      </c>
      <c r="H107" s="35">
        <v>5</v>
      </c>
      <c r="I107" s="35">
        <v>3</v>
      </c>
      <c r="J107" s="35">
        <v>7</v>
      </c>
      <c r="K107" s="35">
        <v>0</v>
      </c>
      <c r="L107" s="35">
        <v>5</v>
      </c>
      <c r="M107" s="35">
        <v>415</v>
      </c>
      <c r="N107" s="35">
        <v>623</v>
      </c>
      <c r="O107" s="36">
        <v>0.66610000000000003</v>
      </c>
    </row>
    <row r="108" spans="1:15" s="9" customFormat="1" ht="13.15" customHeight="1" x14ac:dyDescent="0.25">
      <c r="A108" s="14">
        <v>81</v>
      </c>
      <c r="B108" s="11">
        <v>138</v>
      </c>
      <c r="C108" s="8" t="s">
        <v>23</v>
      </c>
      <c r="D108" s="26">
        <v>0.18290000000000001</v>
      </c>
      <c r="E108" s="6">
        <v>236</v>
      </c>
      <c r="F108" s="6">
        <v>159</v>
      </c>
      <c r="G108" s="6">
        <v>8</v>
      </c>
      <c r="H108" s="6">
        <v>9</v>
      </c>
      <c r="I108" s="6">
        <v>2</v>
      </c>
      <c r="J108" s="6">
        <v>5</v>
      </c>
      <c r="K108" s="6">
        <v>0</v>
      </c>
      <c r="L108" s="6">
        <v>2</v>
      </c>
      <c r="M108" s="6">
        <v>421</v>
      </c>
      <c r="N108" s="6">
        <v>0</v>
      </c>
      <c r="O108" s="23">
        <v>0</v>
      </c>
    </row>
    <row r="109" spans="1:15" s="9" customFormat="1" ht="13.15" customHeight="1" x14ac:dyDescent="0.25">
      <c r="A109" s="60" t="s">
        <v>74</v>
      </c>
      <c r="B109" s="61">
        <f>B108</f>
        <v>138</v>
      </c>
      <c r="C109" s="62" t="s">
        <v>51</v>
      </c>
      <c r="D109" s="63">
        <f>(LARGE(E109:L109,1)-LARGE(E109:L109,2))/M109</f>
        <v>0.32611241217798592</v>
      </c>
      <c r="E109" s="56">
        <f t="shared" ref="E109:N109" si="21">SUM(E105:E108)</f>
        <v>1074</v>
      </c>
      <c r="F109" s="57">
        <f t="shared" si="21"/>
        <v>517</v>
      </c>
      <c r="G109" s="64">
        <f t="shared" si="21"/>
        <v>36</v>
      </c>
      <c r="H109" s="64">
        <f t="shared" si="21"/>
        <v>19</v>
      </c>
      <c r="I109" s="64">
        <f t="shared" si="21"/>
        <v>11</v>
      </c>
      <c r="J109" s="64">
        <f t="shared" si="21"/>
        <v>32</v>
      </c>
      <c r="K109" s="64">
        <f t="shared" si="21"/>
        <v>0</v>
      </c>
      <c r="L109" s="64">
        <f t="shared" si="21"/>
        <v>19</v>
      </c>
      <c r="M109" s="64">
        <f t="shared" si="21"/>
        <v>1708</v>
      </c>
      <c r="N109" s="64">
        <f t="shared" si="21"/>
        <v>1869</v>
      </c>
      <c r="O109" s="65">
        <f>M109/N109</f>
        <v>0.91385767790262173</v>
      </c>
    </row>
    <row r="110" spans="1:15" s="9" customFormat="1" ht="13.15" customHeight="1" x14ac:dyDescent="0.25">
      <c r="A110" s="31">
        <v>82</v>
      </c>
      <c r="B110" s="32">
        <v>139</v>
      </c>
      <c r="C110" s="33" t="s">
        <v>112</v>
      </c>
      <c r="D110" s="34">
        <v>0.37891000000000002</v>
      </c>
      <c r="E110" s="35">
        <v>338</v>
      </c>
      <c r="F110" s="35">
        <v>144</v>
      </c>
      <c r="G110" s="35">
        <v>14</v>
      </c>
      <c r="H110" s="35">
        <v>0</v>
      </c>
      <c r="I110" s="35">
        <v>1</v>
      </c>
      <c r="J110" s="35">
        <v>10</v>
      </c>
      <c r="K110" s="35">
        <v>0</v>
      </c>
      <c r="L110" s="35">
        <v>5</v>
      </c>
      <c r="M110" s="35">
        <v>512</v>
      </c>
      <c r="N110" s="35">
        <v>734</v>
      </c>
      <c r="O110" s="36">
        <v>0.69750000000000001</v>
      </c>
    </row>
    <row r="111" spans="1:15" s="9" customFormat="1" ht="13.15" customHeight="1" x14ac:dyDescent="0.25">
      <c r="A111" s="14">
        <v>83</v>
      </c>
      <c r="B111" s="11">
        <v>139</v>
      </c>
      <c r="C111" s="8" t="s">
        <v>12</v>
      </c>
      <c r="D111" s="26">
        <v>0.39189000000000002</v>
      </c>
      <c r="E111" s="6">
        <v>345</v>
      </c>
      <c r="F111" s="6">
        <v>142</v>
      </c>
      <c r="G111" s="6">
        <v>15</v>
      </c>
      <c r="H111" s="6">
        <v>6</v>
      </c>
      <c r="I111" s="6">
        <v>2</v>
      </c>
      <c r="J111" s="6">
        <v>8</v>
      </c>
      <c r="K111" s="6">
        <v>0</v>
      </c>
      <c r="L111" s="6">
        <v>0</v>
      </c>
      <c r="M111" s="6">
        <v>518</v>
      </c>
      <c r="N111" s="6">
        <v>733</v>
      </c>
      <c r="O111" s="23">
        <v>0.70669999999999999</v>
      </c>
    </row>
    <row r="112" spans="1:15" s="9" customFormat="1" ht="13.15" customHeight="1" x14ac:dyDescent="0.25">
      <c r="A112" s="60" t="s">
        <v>74</v>
      </c>
      <c r="B112" s="61">
        <f>B111</f>
        <v>139</v>
      </c>
      <c r="C112" s="62" t="s">
        <v>48</v>
      </c>
      <c r="D112" s="63">
        <f>(LARGE(E112:L112,1)-LARGE(E112:L112,2))/M112</f>
        <v>0.38543689320388347</v>
      </c>
      <c r="E112" s="56">
        <f t="shared" ref="E112:N112" si="22">SUM(E110:E111)</f>
        <v>683</v>
      </c>
      <c r="F112" s="57">
        <f t="shared" si="22"/>
        <v>286</v>
      </c>
      <c r="G112" s="64">
        <f t="shared" si="22"/>
        <v>29</v>
      </c>
      <c r="H112" s="64">
        <f t="shared" si="22"/>
        <v>6</v>
      </c>
      <c r="I112" s="64">
        <f t="shared" si="22"/>
        <v>3</v>
      </c>
      <c r="J112" s="64">
        <f t="shared" si="22"/>
        <v>18</v>
      </c>
      <c r="K112" s="64">
        <f t="shared" si="22"/>
        <v>0</v>
      </c>
      <c r="L112" s="64">
        <f t="shared" si="22"/>
        <v>5</v>
      </c>
      <c r="M112" s="64">
        <f t="shared" si="22"/>
        <v>1030</v>
      </c>
      <c r="N112" s="64">
        <f t="shared" si="22"/>
        <v>1467</v>
      </c>
      <c r="O112" s="65">
        <f>M112/N112</f>
        <v>0.7021131561008862</v>
      </c>
    </row>
    <row r="113" spans="1:15" s="9" customFormat="1" ht="13.15" customHeight="1" x14ac:dyDescent="0.25">
      <c r="A113" s="31">
        <v>84</v>
      </c>
      <c r="B113" s="32">
        <v>140</v>
      </c>
      <c r="C113" s="33" t="s">
        <v>112</v>
      </c>
      <c r="D113" s="34">
        <v>0.28836000000000001</v>
      </c>
      <c r="E113" s="35">
        <v>225</v>
      </c>
      <c r="F113" s="35">
        <v>116</v>
      </c>
      <c r="G113" s="35">
        <v>9</v>
      </c>
      <c r="H113" s="35">
        <v>5</v>
      </c>
      <c r="I113" s="35">
        <v>4</v>
      </c>
      <c r="J113" s="35">
        <v>8</v>
      </c>
      <c r="K113" s="35">
        <v>0</v>
      </c>
      <c r="L113" s="35">
        <v>11</v>
      </c>
      <c r="M113" s="35">
        <v>378</v>
      </c>
      <c r="N113" s="35">
        <v>678</v>
      </c>
      <c r="O113" s="36">
        <v>0.5575</v>
      </c>
    </row>
    <row r="114" spans="1:15" s="9" customFormat="1" ht="13.15" customHeight="1" x14ac:dyDescent="0.25">
      <c r="A114" s="15">
        <v>85</v>
      </c>
      <c r="B114" s="16">
        <v>140</v>
      </c>
      <c r="C114" s="17" t="s">
        <v>12</v>
      </c>
      <c r="D114" s="27">
        <v>0.27056000000000002</v>
      </c>
      <c r="E114" s="18">
        <v>205</v>
      </c>
      <c r="F114" s="18">
        <v>103</v>
      </c>
      <c r="G114" s="18">
        <v>14</v>
      </c>
      <c r="H114" s="18">
        <v>2</v>
      </c>
      <c r="I114" s="18">
        <v>3</v>
      </c>
      <c r="J114" s="18">
        <v>6</v>
      </c>
      <c r="K114" s="18">
        <v>0</v>
      </c>
      <c r="L114" s="18">
        <v>44</v>
      </c>
      <c r="M114" s="18">
        <v>377</v>
      </c>
      <c r="N114" s="18">
        <v>677</v>
      </c>
      <c r="O114" s="24">
        <v>0.55689999999999995</v>
      </c>
    </row>
    <row r="115" spans="1:15" s="9" customFormat="1" ht="13.15" customHeight="1" x14ac:dyDescent="0.25">
      <c r="A115" s="60" t="s">
        <v>74</v>
      </c>
      <c r="B115" s="81">
        <f>B114</f>
        <v>140</v>
      </c>
      <c r="C115" s="82" t="s">
        <v>48</v>
      </c>
      <c r="D115" s="83">
        <f>(LARGE(E115:L115,1)-LARGE(E115:L115,2))/M115</f>
        <v>0.27947019867549666</v>
      </c>
      <c r="E115" s="54">
        <f t="shared" ref="E115:N115" si="23">SUM(E113:E114)</f>
        <v>430</v>
      </c>
      <c r="F115" s="55">
        <f t="shared" si="23"/>
        <v>219</v>
      </c>
      <c r="G115" s="84">
        <f t="shared" si="23"/>
        <v>23</v>
      </c>
      <c r="H115" s="84">
        <f t="shared" si="23"/>
        <v>7</v>
      </c>
      <c r="I115" s="84">
        <f t="shared" si="23"/>
        <v>7</v>
      </c>
      <c r="J115" s="84">
        <f t="shared" si="23"/>
        <v>14</v>
      </c>
      <c r="K115" s="84">
        <f t="shared" si="23"/>
        <v>0</v>
      </c>
      <c r="L115" s="84">
        <f t="shared" si="23"/>
        <v>55</v>
      </c>
      <c r="M115" s="84">
        <f t="shared" si="23"/>
        <v>755</v>
      </c>
      <c r="N115" s="84">
        <f t="shared" si="23"/>
        <v>1355</v>
      </c>
      <c r="O115" s="85">
        <f>M115/N115</f>
        <v>0.55719557195571956</v>
      </c>
    </row>
    <row r="116" spans="1:15" s="9" customFormat="1" ht="13.15" customHeight="1" x14ac:dyDescent="0.25">
      <c r="A116" s="31">
        <v>86</v>
      </c>
      <c r="B116" s="32">
        <v>141</v>
      </c>
      <c r="C116" s="33" t="s">
        <v>112</v>
      </c>
      <c r="D116" s="34">
        <v>0.43990000000000001</v>
      </c>
      <c r="E116" s="35">
        <v>262</v>
      </c>
      <c r="F116" s="35">
        <v>90</v>
      </c>
      <c r="G116" s="35">
        <v>17</v>
      </c>
      <c r="H116" s="35">
        <v>5</v>
      </c>
      <c r="I116" s="35">
        <v>4</v>
      </c>
      <c r="J116" s="35">
        <v>7</v>
      </c>
      <c r="K116" s="35">
        <v>0</v>
      </c>
      <c r="L116" s="35">
        <v>6</v>
      </c>
      <c r="M116" s="35">
        <v>391</v>
      </c>
      <c r="N116" s="35">
        <v>642</v>
      </c>
      <c r="O116" s="36">
        <v>0.60899999999999999</v>
      </c>
    </row>
    <row r="117" spans="1:15" s="9" customFormat="1" ht="13.15" customHeight="1" x14ac:dyDescent="0.25">
      <c r="A117" s="14">
        <v>87</v>
      </c>
      <c r="B117" s="11">
        <v>141</v>
      </c>
      <c r="C117" s="8" t="s">
        <v>12</v>
      </c>
      <c r="D117" s="26">
        <v>0.37905</v>
      </c>
      <c r="E117" s="6">
        <v>254</v>
      </c>
      <c r="F117" s="6">
        <v>102</v>
      </c>
      <c r="G117" s="6">
        <v>23</v>
      </c>
      <c r="H117" s="6">
        <v>6</v>
      </c>
      <c r="I117" s="6">
        <v>1</v>
      </c>
      <c r="J117" s="6">
        <v>8</v>
      </c>
      <c r="K117" s="6">
        <v>0</v>
      </c>
      <c r="L117" s="6">
        <v>7</v>
      </c>
      <c r="M117" s="6">
        <v>401</v>
      </c>
      <c r="N117" s="6">
        <v>641</v>
      </c>
      <c r="O117" s="23">
        <v>0.62560000000000004</v>
      </c>
    </row>
    <row r="118" spans="1:15" s="9" customFormat="1" ht="13.15" customHeight="1" x14ac:dyDescent="0.25">
      <c r="A118" s="60" t="s">
        <v>74</v>
      </c>
      <c r="B118" s="61">
        <f>B117</f>
        <v>141</v>
      </c>
      <c r="C118" s="62" t="s">
        <v>48</v>
      </c>
      <c r="D118" s="63">
        <f>(LARGE(E118:L118,1)-LARGE(E118:L118,2))/M118</f>
        <v>0.40909090909090912</v>
      </c>
      <c r="E118" s="56">
        <f t="shared" ref="E118:N118" si="24">SUM(E116:E117)</f>
        <v>516</v>
      </c>
      <c r="F118" s="57">
        <f t="shared" si="24"/>
        <v>192</v>
      </c>
      <c r="G118" s="64">
        <f t="shared" si="24"/>
        <v>40</v>
      </c>
      <c r="H118" s="64">
        <f t="shared" si="24"/>
        <v>11</v>
      </c>
      <c r="I118" s="64">
        <f t="shared" si="24"/>
        <v>5</v>
      </c>
      <c r="J118" s="64">
        <f t="shared" si="24"/>
        <v>15</v>
      </c>
      <c r="K118" s="64">
        <f t="shared" si="24"/>
        <v>0</v>
      </c>
      <c r="L118" s="64">
        <f t="shared" si="24"/>
        <v>13</v>
      </c>
      <c r="M118" s="64">
        <f t="shared" si="24"/>
        <v>792</v>
      </c>
      <c r="N118" s="64">
        <f t="shared" si="24"/>
        <v>1283</v>
      </c>
      <c r="O118" s="65">
        <f>M118/N118</f>
        <v>0.61730319563522995</v>
      </c>
    </row>
    <row r="119" spans="1:15" s="9" customFormat="1" ht="13.15" customHeight="1" x14ac:dyDescent="0.25">
      <c r="A119" s="31">
        <v>88</v>
      </c>
      <c r="B119" s="32">
        <v>142</v>
      </c>
      <c r="C119" s="33" t="s">
        <v>112</v>
      </c>
      <c r="D119" s="34">
        <v>0.50307000000000002</v>
      </c>
      <c r="E119" s="35">
        <v>240</v>
      </c>
      <c r="F119" s="35">
        <v>76</v>
      </c>
      <c r="G119" s="35">
        <v>3</v>
      </c>
      <c r="H119" s="35">
        <v>3</v>
      </c>
      <c r="I119" s="35">
        <v>0</v>
      </c>
      <c r="J119" s="35">
        <v>2</v>
      </c>
      <c r="K119" s="35">
        <v>1</v>
      </c>
      <c r="L119" s="35">
        <v>1</v>
      </c>
      <c r="M119" s="35">
        <v>326</v>
      </c>
      <c r="N119" s="35">
        <v>525</v>
      </c>
      <c r="O119" s="36">
        <v>0.621</v>
      </c>
    </row>
    <row r="120" spans="1:15" s="9" customFormat="1" ht="13.15" customHeight="1" x14ac:dyDescent="0.25">
      <c r="A120" s="14">
        <v>89</v>
      </c>
      <c r="B120" s="11">
        <v>142</v>
      </c>
      <c r="C120" s="8" t="s">
        <v>12</v>
      </c>
      <c r="D120" s="26">
        <v>0.37363000000000002</v>
      </c>
      <c r="E120" s="6">
        <v>239</v>
      </c>
      <c r="F120" s="6">
        <v>103</v>
      </c>
      <c r="G120" s="6">
        <v>8</v>
      </c>
      <c r="H120" s="6">
        <v>7</v>
      </c>
      <c r="I120" s="6">
        <v>2</v>
      </c>
      <c r="J120" s="6">
        <v>0</v>
      </c>
      <c r="K120" s="6">
        <v>1</v>
      </c>
      <c r="L120" s="6">
        <v>4</v>
      </c>
      <c r="M120" s="6">
        <v>364</v>
      </c>
      <c r="N120" s="6">
        <v>525</v>
      </c>
      <c r="O120" s="23">
        <v>0.69330000000000003</v>
      </c>
    </row>
    <row r="121" spans="1:15" s="9" customFormat="1" ht="13.15" customHeight="1" x14ac:dyDescent="0.25">
      <c r="A121" s="31">
        <v>90</v>
      </c>
      <c r="B121" s="32">
        <v>142</v>
      </c>
      <c r="C121" s="33" t="s">
        <v>13</v>
      </c>
      <c r="D121" s="34">
        <v>0.44192999999999999</v>
      </c>
      <c r="E121" s="35">
        <v>246</v>
      </c>
      <c r="F121" s="35">
        <v>90</v>
      </c>
      <c r="G121" s="35">
        <v>4</v>
      </c>
      <c r="H121" s="35">
        <v>5</v>
      </c>
      <c r="I121" s="35">
        <v>1</v>
      </c>
      <c r="J121" s="35">
        <v>3</v>
      </c>
      <c r="K121" s="35">
        <v>0</v>
      </c>
      <c r="L121" s="35">
        <v>4</v>
      </c>
      <c r="M121" s="35">
        <v>353</v>
      </c>
      <c r="N121" s="35">
        <v>524</v>
      </c>
      <c r="O121" s="36">
        <v>0.67370000000000008</v>
      </c>
    </row>
    <row r="122" spans="1:15" s="9" customFormat="1" ht="13.15" customHeight="1" x14ac:dyDescent="0.25">
      <c r="A122" s="60" t="s">
        <v>74</v>
      </c>
      <c r="B122" s="61">
        <f>B121</f>
        <v>142</v>
      </c>
      <c r="C122" s="62" t="s">
        <v>49</v>
      </c>
      <c r="D122" s="63">
        <f>(LARGE(E122:L122,1)-LARGE(E122:L122,2))/M122</f>
        <v>0.43720038350910834</v>
      </c>
      <c r="E122" s="56">
        <f t="shared" ref="E122:N122" si="25">SUM(E119:E121)</f>
        <v>725</v>
      </c>
      <c r="F122" s="57">
        <f t="shared" si="25"/>
        <v>269</v>
      </c>
      <c r="G122" s="64">
        <f t="shared" si="25"/>
        <v>15</v>
      </c>
      <c r="H122" s="64">
        <f t="shared" si="25"/>
        <v>15</v>
      </c>
      <c r="I122" s="64">
        <f t="shared" si="25"/>
        <v>3</v>
      </c>
      <c r="J122" s="64">
        <f t="shared" si="25"/>
        <v>5</v>
      </c>
      <c r="K122" s="64">
        <f t="shared" si="25"/>
        <v>2</v>
      </c>
      <c r="L122" s="64">
        <f t="shared" si="25"/>
        <v>9</v>
      </c>
      <c r="M122" s="64">
        <f t="shared" si="25"/>
        <v>1043</v>
      </c>
      <c r="N122" s="64">
        <f t="shared" si="25"/>
        <v>1574</v>
      </c>
      <c r="O122" s="65">
        <f>M122/N122</f>
        <v>0.6626429479034307</v>
      </c>
    </row>
    <row r="123" spans="1:15" s="9" customFormat="1" ht="13.15" customHeight="1" x14ac:dyDescent="0.25">
      <c r="A123" s="14">
        <v>91</v>
      </c>
      <c r="B123" s="11">
        <v>152</v>
      </c>
      <c r="C123" s="8" t="s">
        <v>112</v>
      </c>
      <c r="D123" s="26">
        <v>0.44477</v>
      </c>
      <c r="E123" s="6">
        <v>242</v>
      </c>
      <c r="F123" s="6">
        <v>89</v>
      </c>
      <c r="G123" s="6">
        <v>5</v>
      </c>
      <c r="H123" s="6">
        <v>4</v>
      </c>
      <c r="I123" s="6">
        <v>0</v>
      </c>
      <c r="J123" s="6">
        <v>2</v>
      </c>
      <c r="K123" s="6">
        <v>0</v>
      </c>
      <c r="L123" s="6">
        <v>2</v>
      </c>
      <c r="M123" s="6">
        <v>344</v>
      </c>
      <c r="N123" s="6">
        <v>512</v>
      </c>
      <c r="O123" s="23">
        <v>0.67189999999999994</v>
      </c>
    </row>
    <row r="124" spans="1:15" s="9" customFormat="1" ht="13.15" customHeight="1" x14ac:dyDescent="0.25">
      <c r="A124" s="31">
        <v>92</v>
      </c>
      <c r="B124" s="32">
        <v>152</v>
      </c>
      <c r="C124" s="33" t="s">
        <v>12</v>
      </c>
      <c r="D124" s="34">
        <v>0.48554999999999998</v>
      </c>
      <c r="E124" s="35">
        <v>249</v>
      </c>
      <c r="F124" s="35">
        <v>81</v>
      </c>
      <c r="G124" s="35">
        <v>4</v>
      </c>
      <c r="H124" s="35">
        <v>2</v>
      </c>
      <c r="I124" s="35">
        <v>2</v>
      </c>
      <c r="J124" s="35">
        <v>5</v>
      </c>
      <c r="K124" s="35">
        <v>0</v>
      </c>
      <c r="L124" s="35">
        <v>3</v>
      </c>
      <c r="M124" s="35">
        <v>346</v>
      </c>
      <c r="N124" s="35">
        <v>511</v>
      </c>
      <c r="O124" s="36">
        <v>0.67709999999999992</v>
      </c>
    </row>
    <row r="125" spans="1:15" s="9" customFormat="1" ht="13.15" customHeight="1" x14ac:dyDescent="0.25">
      <c r="A125" s="14">
        <v>93</v>
      </c>
      <c r="B125" s="11">
        <v>152</v>
      </c>
      <c r="C125" s="8" t="s">
        <v>13</v>
      </c>
      <c r="D125" s="26">
        <v>0.45041999999999999</v>
      </c>
      <c r="E125" s="6">
        <v>248</v>
      </c>
      <c r="F125" s="6">
        <v>89</v>
      </c>
      <c r="G125" s="6">
        <v>4</v>
      </c>
      <c r="H125" s="6">
        <v>3</v>
      </c>
      <c r="I125" s="6">
        <v>0</v>
      </c>
      <c r="J125" s="6">
        <v>6</v>
      </c>
      <c r="K125" s="6">
        <v>0</v>
      </c>
      <c r="L125" s="6">
        <v>3</v>
      </c>
      <c r="M125" s="6">
        <v>353</v>
      </c>
      <c r="N125" s="6">
        <v>511</v>
      </c>
      <c r="O125" s="23">
        <v>0.69079999999999997</v>
      </c>
    </row>
    <row r="126" spans="1:15" s="9" customFormat="1" ht="13.15" customHeight="1" x14ac:dyDescent="0.25">
      <c r="A126" s="60" t="s">
        <v>74</v>
      </c>
      <c r="B126" s="61">
        <f>B125</f>
        <v>152</v>
      </c>
      <c r="C126" s="62" t="s">
        <v>49</v>
      </c>
      <c r="D126" s="63">
        <f>(LARGE(E126:L126,1)-LARGE(E126:L126,2))/M126</f>
        <v>0.46021093000958774</v>
      </c>
      <c r="E126" s="56">
        <f t="shared" ref="E126:N126" si="26">SUM(E123:E125)</f>
        <v>739</v>
      </c>
      <c r="F126" s="57">
        <f t="shared" si="26"/>
        <v>259</v>
      </c>
      <c r="G126" s="64">
        <f t="shared" si="26"/>
        <v>13</v>
      </c>
      <c r="H126" s="64">
        <f t="shared" si="26"/>
        <v>9</v>
      </c>
      <c r="I126" s="64">
        <f t="shared" si="26"/>
        <v>2</v>
      </c>
      <c r="J126" s="64">
        <f t="shared" si="26"/>
        <v>13</v>
      </c>
      <c r="K126" s="64">
        <f t="shared" si="26"/>
        <v>0</v>
      </c>
      <c r="L126" s="64">
        <f t="shared" si="26"/>
        <v>8</v>
      </c>
      <c r="M126" s="64">
        <f t="shared" si="26"/>
        <v>1043</v>
      </c>
      <c r="N126" s="64">
        <f t="shared" si="26"/>
        <v>1534</v>
      </c>
      <c r="O126" s="65">
        <f>M126/N126</f>
        <v>0.67992177314211211</v>
      </c>
    </row>
    <row r="127" spans="1:15" s="9" customFormat="1" ht="13.15" customHeight="1" x14ac:dyDescent="0.25">
      <c r="A127" s="31">
        <v>94</v>
      </c>
      <c r="B127" s="32">
        <v>153</v>
      </c>
      <c r="C127" s="33" t="s">
        <v>112</v>
      </c>
      <c r="D127" s="34">
        <v>0.23146</v>
      </c>
      <c r="E127" s="35">
        <v>252</v>
      </c>
      <c r="F127" s="35">
        <v>149</v>
      </c>
      <c r="G127" s="35">
        <v>16</v>
      </c>
      <c r="H127" s="35">
        <v>13</v>
      </c>
      <c r="I127" s="35">
        <v>2</v>
      </c>
      <c r="J127" s="35">
        <v>8</v>
      </c>
      <c r="K127" s="35">
        <v>0</v>
      </c>
      <c r="L127" s="35">
        <v>5</v>
      </c>
      <c r="M127" s="35">
        <v>445</v>
      </c>
      <c r="N127" s="35">
        <v>709</v>
      </c>
      <c r="O127" s="36">
        <v>0.62759999999999994</v>
      </c>
    </row>
    <row r="128" spans="1:15" s="9" customFormat="1" ht="13.15" customHeight="1" x14ac:dyDescent="0.25">
      <c r="A128" s="60" t="s">
        <v>74</v>
      </c>
      <c r="B128" s="61">
        <f>B127</f>
        <v>153</v>
      </c>
      <c r="C128" s="62" t="s">
        <v>52</v>
      </c>
      <c r="D128" s="63">
        <f>(LARGE(E128:L128,1)-LARGE(E128:L128,2))/M128</f>
        <v>0.23146067415730337</v>
      </c>
      <c r="E128" s="56">
        <f t="shared" ref="E128:N128" si="27">SUM(E127)</f>
        <v>252</v>
      </c>
      <c r="F128" s="57">
        <f t="shared" si="27"/>
        <v>149</v>
      </c>
      <c r="G128" s="64">
        <f t="shared" si="27"/>
        <v>16</v>
      </c>
      <c r="H128" s="64">
        <f t="shared" si="27"/>
        <v>13</v>
      </c>
      <c r="I128" s="64">
        <f t="shared" si="27"/>
        <v>2</v>
      </c>
      <c r="J128" s="64">
        <f t="shared" si="27"/>
        <v>8</v>
      </c>
      <c r="K128" s="64">
        <f t="shared" si="27"/>
        <v>0</v>
      </c>
      <c r="L128" s="64">
        <f t="shared" si="27"/>
        <v>5</v>
      </c>
      <c r="M128" s="64">
        <f t="shared" si="27"/>
        <v>445</v>
      </c>
      <c r="N128" s="64">
        <f t="shared" si="27"/>
        <v>709</v>
      </c>
      <c r="O128" s="65">
        <f>M128/N128</f>
        <v>0.62764456981664318</v>
      </c>
    </row>
    <row r="129" spans="1:15" s="9" customFormat="1" ht="13.15" customHeight="1" x14ac:dyDescent="0.25">
      <c r="A129" s="14">
        <v>95</v>
      </c>
      <c r="B129" s="11">
        <v>154</v>
      </c>
      <c r="C129" s="8" t="s">
        <v>112</v>
      </c>
      <c r="D129" s="26">
        <v>0.4</v>
      </c>
      <c r="E129" s="6">
        <v>245</v>
      </c>
      <c r="F129" s="6">
        <v>93</v>
      </c>
      <c r="G129" s="6">
        <v>21</v>
      </c>
      <c r="H129" s="6">
        <v>6</v>
      </c>
      <c r="I129" s="6">
        <v>4</v>
      </c>
      <c r="J129" s="6">
        <v>2</v>
      </c>
      <c r="K129" s="6">
        <v>0</v>
      </c>
      <c r="L129" s="6">
        <v>9</v>
      </c>
      <c r="M129" s="6">
        <v>380</v>
      </c>
      <c r="N129" s="6">
        <v>680</v>
      </c>
      <c r="O129" s="23">
        <v>0.55880000000000007</v>
      </c>
    </row>
    <row r="130" spans="1:15" s="9" customFormat="1" ht="13.15" customHeight="1" x14ac:dyDescent="0.25">
      <c r="A130" s="31">
        <v>96</v>
      </c>
      <c r="B130" s="32">
        <v>154</v>
      </c>
      <c r="C130" s="33" t="s">
        <v>12</v>
      </c>
      <c r="D130" s="34">
        <v>0.27506000000000003</v>
      </c>
      <c r="E130" s="35">
        <v>228</v>
      </c>
      <c r="F130" s="35">
        <v>121</v>
      </c>
      <c r="G130" s="35">
        <v>20</v>
      </c>
      <c r="H130" s="35">
        <v>5</v>
      </c>
      <c r="I130" s="35">
        <v>4</v>
      </c>
      <c r="J130" s="35">
        <v>5</v>
      </c>
      <c r="K130" s="35">
        <v>1</v>
      </c>
      <c r="L130" s="35">
        <v>5</v>
      </c>
      <c r="M130" s="35">
        <v>389</v>
      </c>
      <c r="N130" s="35">
        <v>679</v>
      </c>
      <c r="O130" s="36">
        <v>0.57289999999999996</v>
      </c>
    </row>
    <row r="131" spans="1:15" s="9" customFormat="1" ht="13.15" customHeight="1" x14ac:dyDescent="0.25">
      <c r="A131" s="60" t="s">
        <v>74</v>
      </c>
      <c r="B131" s="61">
        <f>B130</f>
        <v>154</v>
      </c>
      <c r="C131" s="62" t="s">
        <v>48</v>
      </c>
      <c r="D131" s="63">
        <f>(LARGE(E131:L131,1)-LARGE(E131:L131,2))/M131</f>
        <v>0.33680104031209362</v>
      </c>
      <c r="E131" s="56">
        <f t="shared" ref="E131:N131" si="28">SUM(E129:E130)</f>
        <v>473</v>
      </c>
      <c r="F131" s="57">
        <f t="shared" si="28"/>
        <v>214</v>
      </c>
      <c r="G131" s="64">
        <f t="shared" si="28"/>
        <v>41</v>
      </c>
      <c r="H131" s="64">
        <f t="shared" si="28"/>
        <v>11</v>
      </c>
      <c r="I131" s="64">
        <f t="shared" si="28"/>
        <v>8</v>
      </c>
      <c r="J131" s="64">
        <f t="shared" si="28"/>
        <v>7</v>
      </c>
      <c r="K131" s="64">
        <f t="shared" si="28"/>
        <v>1</v>
      </c>
      <c r="L131" s="64">
        <f t="shared" si="28"/>
        <v>14</v>
      </c>
      <c r="M131" s="64">
        <f t="shared" si="28"/>
        <v>769</v>
      </c>
      <c r="N131" s="64">
        <f t="shared" si="28"/>
        <v>1359</v>
      </c>
      <c r="O131" s="65">
        <f>M131/N131</f>
        <v>0.56585724797645331</v>
      </c>
    </row>
    <row r="132" spans="1:15" s="9" customFormat="1" ht="13.15" customHeight="1" x14ac:dyDescent="0.25">
      <c r="A132" s="14">
        <v>97</v>
      </c>
      <c r="B132" s="11">
        <v>155</v>
      </c>
      <c r="C132" s="8" t="s">
        <v>112</v>
      </c>
      <c r="D132" s="26">
        <v>0.50431999999999999</v>
      </c>
      <c r="E132" s="6">
        <v>241</v>
      </c>
      <c r="F132" s="6">
        <v>66</v>
      </c>
      <c r="G132" s="6">
        <v>13</v>
      </c>
      <c r="H132" s="6">
        <v>10</v>
      </c>
      <c r="I132" s="6">
        <v>2</v>
      </c>
      <c r="J132" s="6">
        <v>9</v>
      </c>
      <c r="K132" s="6">
        <v>0</v>
      </c>
      <c r="L132" s="6">
        <v>6</v>
      </c>
      <c r="M132" s="6">
        <v>347</v>
      </c>
      <c r="N132" s="6">
        <v>615</v>
      </c>
      <c r="O132" s="23">
        <v>0.56420000000000003</v>
      </c>
    </row>
    <row r="133" spans="1:15" s="9" customFormat="1" ht="13.15" customHeight="1" x14ac:dyDescent="0.25">
      <c r="A133" s="31">
        <v>98</v>
      </c>
      <c r="B133" s="32">
        <v>155</v>
      </c>
      <c r="C133" s="33" t="s">
        <v>12</v>
      </c>
      <c r="D133" s="34">
        <v>0.43569999999999998</v>
      </c>
      <c r="E133" s="35">
        <v>252</v>
      </c>
      <c r="F133" s="35">
        <v>86</v>
      </c>
      <c r="G133" s="35">
        <v>16</v>
      </c>
      <c r="H133" s="35">
        <v>8</v>
      </c>
      <c r="I133" s="35">
        <v>4</v>
      </c>
      <c r="J133" s="35">
        <v>7</v>
      </c>
      <c r="K133" s="35">
        <v>2</v>
      </c>
      <c r="L133" s="35">
        <v>6</v>
      </c>
      <c r="M133" s="35">
        <v>381</v>
      </c>
      <c r="N133" s="35">
        <v>614</v>
      </c>
      <c r="O133" s="36">
        <v>0.62049999999999994</v>
      </c>
    </row>
    <row r="134" spans="1:15" s="9" customFormat="1" ht="13.15" customHeight="1" x14ac:dyDescent="0.25">
      <c r="A134" s="14">
        <v>99</v>
      </c>
      <c r="B134" s="11">
        <v>155</v>
      </c>
      <c r="C134" s="8" t="s">
        <v>13</v>
      </c>
      <c r="D134" s="26">
        <v>0.38571</v>
      </c>
      <c r="E134" s="6">
        <v>225</v>
      </c>
      <c r="F134" s="6">
        <v>90</v>
      </c>
      <c r="G134" s="6">
        <v>20</v>
      </c>
      <c r="H134" s="6">
        <v>4</v>
      </c>
      <c r="I134" s="6">
        <v>0</v>
      </c>
      <c r="J134" s="6">
        <v>5</v>
      </c>
      <c r="K134" s="6">
        <v>1</v>
      </c>
      <c r="L134" s="6">
        <v>5</v>
      </c>
      <c r="M134" s="6">
        <v>350</v>
      </c>
      <c r="N134" s="6">
        <v>614</v>
      </c>
      <c r="O134" s="23">
        <v>0.56999999999999995</v>
      </c>
    </row>
    <row r="135" spans="1:15" s="9" customFormat="1" ht="13.15" customHeight="1" x14ac:dyDescent="0.25">
      <c r="A135" s="60" t="s">
        <v>74</v>
      </c>
      <c r="B135" s="61">
        <f>B134</f>
        <v>155</v>
      </c>
      <c r="C135" s="62" t="s">
        <v>49</v>
      </c>
      <c r="D135" s="63">
        <f>(LARGE(E135:L135,1)-LARGE(E135:L135,2))/M135</f>
        <v>0.44155844155844154</v>
      </c>
      <c r="E135" s="56">
        <f t="shared" ref="E135:N135" si="29">SUM(E132:E134)</f>
        <v>718</v>
      </c>
      <c r="F135" s="57">
        <f t="shared" si="29"/>
        <v>242</v>
      </c>
      <c r="G135" s="64">
        <f t="shared" si="29"/>
        <v>49</v>
      </c>
      <c r="H135" s="64">
        <f t="shared" si="29"/>
        <v>22</v>
      </c>
      <c r="I135" s="64">
        <f t="shared" si="29"/>
        <v>6</v>
      </c>
      <c r="J135" s="64">
        <f t="shared" si="29"/>
        <v>21</v>
      </c>
      <c r="K135" s="64">
        <f t="shared" si="29"/>
        <v>3</v>
      </c>
      <c r="L135" s="64">
        <f t="shared" si="29"/>
        <v>17</v>
      </c>
      <c r="M135" s="64">
        <f t="shared" si="29"/>
        <v>1078</v>
      </c>
      <c r="N135" s="64">
        <f t="shared" si="29"/>
        <v>1843</v>
      </c>
      <c r="O135" s="65">
        <f>M135/N135</f>
        <v>0.58491589799240373</v>
      </c>
    </row>
    <row r="136" spans="1:15" s="9" customFormat="1" ht="13.15" customHeight="1" x14ac:dyDescent="0.25">
      <c r="A136" s="31">
        <v>100</v>
      </c>
      <c r="B136" s="32">
        <v>156</v>
      </c>
      <c r="C136" s="33" t="s">
        <v>112</v>
      </c>
      <c r="D136" s="34">
        <v>0.24654000000000001</v>
      </c>
      <c r="E136" s="35">
        <v>203</v>
      </c>
      <c r="F136" s="35">
        <v>114</v>
      </c>
      <c r="G136" s="35">
        <v>20</v>
      </c>
      <c r="H136" s="35">
        <v>7</v>
      </c>
      <c r="I136" s="35">
        <v>2</v>
      </c>
      <c r="J136" s="35">
        <v>7</v>
      </c>
      <c r="K136" s="35">
        <v>0</v>
      </c>
      <c r="L136" s="35">
        <v>8</v>
      </c>
      <c r="M136" s="35">
        <v>361</v>
      </c>
      <c r="N136" s="35">
        <v>684</v>
      </c>
      <c r="O136" s="36">
        <v>0.52780000000000005</v>
      </c>
    </row>
    <row r="137" spans="1:15" s="9" customFormat="1" ht="13.15" customHeight="1" x14ac:dyDescent="0.25">
      <c r="A137" s="14">
        <v>101</v>
      </c>
      <c r="B137" s="11">
        <v>156</v>
      </c>
      <c r="C137" s="8" t="s">
        <v>12</v>
      </c>
      <c r="D137" s="26">
        <v>0.1585</v>
      </c>
      <c r="E137" s="6">
        <v>176</v>
      </c>
      <c r="F137" s="6">
        <v>121</v>
      </c>
      <c r="G137" s="6">
        <v>30</v>
      </c>
      <c r="H137" s="6">
        <v>6</v>
      </c>
      <c r="I137" s="6">
        <v>1</v>
      </c>
      <c r="J137" s="6">
        <v>7</v>
      </c>
      <c r="K137" s="6">
        <v>1</v>
      </c>
      <c r="L137" s="6">
        <v>5</v>
      </c>
      <c r="M137" s="6">
        <v>347</v>
      </c>
      <c r="N137" s="6">
        <v>683</v>
      </c>
      <c r="O137" s="23">
        <v>0.5081</v>
      </c>
    </row>
    <row r="138" spans="1:15" s="9" customFormat="1" ht="13.15" customHeight="1" x14ac:dyDescent="0.25">
      <c r="A138" s="60" t="s">
        <v>74</v>
      </c>
      <c r="B138" s="61">
        <f>B137</f>
        <v>156</v>
      </c>
      <c r="C138" s="62" t="s">
        <v>48</v>
      </c>
      <c r="D138" s="63">
        <f>(LARGE(E138:L138,1)-LARGE(E138:L138,2))/M138</f>
        <v>0.20338983050847459</v>
      </c>
      <c r="E138" s="56">
        <f t="shared" ref="E138:N138" si="30">SUM(E136:E137)</f>
        <v>379</v>
      </c>
      <c r="F138" s="57">
        <f t="shared" si="30"/>
        <v>235</v>
      </c>
      <c r="G138" s="64">
        <f t="shared" si="30"/>
        <v>50</v>
      </c>
      <c r="H138" s="64">
        <f t="shared" si="30"/>
        <v>13</v>
      </c>
      <c r="I138" s="64">
        <f t="shared" si="30"/>
        <v>3</v>
      </c>
      <c r="J138" s="64">
        <f t="shared" si="30"/>
        <v>14</v>
      </c>
      <c r="K138" s="64">
        <f t="shared" si="30"/>
        <v>1</v>
      </c>
      <c r="L138" s="64">
        <f t="shared" si="30"/>
        <v>13</v>
      </c>
      <c r="M138" s="64">
        <f t="shared" si="30"/>
        <v>708</v>
      </c>
      <c r="N138" s="64">
        <f t="shared" si="30"/>
        <v>1367</v>
      </c>
      <c r="O138" s="65">
        <f>M138/N138</f>
        <v>0.51792245793708847</v>
      </c>
    </row>
    <row r="139" spans="1:15" s="9" customFormat="1" ht="13.15" customHeight="1" x14ac:dyDescent="0.25">
      <c r="A139" s="31">
        <v>102</v>
      </c>
      <c r="B139" s="32">
        <v>162</v>
      </c>
      <c r="C139" s="33" t="s">
        <v>112</v>
      </c>
      <c r="D139" s="34">
        <v>0.37465999999999999</v>
      </c>
      <c r="E139" s="35">
        <v>233</v>
      </c>
      <c r="F139" s="35">
        <v>97</v>
      </c>
      <c r="G139" s="35">
        <v>18</v>
      </c>
      <c r="H139" s="35">
        <v>2</v>
      </c>
      <c r="I139" s="35">
        <v>2</v>
      </c>
      <c r="J139" s="35">
        <v>3</v>
      </c>
      <c r="K139" s="35">
        <v>1</v>
      </c>
      <c r="L139" s="35">
        <v>7</v>
      </c>
      <c r="M139" s="35">
        <v>363</v>
      </c>
      <c r="N139" s="35">
        <v>602</v>
      </c>
      <c r="O139" s="36">
        <v>0.60299999999999998</v>
      </c>
    </row>
    <row r="140" spans="1:15" s="9" customFormat="1" ht="13.15" customHeight="1" x14ac:dyDescent="0.25">
      <c r="A140" s="14">
        <v>103</v>
      </c>
      <c r="B140" s="11">
        <v>162</v>
      </c>
      <c r="C140" s="8" t="s">
        <v>12</v>
      </c>
      <c r="D140" s="26">
        <v>0.30159000000000002</v>
      </c>
      <c r="E140" s="6">
        <v>228</v>
      </c>
      <c r="F140" s="6">
        <v>114</v>
      </c>
      <c r="G140" s="6">
        <v>12</v>
      </c>
      <c r="H140" s="6">
        <v>9</v>
      </c>
      <c r="I140" s="6">
        <v>1</v>
      </c>
      <c r="J140" s="6">
        <v>8</v>
      </c>
      <c r="K140" s="6">
        <v>0</v>
      </c>
      <c r="L140" s="6">
        <v>6</v>
      </c>
      <c r="M140" s="6">
        <v>378</v>
      </c>
      <c r="N140" s="6">
        <v>602</v>
      </c>
      <c r="O140" s="23">
        <v>0.62790000000000001</v>
      </c>
    </row>
    <row r="141" spans="1:15" s="9" customFormat="1" ht="13.15" customHeight="1" x14ac:dyDescent="0.25">
      <c r="A141" s="31">
        <v>104</v>
      </c>
      <c r="B141" s="32">
        <v>162</v>
      </c>
      <c r="C141" s="33" t="s">
        <v>13</v>
      </c>
      <c r="D141" s="34">
        <v>0.15556</v>
      </c>
      <c r="E141" s="35">
        <v>193</v>
      </c>
      <c r="F141" s="35">
        <v>137</v>
      </c>
      <c r="G141" s="35">
        <v>16</v>
      </c>
      <c r="H141" s="35">
        <v>5</v>
      </c>
      <c r="I141" s="35">
        <v>1</v>
      </c>
      <c r="J141" s="35">
        <v>3</v>
      </c>
      <c r="K141" s="35">
        <v>0</v>
      </c>
      <c r="L141" s="35">
        <v>5</v>
      </c>
      <c r="M141" s="35">
        <v>360</v>
      </c>
      <c r="N141" s="35">
        <v>601</v>
      </c>
      <c r="O141" s="36">
        <v>0.59899999999999998</v>
      </c>
    </row>
    <row r="142" spans="1:15" s="9" customFormat="1" ht="13.15" customHeight="1" x14ac:dyDescent="0.25">
      <c r="A142" s="60" t="s">
        <v>74</v>
      </c>
      <c r="B142" s="61">
        <f>B141</f>
        <v>162</v>
      </c>
      <c r="C142" s="62" t="s">
        <v>49</v>
      </c>
      <c r="D142" s="63">
        <f>(LARGE(E142:L142,1)-LARGE(E142:L142,2))/M142</f>
        <v>0.27792915531335149</v>
      </c>
      <c r="E142" s="56">
        <f t="shared" ref="E142:N142" si="31">SUM(E139:E141)</f>
        <v>654</v>
      </c>
      <c r="F142" s="57">
        <f t="shared" si="31"/>
        <v>348</v>
      </c>
      <c r="G142" s="64">
        <f t="shared" si="31"/>
        <v>46</v>
      </c>
      <c r="H142" s="64">
        <f t="shared" si="31"/>
        <v>16</v>
      </c>
      <c r="I142" s="64">
        <f t="shared" si="31"/>
        <v>4</v>
      </c>
      <c r="J142" s="64">
        <f t="shared" si="31"/>
        <v>14</v>
      </c>
      <c r="K142" s="64">
        <f t="shared" si="31"/>
        <v>1</v>
      </c>
      <c r="L142" s="64">
        <f t="shared" si="31"/>
        <v>18</v>
      </c>
      <c r="M142" s="64">
        <f t="shared" si="31"/>
        <v>1101</v>
      </c>
      <c r="N142" s="64">
        <f t="shared" si="31"/>
        <v>1805</v>
      </c>
      <c r="O142" s="65">
        <f>M142/N142</f>
        <v>0.60997229916897511</v>
      </c>
    </row>
    <row r="143" spans="1:15" s="9" customFormat="1" ht="13.15" customHeight="1" x14ac:dyDescent="0.25">
      <c r="A143" s="14">
        <v>105</v>
      </c>
      <c r="B143" s="11">
        <v>163</v>
      </c>
      <c r="C143" s="8" t="s">
        <v>112</v>
      </c>
      <c r="D143" s="26">
        <v>0.18398</v>
      </c>
      <c r="E143" s="6">
        <v>181</v>
      </c>
      <c r="F143" s="6">
        <v>119</v>
      </c>
      <c r="G143" s="6">
        <v>21</v>
      </c>
      <c r="H143" s="6">
        <v>3</v>
      </c>
      <c r="I143" s="6">
        <v>3</v>
      </c>
      <c r="J143" s="6">
        <v>7</v>
      </c>
      <c r="K143" s="6">
        <v>0</v>
      </c>
      <c r="L143" s="6">
        <v>3</v>
      </c>
      <c r="M143" s="6">
        <v>337</v>
      </c>
      <c r="N143" s="6">
        <v>653</v>
      </c>
      <c r="O143" s="23">
        <v>0.5161</v>
      </c>
    </row>
    <row r="144" spans="1:15" s="9" customFormat="1" ht="13.15" customHeight="1" x14ac:dyDescent="0.25">
      <c r="A144" s="31">
        <v>106</v>
      </c>
      <c r="B144" s="32">
        <v>163</v>
      </c>
      <c r="C144" s="33" t="s">
        <v>12</v>
      </c>
      <c r="D144" s="34">
        <v>0.11326</v>
      </c>
      <c r="E144" s="35">
        <v>181</v>
      </c>
      <c r="F144" s="35">
        <v>140</v>
      </c>
      <c r="G144" s="35">
        <v>23</v>
      </c>
      <c r="H144" s="35">
        <v>2</v>
      </c>
      <c r="I144" s="35">
        <v>1</v>
      </c>
      <c r="J144" s="35">
        <v>9</v>
      </c>
      <c r="K144" s="35">
        <v>0</v>
      </c>
      <c r="L144" s="35">
        <v>6</v>
      </c>
      <c r="M144" s="35">
        <v>362</v>
      </c>
      <c r="N144" s="35">
        <v>653</v>
      </c>
      <c r="O144" s="36">
        <v>0.5544</v>
      </c>
    </row>
    <row r="145" spans="1:15" s="9" customFormat="1" ht="13.15" customHeight="1" x14ac:dyDescent="0.25">
      <c r="A145" s="60" t="s">
        <v>74</v>
      </c>
      <c r="B145" s="61">
        <f>B144</f>
        <v>163</v>
      </c>
      <c r="C145" s="62" t="s">
        <v>48</v>
      </c>
      <c r="D145" s="63">
        <f>(LARGE(E145:L145,1)-LARGE(E145:L145,2))/M145</f>
        <v>0.14735336194563661</v>
      </c>
      <c r="E145" s="56">
        <f t="shared" ref="E145:N145" si="32">SUM(E143:E144)</f>
        <v>362</v>
      </c>
      <c r="F145" s="57">
        <f t="shared" si="32"/>
        <v>259</v>
      </c>
      <c r="G145" s="64">
        <f t="shared" si="32"/>
        <v>44</v>
      </c>
      <c r="H145" s="64">
        <f t="shared" si="32"/>
        <v>5</v>
      </c>
      <c r="I145" s="64">
        <f t="shared" si="32"/>
        <v>4</v>
      </c>
      <c r="J145" s="64">
        <f t="shared" si="32"/>
        <v>16</v>
      </c>
      <c r="K145" s="64">
        <f t="shared" si="32"/>
        <v>0</v>
      </c>
      <c r="L145" s="64">
        <f t="shared" si="32"/>
        <v>9</v>
      </c>
      <c r="M145" s="64">
        <f t="shared" si="32"/>
        <v>699</v>
      </c>
      <c r="N145" s="64">
        <f t="shared" si="32"/>
        <v>1306</v>
      </c>
      <c r="O145" s="65">
        <f>M145/N145</f>
        <v>0.53522205206738127</v>
      </c>
    </row>
    <row r="146" spans="1:15" s="9" customFormat="1" ht="13.15" customHeight="1" x14ac:dyDescent="0.25">
      <c r="A146" s="14">
        <v>107</v>
      </c>
      <c r="B146" s="11">
        <v>164</v>
      </c>
      <c r="C146" s="8" t="s">
        <v>112</v>
      </c>
      <c r="D146" s="26">
        <v>4.9849999999999998E-2</v>
      </c>
      <c r="E146" s="6">
        <v>159</v>
      </c>
      <c r="F146" s="6">
        <v>142</v>
      </c>
      <c r="G146" s="6">
        <v>14</v>
      </c>
      <c r="H146" s="6">
        <v>6</v>
      </c>
      <c r="I146" s="6">
        <v>3</v>
      </c>
      <c r="J146" s="6">
        <v>7</v>
      </c>
      <c r="K146" s="6">
        <v>1</v>
      </c>
      <c r="L146" s="6">
        <v>9</v>
      </c>
      <c r="M146" s="6">
        <v>341</v>
      </c>
      <c r="N146" s="6">
        <v>684</v>
      </c>
      <c r="O146" s="23">
        <v>0.4985</v>
      </c>
    </row>
    <row r="147" spans="1:15" s="9" customFormat="1" ht="13.15" customHeight="1" x14ac:dyDescent="0.25">
      <c r="A147" s="31">
        <v>108</v>
      </c>
      <c r="B147" s="32">
        <v>164</v>
      </c>
      <c r="C147" s="33" t="s">
        <v>12</v>
      </c>
      <c r="D147" s="34">
        <v>0.12298000000000001</v>
      </c>
      <c r="E147" s="35">
        <v>158</v>
      </c>
      <c r="F147" s="35">
        <v>120</v>
      </c>
      <c r="G147" s="35">
        <v>14</v>
      </c>
      <c r="H147" s="35">
        <v>2</v>
      </c>
      <c r="I147" s="35">
        <v>1</v>
      </c>
      <c r="J147" s="35">
        <v>5</v>
      </c>
      <c r="K147" s="35">
        <v>0</v>
      </c>
      <c r="L147" s="35">
        <v>9</v>
      </c>
      <c r="M147" s="35">
        <v>309</v>
      </c>
      <c r="N147" s="35">
        <v>684</v>
      </c>
      <c r="O147" s="36">
        <v>0.45179999999999998</v>
      </c>
    </row>
    <row r="148" spans="1:15" s="9" customFormat="1" ht="13.15" customHeight="1" x14ac:dyDescent="0.25">
      <c r="A148" s="60" t="s">
        <v>74</v>
      </c>
      <c r="B148" s="61">
        <f>B147</f>
        <v>164</v>
      </c>
      <c r="C148" s="62" t="s">
        <v>48</v>
      </c>
      <c r="D148" s="63">
        <f>(LARGE(E148:L148,1)-LARGE(E148:L148,2))/M148</f>
        <v>8.461538461538462E-2</v>
      </c>
      <c r="E148" s="56">
        <f t="shared" ref="E148:N148" si="33">SUM(E146:E147)</f>
        <v>317</v>
      </c>
      <c r="F148" s="57">
        <f t="shared" si="33"/>
        <v>262</v>
      </c>
      <c r="G148" s="64">
        <f t="shared" si="33"/>
        <v>28</v>
      </c>
      <c r="H148" s="64">
        <f t="shared" si="33"/>
        <v>8</v>
      </c>
      <c r="I148" s="64">
        <f t="shared" si="33"/>
        <v>4</v>
      </c>
      <c r="J148" s="64">
        <f t="shared" si="33"/>
        <v>12</v>
      </c>
      <c r="K148" s="64">
        <f t="shared" si="33"/>
        <v>1</v>
      </c>
      <c r="L148" s="64">
        <f t="shared" si="33"/>
        <v>18</v>
      </c>
      <c r="M148" s="64">
        <f t="shared" si="33"/>
        <v>650</v>
      </c>
      <c r="N148" s="64">
        <f t="shared" si="33"/>
        <v>1368</v>
      </c>
      <c r="O148" s="65">
        <f>M148/N148</f>
        <v>0.47514619883040937</v>
      </c>
    </row>
    <row r="149" spans="1:15" s="9" customFormat="1" ht="13.15" customHeight="1" x14ac:dyDescent="0.25">
      <c r="A149" s="14">
        <v>109</v>
      </c>
      <c r="B149" s="11">
        <v>165</v>
      </c>
      <c r="C149" s="8" t="s">
        <v>112</v>
      </c>
      <c r="D149" s="26">
        <v>3.3439999999999998E-2</v>
      </c>
      <c r="E149" s="6">
        <v>135</v>
      </c>
      <c r="F149" s="6">
        <v>125</v>
      </c>
      <c r="G149" s="6">
        <v>20</v>
      </c>
      <c r="H149" s="6">
        <v>5</v>
      </c>
      <c r="I149" s="6">
        <v>5</v>
      </c>
      <c r="J149" s="6">
        <v>4</v>
      </c>
      <c r="K149" s="6">
        <v>1</v>
      </c>
      <c r="L149" s="6">
        <v>4</v>
      </c>
      <c r="M149" s="6">
        <v>299</v>
      </c>
      <c r="N149" s="6">
        <v>565</v>
      </c>
      <c r="O149" s="23">
        <v>0.5292</v>
      </c>
    </row>
    <row r="150" spans="1:15" s="9" customFormat="1" ht="13.15" customHeight="1" x14ac:dyDescent="0.25">
      <c r="A150" s="31">
        <v>110</v>
      </c>
      <c r="B150" s="32">
        <v>165</v>
      </c>
      <c r="C150" s="33" t="s">
        <v>12</v>
      </c>
      <c r="D150" s="34">
        <v>7.3359999999999995E-2</v>
      </c>
      <c r="E150" s="35">
        <v>121</v>
      </c>
      <c r="F150" s="35">
        <v>102</v>
      </c>
      <c r="G150" s="35">
        <v>18</v>
      </c>
      <c r="H150" s="35">
        <v>8</v>
      </c>
      <c r="I150" s="35">
        <v>4</v>
      </c>
      <c r="J150" s="35">
        <v>3</v>
      </c>
      <c r="K150" s="35">
        <v>0</v>
      </c>
      <c r="L150" s="35">
        <v>3</v>
      </c>
      <c r="M150" s="35">
        <v>259</v>
      </c>
      <c r="N150" s="35">
        <v>565</v>
      </c>
      <c r="O150" s="36">
        <v>0.45840000000000003</v>
      </c>
    </row>
    <row r="151" spans="1:15" s="9" customFormat="1" ht="13.15" customHeight="1" x14ac:dyDescent="0.25">
      <c r="A151" s="14">
        <v>111</v>
      </c>
      <c r="B151" s="11">
        <v>165</v>
      </c>
      <c r="C151" s="8" t="s">
        <v>13</v>
      </c>
      <c r="D151" s="26">
        <v>0.26538</v>
      </c>
      <c r="E151" s="6">
        <v>153</v>
      </c>
      <c r="F151" s="6">
        <v>84</v>
      </c>
      <c r="G151" s="6">
        <v>13</v>
      </c>
      <c r="H151" s="6">
        <v>2</v>
      </c>
      <c r="I151" s="6">
        <v>0</v>
      </c>
      <c r="J151" s="6">
        <v>3</v>
      </c>
      <c r="K151" s="6">
        <v>0</v>
      </c>
      <c r="L151" s="6">
        <v>5</v>
      </c>
      <c r="M151" s="6">
        <v>260</v>
      </c>
      <c r="N151" s="6">
        <v>565</v>
      </c>
      <c r="O151" s="23">
        <v>0.46020000000000005</v>
      </c>
    </row>
    <row r="152" spans="1:15" s="9" customFormat="1" ht="13.15" customHeight="1" x14ac:dyDescent="0.25">
      <c r="A152" s="31">
        <v>112</v>
      </c>
      <c r="B152" s="32">
        <v>165</v>
      </c>
      <c r="C152" s="33" t="s">
        <v>14</v>
      </c>
      <c r="D152" s="34">
        <v>0.1573</v>
      </c>
      <c r="E152" s="35">
        <v>139</v>
      </c>
      <c r="F152" s="35">
        <v>97</v>
      </c>
      <c r="G152" s="35">
        <v>18</v>
      </c>
      <c r="H152" s="35">
        <v>3</v>
      </c>
      <c r="I152" s="35">
        <v>2</v>
      </c>
      <c r="J152" s="35">
        <v>2</v>
      </c>
      <c r="K152" s="35">
        <v>0</v>
      </c>
      <c r="L152" s="35">
        <v>6</v>
      </c>
      <c r="M152" s="35">
        <v>267</v>
      </c>
      <c r="N152" s="35">
        <v>564</v>
      </c>
      <c r="O152" s="36">
        <v>0.47340000000000004</v>
      </c>
    </row>
    <row r="153" spans="1:15" s="9" customFormat="1" ht="13.15" customHeight="1" x14ac:dyDescent="0.25">
      <c r="A153" s="60" t="s">
        <v>74</v>
      </c>
      <c r="B153" s="61">
        <f>B152</f>
        <v>165</v>
      </c>
      <c r="C153" s="62" t="s">
        <v>51</v>
      </c>
      <c r="D153" s="63">
        <f>(LARGE(E153:L153,1)-LARGE(E153:L153,2))/M153</f>
        <v>0.12903225806451613</v>
      </c>
      <c r="E153" s="56">
        <f t="shared" ref="E153:N153" si="34">SUM(E149:E152)</f>
        <v>548</v>
      </c>
      <c r="F153" s="57">
        <f t="shared" si="34"/>
        <v>408</v>
      </c>
      <c r="G153" s="64">
        <f t="shared" si="34"/>
        <v>69</v>
      </c>
      <c r="H153" s="64">
        <f t="shared" si="34"/>
        <v>18</v>
      </c>
      <c r="I153" s="64">
        <f t="shared" si="34"/>
        <v>11</v>
      </c>
      <c r="J153" s="64">
        <f t="shared" si="34"/>
        <v>12</v>
      </c>
      <c r="K153" s="64">
        <f t="shared" si="34"/>
        <v>1</v>
      </c>
      <c r="L153" s="64">
        <f t="shared" si="34"/>
        <v>18</v>
      </c>
      <c r="M153" s="64">
        <f t="shared" si="34"/>
        <v>1085</v>
      </c>
      <c r="N153" s="64">
        <f t="shared" si="34"/>
        <v>2259</v>
      </c>
      <c r="O153" s="65">
        <f>M153/N153</f>
        <v>0.48030101814962373</v>
      </c>
    </row>
    <row r="154" spans="1:15" s="9" customFormat="1" ht="13.15" customHeight="1" x14ac:dyDescent="0.25">
      <c r="A154" s="14">
        <v>113</v>
      </c>
      <c r="B154" s="11">
        <v>166</v>
      </c>
      <c r="C154" s="8" t="s">
        <v>112</v>
      </c>
      <c r="D154" s="26">
        <v>6.8349999999999994E-2</v>
      </c>
      <c r="E154" s="6">
        <v>129</v>
      </c>
      <c r="F154" s="6">
        <v>110</v>
      </c>
      <c r="G154" s="6">
        <v>19</v>
      </c>
      <c r="H154" s="6">
        <v>4</v>
      </c>
      <c r="I154" s="6">
        <v>3</v>
      </c>
      <c r="J154" s="6">
        <v>8</v>
      </c>
      <c r="K154" s="6">
        <v>0</v>
      </c>
      <c r="L154" s="6">
        <v>5</v>
      </c>
      <c r="M154" s="6">
        <v>278</v>
      </c>
      <c r="N154" s="6">
        <v>583</v>
      </c>
      <c r="O154" s="23">
        <v>0.4768</v>
      </c>
    </row>
    <row r="155" spans="1:15" s="9" customFormat="1" ht="13.15" customHeight="1" x14ac:dyDescent="0.25">
      <c r="A155" s="31">
        <v>114</v>
      </c>
      <c r="B155" s="32">
        <v>166</v>
      </c>
      <c r="C155" s="33" t="s">
        <v>12</v>
      </c>
      <c r="D155" s="34">
        <v>7.9729999999999995E-2</v>
      </c>
      <c r="E155" s="35">
        <v>139</v>
      </c>
      <c r="F155" s="35">
        <v>115</v>
      </c>
      <c r="G155" s="35">
        <v>27</v>
      </c>
      <c r="H155" s="35">
        <v>6</v>
      </c>
      <c r="I155" s="35">
        <v>2</v>
      </c>
      <c r="J155" s="35">
        <v>7</v>
      </c>
      <c r="K155" s="35">
        <v>0</v>
      </c>
      <c r="L155" s="35">
        <v>5</v>
      </c>
      <c r="M155" s="35">
        <v>301</v>
      </c>
      <c r="N155" s="35">
        <v>583</v>
      </c>
      <c r="O155" s="36">
        <v>0.51629999999999998</v>
      </c>
    </row>
    <row r="156" spans="1:15" s="9" customFormat="1" ht="13.15" customHeight="1" x14ac:dyDescent="0.25">
      <c r="A156" s="14">
        <v>115</v>
      </c>
      <c r="B156" s="11">
        <v>166</v>
      </c>
      <c r="C156" s="8" t="s">
        <v>13</v>
      </c>
      <c r="D156" s="26">
        <v>0.14559</v>
      </c>
      <c r="E156" s="6">
        <v>131</v>
      </c>
      <c r="F156" s="6">
        <v>93</v>
      </c>
      <c r="G156" s="6">
        <v>20</v>
      </c>
      <c r="H156" s="6">
        <v>3</v>
      </c>
      <c r="I156" s="6">
        <v>3</v>
      </c>
      <c r="J156" s="6">
        <v>4</v>
      </c>
      <c r="K156" s="6">
        <v>0</v>
      </c>
      <c r="L156" s="6">
        <v>7</v>
      </c>
      <c r="M156" s="6">
        <v>261</v>
      </c>
      <c r="N156" s="6">
        <v>583</v>
      </c>
      <c r="O156" s="23">
        <v>0.44770000000000004</v>
      </c>
    </row>
    <row r="157" spans="1:15" s="9" customFormat="1" ht="13.15" customHeight="1" x14ac:dyDescent="0.25">
      <c r="A157" s="60" t="s">
        <v>74</v>
      </c>
      <c r="B157" s="61">
        <f>B156</f>
        <v>166</v>
      </c>
      <c r="C157" s="62" t="s">
        <v>49</v>
      </c>
      <c r="D157" s="63">
        <f>(LARGE(E157:L157,1)-LARGE(E157:L157,2))/M157</f>
        <v>9.6428571428571433E-2</v>
      </c>
      <c r="E157" s="56">
        <f t="shared" ref="E157:N157" si="35">SUM(E154:E156)</f>
        <v>399</v>
      </c>
      <c r="F157" s="57">
        <f t="shared" si="35"/>
        <v>318</v>
      </c>
      <c r="G157" s="64">
        <f t="shared" si="35"/>
        <v>66</v>
      </c>
      <c r="H157" s="64">
        <f t="shared" si="35"/>
        <v>13</v>
      </c>
      <c r="I157" s="64">
        <f t="shared" si="35"/>
        <v>8</v>
      </c>
      <c r="J157" s="64">
        <f t="shared" si="35"/>
        <v>19</v>
      </c>
      <c r="K157" s="64">
        <f t="shared" si="35"/>
        <v>0</v>
      </c>
      <c r="L157" s="64">
        <f t="shared" si="35"/>
        <v>17</v>
      </c>
      <c r="M157" s="64">
        <f t="shared" si="35"/>
        <v>840</v>
      </c>
      <c r="N157" s="64">
        <f t="shared" si="35"/>
        <v>1749</v>
      </c>
      <c r="O157" s="65">
        <f>M157/N157</f>
        <v>0.48027444253859347</v>
      </c>
    </row>
    <row r="158" spans="1:15" s="9" customFormat="1" ht="13.15" customHeight="1" x14ac:dyDescent="0.25">
      <c r="A158" s="31">
        <v>116</v>
      </c>
      <c r="B158" s="32">
        <v>167</v>
      </c>
      <c r="C158" s="33" t="s">
        <v>112</v>
      </c>
      <c r="D158" s="34">
        <v>0.27433999999999997</v>
      </c>
      <c r="E158" s="35">
        <v>195</v>
      </c>
      <c r="F158" s="35">
        <v>102</v>
      </c>
      <c r="G158" s="35">
        <v>19</v>
      </c>
      <c r="H158" s="35">
        <v>7</v>
      </c>
      <c r="I158" s="35">
        <v>3</v>
      </c>
      <c r="J158" s="35">
        <v>4</v>
      </c>
      <c r="K158" s="35">
        <v>0</v>
      </c>
      <c r="L158" s="35">
        <v>9</v>
      </c>
      <c r="M158" s="35">
        <v>339</v>
      </c>
      <c r="N158" s="35">
        <v>695</v>
      </c>
      <c r="O158" s="36">
        <v>0.48780000000000001</v>
      </c>
    </row>
    <row r="159" spans="1:15" s="9" customFormat="1" ht="13.15" customHeight="1" x14ac:dyDescent="0.25">
      <c r="A159" s="14">
        <v>117</v>
      </c>
      <c r="B159" s="11">
        <v>167</v>
      </c>
      <c r="C159" s="8" t="s">
        <v>12</v>
      </c>
      <c r="D159" s="26">
        <v>0.21467</v>
      </c>
      <c r="E159" s="6">
        <v>204</v>
      </c>
      <c r="F159" s="6">
        <v>125</v>
      </c>
      <c r="G159" s="6">
        <v>16</v>
      </c>
      <c r="H159" s="6">
        <v>6</v>
      </c>
      <c r="I159" s="6">
        <v>0</v>
      </c>
      <c r="J159" s="6">
        <v>4</v>
      </c>
      <c r="K159" s="6">
        <v>0</v>
      </c>
      <c r="L159" s="6">
        <v>13</v>
      </c>
      <c r="M159" s="6">
        <v>368</v>
      </c>
      <c r="N159" s="6">
        <v>695</v>
      </c>
      <c r="O159" s="23">
        <v>0.52950000000000008</v>
      </c>
    </row>
    <row r="160" spans="1:15" s="9" customFormat="1" ht="13.15" customHeight="1" x14ac:dyDescent="0.25">
      <c r="A160" s="60" t="s">
        <v>74</v>
      </c>
      <c r="B160" s="61">
        <f>B159</f>
        <v>167</v>
      </c>
      <c r="C160" s="62" t="s">
        <v>48</v>
      </c>
      <c r="D160" s="63">
        <f>(LARGE(E160:L160,1)-LARGE(E160:L160,2))/M160</f>
        <v>0.24328147100424327</v>
      </c>
      <c r="E160" s="56">
        <f t="shared" ref="E160:N160" si="36">SUM(E158:E159)</f>
        <v>399</v>
      </c>
      <c r="F160" s="57">
        <f t="shared" si="36"/>
        <v>227</v>
      </c>
      <c r="G160" s="64">
        <f t="shared" si="36"/>
        <v>35</v>
      </c>
      <c r="H160" s="64">
        <f t="shared" si="36"/>
        <v>13</v>
      </c>
      <c r="I160" s="64">
        <f t="shared" si="36"/>
        <v>3</v>
      </c>
      <c r="J160" s="64">
        <f t="shared" si="36"/>
        <v>8</v>
      </c>
      <c r="K160" s="64">
        <f t="shared" si="36"/>
        <v>0</v>
      </c>
      <c r="L160" s="64">
        <f t="shared" si="36"/>
        <v>22</v>
      </c>
      <c r="M160" s="64">
        <f t="shared" si="36"/>
        <v>707</v>
      </c>
      <c r="N160" s="64">
        <f t="shared" si="36"/>
        <v>1390</v>
      </c>
      <c r="O160" s="65">
        <f>M160/N160</f>
        <v>0.50863309352517982</v>
      </c>
    </row>
    <row r="161" spans="1:15" s="9" customFormat="1" ht="13.15" customHeight="1" x14ac:dyDescent="0.25">
      <c r="A161" s="31">
        <v>118</v>
      </c>
      <c r="B161" s="32">
        <v>168</v>
      </c>
      <c r="C161" s="33" t="s">
        <v>112</v>
      </c>
      <c r="D161" s="34">
        <v>0.37325999999999998</v>
      </c>
      <c r="E161" s="35">
        <v>227</v>
      </c>
      <c r="F161" s="35">
        <v>93</v>
      </c>
      <c r="G161" s="35">
        <v>20</v>
      </c>
      <c r="H161" s="35">
        <v>6</v>
      </c>
      <c r="I161" s="35">
        <v>3</v>
      </c>
      <c r="J161" s="35">
        <v>3</v>
      </c>
      <c r="K161" s="35">
        <v>1</v>
      </c>
      <c r="L161" s="35">
        <v>6</v>
      </c>
      <c r="M161" s="35">
        <v>359</v>
      </c>
      <c r="N161" s="35">
        <v>635</v>
      </c>
      <c r="O161" s="36">
        <v>0.56540000000000001</v>
      </c>
    </row>
    <row r="162" spans="1:15" s="9" customFormat="1" ht="13.15" customHeight="1" x14ac:dyDescent="0.25">
      <c r="A162" s="14">
        <v>119</v>
      </c>
      <c r="B162" s="11">
        <v>168</v>
      </c>
      <c r="C162" s="8" t="s">
        <v>12</v>
      </c>
      <c r="D162" s="26">
        <v>0.36532999999999999</v>
      </c>
      <c r="E162" s="6">
        <v>235</v>
      </c>
      <c r="F162" s="6">
        <v>98</v>
      </c>
      <c r="G162" s="6">
        <v>15</v>
      </c>
      <c r="H162" s="6">
        <v>4</v>
      </c>
      <c r="I162" s="6">
        <v>6</v>
      </c>
      <c r="J162" s="6">
        <v>9</v>
      </c>
      <c r="K162" s="6">
        <v>0</v>
      </c>
      <c r="L162" s="6">
        <v>8</v>
      </c>
      <c r="M162" s="6">
        <v>375</v>
      </c>
      <c r="N162" s="6">
        <v>634</v>
      </c>
      <c r="O162" s="23">
        <v>0.59150000000000003</v>
      </c>
    </row>
    <row r="163" spans="1:15" s="9" customFormat="1" ht="13.15" customHeight="1" x14ac:dyDescent="0.25">
      <c r="A163" s="60" t="s">
        <v>74</v>
      </c>
      <c r="B163" s="61">
        <f>B162</f>
        <v>168</v>
      </c>
      <c r="C163" s="62" t="s">
        <v>48</v>
      </c>
      <c r="D163" s="63">
        <f>(LARGE(E163:L163,1)-LARGE(E163:L163,2))/M163</f>
        <v>0.36920980926430519</v>
      </c>
      <c r="E163" s="56">
        <f t="shared" ref="E163:N163" si="37">SUM(E161:E162)</f>
        <v>462</v>
      </c>
      <c r="F163" s="57">
        <f t="shared" si="37"/>
        <v>191</v>
      </c>
      <c r="G163" s="64">
        <f t="shared" si="37"/>
        <v>35</v>
      </c>
      <c r="H163" s="64">
        <f t="shared" si="37"/>
        <v>10</v>
      </c>
      <c r="I163" s="64">
        <f t="shared" si="37"/>
        <v>9</v>
      </c>
      <c r="J163" s="64">
        <f t="shared" si="37"/>
        <v>12</v>
      </c>
      <c r="K163" s="64">
        <f t="shared" si="37"/>
        <v>1</v>
      </c>
      <c r="L163" s="64">
        <f t="shared" si="37"/>
        <v>14</v>
      </c>
      <c r="M163" s="64">
        <f t="shared" si="37"/>
        <v>734</v>
      </c>
      <c r="N163" s="64">
        <f t="shared" si="37"/>
        <v>1269</v>
      </c>
      <c r="O163" s="65">
        <f>M163/N163</f>
        <v>0.57840819542947197</v>
      </c>
    </row>
    <row r="164" spans="1:15" s="9" customFormat="1" ht="13.15" customHeight="1" x14ac:dyDescent="0.25">
      <c r="A164" s="31">
        <v>120</v>
      </c>
      <c r="B164" s="32">
        <v>169</v>
      </c>
      <c r="C164" s="33" t="s">
        <v>112</v>
      </c>
      <c r="D164" s="34">
        <v>0.29048000000000002</v>
      </c>
      <c r="E164" s="35">
        <v>253</v>
      </c>
      <c r="F164" s="35">
        <v>131</v>
      </c>
      <c r="G164" s="35">
        <v>15</v>
      </c>
      <c r="H164" s="35">
        <v>4</v>
      </c>
      <c r="I164" s="35">
        <v>4</v>
      </c>
      <c r="J164" s="35">
        <v>9</v>
      </c>
      <c r="K164" s="35">
        <v>0</v>
      </c>
      <c r="L164" s="35">
        <v>4</v>
      </c>
      <c r="M164" s="35">
        <v>420</v>
      </c>
      <c r="N164" s="35">
        <v>685</v>
      </c>
      <c r="O164" s="36">
        <v>0.61309999999999998</v>
      </c>
    </row>
    <row r="165" spans="1:15" s="9" customFormat="1" ht="13.15" customHeight="1" x14ac:dyDescent="0.25">
      <c r="A165" s="14">
        <v>121</v>
      </c>
      <c r="B165" s="11">
        <v>169</v>
      </c>
      <c r="C165" s="8" t="s">
        <v>12</v>
      </c>
      <c r="D165" s="26">
        <v>0.32995000000000002</v>
      </c>
      <c r="E165" s="6">
        <v>244</v>
      </c>
      <c r="F165" s="6">
        <v>114</v>
      </c>
      <c r="G165" s="6">
        <v>14</v>
      </c>
      <c r="H165" s="6">
        <v>8</v>
      </c>
      <c r="I165" s="6">
        <v>4</v>
      </c>
      <c r="J165" s="6">
        <v>4</v>
      </c>
      <c r="K165" s="6">
        <v>0</v>
      </c>
      <c r="L165" s="6">
        <v>6</v>
      </c>
      <c r="M165" s="6">
        <v>394</v>
      </c>
      <c r="N165" s="6">
        <v>684</v>
      </c>
      <c r="O165" s="23">
        <v>0.57600000000000007</v>
      </c>
    </row>
    <row r="166" spans="1:15" s="9" customFormat="1" ht="13.15" customHeight="1" x14ac:dyDescent="0.25">
      <c r="A166" s="60" t="s">
        <v>74</v>
      </c>
      <c r="B166" s="61">
        <f>B165</f>
        <v>169</v>
      </c>
      <c r="C166" s="62" t="s">
        <v>48</v>
      </c>
      <c r="D166" s="63">
        <f>(LARGE(E166:L166,1)-LARGE(E166:L166,2))/M166</f>
        <v>0.30958230958230959</v>
      </c>
      <c r="E166" s="56">
        <f t="shared" ref="E166:N166" si="38">SUM(E164:E165)</f>
        <v>497</v>
      </c>
      <c r="F166" s="57">
        <f t="shared" si="38"/>
        <v>245</v>
      </c>
      <c r="G166" s="64">
        <f t="shared" si="38"/>
        <v>29</v>
      </c>
      <c r="H166" s="64">
        <f t="shared" si="38"/>
        <v>12</v>
      </c>
      <c r="I166" s="64">
        <f t="shared" si="38"/>
        <v>8</v>
      </c>
      <c r="J166" s="64">
        <f t="shared" si="38"/>
        <v>13</v>
      </c>
      <c r="K166" s="64">
        <f t="shared" si="38"/>
        <v>0</v>
      </c>
      <c r="L166" s="64">
        <f t="shared" si="38"/>
        <v>10</v>
      </c>
      <c r="M166" s="64">
        <f t="shared" si="38"/>
        <v>814</v>
      </c>
      <c r="N166" s="64">
        <f t="shared" si="38"/>
        <v>1369</v>
      </c>
      <c r="O166" s="65">
        <f>M166/N166</f>
        <v>0.59459459459459463</v>
      </c>
    </row>
    <row r="167" spans="1:15" s="9" customFormat="1" ht="13.15" customHeight="1" x14ac:dyDescent="0.25">
      <c r="A167" s="31">
        <v>122</v>
      </c>
      <c r="B167" s="32">
        <v>172</v>
      </c>
      <c r="C167" s="33" t="s">
        <v>112</v>
      </c>
      <c r="D167" s="34">
        <v>0.33612999999999998</v>
      </c>
      <c r="E167" s="35">
        <v>219</v>
      </c>
      <c r="F167" s="35">
        <v>99</v>
      </c>
      <c r="G167" s="35">
        <v>19</v>
      </c>
      <c r="H167" s="35">
        <v>6</v>
      </c>
      <c r="I167" s="35">
        <v>0</v>
      </c>
      <c r="J167" s="35">
        <v>8</v>
      </c>
      <c r="K167" s="35">
        <v>0</v>
      </c>
      <c r="L167" s="35">
        <v>6</v>
      </c>
      <c r="M167" s="35">
        <v>357</v>
      </c>
      <c r="N167" s="35">
        <v>574</v>
      </c>
      <c r="O167" s="36">
        <v>0.622</v>
      </c>
    </row>
    <row r="168" spans="1:15" s="9" customFormat="1" ht="13.15" customHeight="1" x14ac:dyDescent="0.25">
      <c r="A168" s="15">
        <v>123</v>
      </c>
      <c r="B168" s="16">
        <v>172</v>
      </c>
      <c r="C168" s="17" t="s">
        <v>12</v>
      </c>
      <c r="D168" s="27">
        <v>0.44533</v>
      </c>
      <c r="E168" s="18">
        <v>245</v>
      </c>
      <c r="F168" s="18">
        <v>78</v>
      </c>
      <c r="G168" s="18">
        <v>26</v>
      </c>
      <c r="H168" s="18">
        <v>11</v>
      </c>
      <c r="I168" s="18">
        <v>1</v>
      </c>
      <c r="J168" s="18">
        <v>3</v>
      </c>
      <c r="K168" s="18">
        <v>0</v>
      </c>
      <c r="L168" s="18">
        <v>11</v>
      </c>
      <c r="M168" s="18">
        <v>375</v>
      </c>
      <c r="N168" s="18">
        <v>574</v>
      </c>
      <c r="O168" s="24">
        <v>0.65329999999999999</v>
      </c>
    </row>
    <row r="169" spans="1:15" s="9" customFormat="1" ht="13.15" customHeight="1" x14ac:dyDescent="0.25">
      <c r="A169" s="60" t="s">
        <v>74</v>
      </c>
      <c r="B169" s="81">
        <f>B168</f>
        <v>172</v>
      </c>
      <c r="C169" s="82" t="s">
        <v>48</v>
      </c>
      <c r="D169" s="83">
        <f>(LARGE(E169:L169,1)-LARGE(E169:L169,2))/M169</f>
        <v>0.39207650273224043</v>
      </c>
      <c r="E169" s="54">
        <f t="shared" ref="E169:N169" si="39">SUM(E167:E168)</f>
        <v>464</v>
      </c>
      <c r="F169" s="55">
        <f t="shared" si="39"/>
        <v>177</v>
      </c>
      <c r="G169" s="84">
        <f t="shared" si="39"/>
        <v>45</v>
      </c>
      <c r="H169" s="84">
        <f t="shared" si="39"/>
        <v>17</v>
      </c>
      <c r="I169" s="84">
        <f t="shared" si="39"/>
        <v>1</v>
      </c>
      <c r="J169" s="84">
        <f t="shared" si="39"/>
        <v>11</v>
      </c>
      <c r="K169" s="84">
        <f t="shared" si="39"/>
        <v>0</v>
      </c>
      <c r="L169" s="84">
        <f t="shared" si="39"/>
        <v>17</v>
      </c>
      <c r="M169" s="84">
        <f t="shared" si="39"/>
        <v>732</v>
      </c>
      <c r="N169" s="84">
        <f t="shared" si="39"/>
        <v>1148</v>
      </c>
      <c r="O169" s="85">
        <f>M169/N169</f>
        <v>0.6376306620209059</v>
      </c>
    </row>
    <row r="170" spans="1:15" s="9" customFormat="1" ht="13.15" customHeight="1" x14ac:dyDescent="0.25">
      <c r="A170" s="31">
        <v>124</v>
      </c>
      <c r="B170" s="32">
        <v>173</v>
      </c>
      <c r="C170" s="33" t="s">
        <v>112</v>
      </c>
      <c r="D170" s="34">
        <v>0.37444</v>
      </c>
      <c r="E170" s="35">
        <v>289</v>
      </c>
      <c r="F170" s="35">
        <v>122</v>
      </c>
      <c r="G170" s="35">
        <v>13</v>
      </c>
      <c r="H170" s="35">
        <v>8</v>
      </c>
      <c r="I170" s="35">
        <v>1</v>
      </c>
      <c r="J170" s="35">
        <v>7</v>
      </c>
      <c r="K170" s="35">
        <v>0</v>
      </c>
      <c r="L170" s="35">
        <v>6</v>
      </c>
      <c r="M170" s="35">
        <v>446</v>
      </c>
      <c r="N170" s="35">
        <v>724</v>
      </c>
      <c r="O170" s="36">
        <v>0.61599999999999999</v>
      </c>
    </row>
    <row r="171" spans="1:15" s="9" customFormat="1" ht="13.15" customHeight="1" x14ac:dyDescent="0.25">
      <c r="A171" s="14">
        <v>125</v>
      </c>
      <c r="B171" s="11">
        <v>173</v>
      </c>
      <c r="C171" s="8" t="s">
        <v>23</v>
      </c>
      <c r="D171" s="26">
        <v>0.12831000000000001</v>
      </c>
      <c r="E171" s="6">
        <v>397</v>
      </c>
      <c r="F171" s="6">
        <v>300</v>
      </c>
      <c r="G171" s="6">
        <v>24</v>
      </c>
      <c r="H171" s="6">
        <v>9</v>
      </c>
      <c r="I171" s="6">
        <v>3</v>
      </c>
      <c r="J171" s="6">
        <v>8</v>
      </c>
      <c r="K171" s="6">
        <v>1</v>
      </c>
      <c r="L171" s="6">
        <v>14</v>
      </c>
      <c r="M171" s="6">
        <v>756</v>
      </c>
      <c r="N171" s="6">
        <v>0</v>
      </c>
      <c r="O171" s="23">
        <v>0</v>
      </c>
    </row>
    <row r="172" spans="1:15" s="9" customFormat="1" ht="13.15" customHeight="1" x14ac:dyDescent="0.25">
      <c r="A172" s="60" t="s">
        <v>74</v>
      </c>
      <c r="B172" s="61">
        <f>B171</f>
        <v>173</v>
      </c>
      <c r="C172" s="62" t="s">
        <v>48</v>
      </c>
      <c r="D172" s="63">
        <f>(LARGE(E172:L172,1)-LARGE(E172:L172,2))/M172</f>
        <v>0.21963394342762063</v>
      </c>
      <c r="E172" s="56">
        <f t="shared" ref="E172:N172" si="40">SUM(E170:E171)</f>
        <v>686</v>
      </c>
      <c r="F172" s="57">
        <f t="shared" si="40"/>
        <v>422</v>
      </c>
      <c r="G172" s="64">
        <f t="shared" si="40"/>
        <v>37</v>
      </c>
      <c r="H172" s="64">
        <f t="shared" si="40"/>
        <v>17</v>
      </c>
      <c r="I172" s="64">
        <f t="shared" si="40"/>
        <v>4</v>
      </c>
      <c r="J172" s="64">
        <f t="shared" si="40"/>
        <v>15</v>
      </c>
      <c r="K172" s="64">
        <f t="shared" si="40"/>
        <v>1</v>
      </c>
      <c r="L172" s="64">
        <f t="shared" si="40"/>
        <v>20</v>
      </c>
      <c r="M172" s="64">
        <f t="shared" si="40"/>
        <v>1202</v>
      </c>
      <c r="N172" s="64">
        <f t="shared" si="40"/>
        <v>724</v>
      </c>
      <c r="O172" s="65">
        <f>O170</f>
        <v>0.61599999999999999</v>
      </c>
    </row>
    <row r="173" spans="1:15" s="9" customFormat="1" ht="13.15" customHeight="1" x14ac:dyDescent="0.25">
      <c r="A173" s="31">
        <v>126</v>
      </c>
      <c r="B173" s="32">
        <v>197</v>
      </c>
      <c r="C173" s="33" t="s">
        <v>112</v>
      </c>
      <c r="D173" s="34">
        <v>0.27757999999999999</v>
      </c>
      <c r="E173" s="35">
        <v>165</v>
      </c>
      <c r="F173" s="35">
        <v>87</v>
      </c>
      <c r="G173" s="35">
        <v>13</v>
      </c>
      <c r="H173" s="35">
        <v>4</v>
      </c>
      <c r="I173" s="35">
        <v>0</v>
      </c>
      <c r="J173" s="35">
        <v>5</v>
      </c>
      <c r="K173" s="35">
        <v>0</v>
      </c>
      <c r="L173" s="35">
        <v>7</v>
      </c>
      <c r="M173" s="35">
        <v>281</v>
      </c>
      <c r="N173" s="35">
        <v>534</v>
      </c>
      <c r="O173" s="36">
        <v>0.5262</v>
      </c>
    </row>
    <row r="174" spans="1:15" s="9" customFormat="1" ht="13.15" customHeight="1" x14ac:dyDescent="0.25">
      <c r="A174" s="14">
        <v>127</v>
      </c>
      <c r="B174" s="11">
        <v>197</v>
      </c>
      <c r="C174" s="8" t="s">
        <v>12</v>
      </c>
      <c r="D174" s="26">
        <v>0.35143999999999997</v>
      </c>
      <c r="E174" s="6">
        <v>195</v>
      </c>
      <c r="F174" s="6">
        <v>85</v>
      </c>
      <c r="G174" s="6">
        <v>11</v>
      </c>
      <c r="H174" s="6">
        <v>6</v>
      </c>
      <c r="I174" s="6">
        <v>6</v>
      </c>
      <c r="J174" s="6">
        <v>6</v>
      </c>
      <c r="K174" s="6">
        <v>0</v>
      </c>
      <c r="L174" s="6">
        <v>4</v>
      </c>
      <c r="M174" s="6">
        <v>313</v>
      </c>
      <c r="N174" s="6">
        <v>533</v>
      </c>
      <c r="O174" s="23">
        <v>0.58719999999999994</v>
      </c>
    </row>
    <row r="175" spans="1:15" s="9" customFormat="1" ht="13.15" customHeight="1" x14ac:dyDescent="0.25">
      <c r="A175" s="60" t="s">
        <v>74</v>
      </c>
      <c r="B175" s="61">
        <f>B174</f>
        <v>197</v>
      </c>
      <c r="C175" s="62" t="s">
        <v>48</v>
      </c>
      <c r="D175" s="63">
        <f>(LARGE(E175:L175,1)-LARGE(E175:L175,2))/M175</f>
        <v>0.3164983164983165</v>
      </c>
      <c r="E175" s="56">
        <f t="shared" ref="E175:N175" si="41">SUM(E173:E174)</f>
        <v>360</v>
      </c>
      <c r="F175" s="57">
        <f t="shared" si="41"/>
        <v>172</v>
      </c>
      <c r="G175" s="64">
        <f t="shared" si="41"/>
        <v>24</v>
      </c>
      <c r="H175" s="64">
        <f t="shared" si="41"/>
        <v>10</v>
      </c>
      <c r="I175" s="64">
        <f t="shared" si="41"/>
        <v>6</v>
      </c>
      <c r="J175" s="64">
        <f t="shared" si="41"/>
        <v>11</v>
      </c>
      <c r="K175" s="64">
        <f t="shared" si="41"/>
        <v>0</v>
      </c>
      <c r="L175" s="64">
        <f t="shared" si="41"/>
        <v>11</v>
      </c>
      <c r="M175" s="64">
        <f t="shared" si="41"/>
        <v>594</v>
      </c>
      <c r="N175" s="64">
        <f t="shared" si="41"/>
        <v>1067</v>
      </c>
      <c r="O175" s="65">
        <f>M175/N175</f>
        <v>0.55670103092783507</v>
      </c>
    </row>
    <row r="176" spans="1:15" s="9" customFormat="1" ht="13.15" customHeight="1" x14ac:dyDescent="0.25">
      <c r="A176" s="31">
        <v>128</v>
      </c>
      <c r="B176" s="32">
        <v>198</v>
      </c>
      <c r="C176" s="33" t="s">
        <v>112</v>
      </c>
      <c r="D176" s="34">
        <v>3.3329999999999999E-2</v>
      </c>
      <c r="E176" s="35">
        <v>123</v>
      </c>
      <c r="F176" s="35">
        <v>114</v>
      </c>
      <c r="G176" s="35">
        <v>14</v>
      </c>
      <c r="H176" s="35">
        <v>5</v>
      </c>
      <c r="I176" s="35">
        <v>8</v>
      </c>
      <c r="J176" s="35">
        <v>2</v>
      </c>
      <c r="K176" s="35">
        <v>0</v>
      </c>
      <c r="L176" s="35">
        <v>4</v>
      </c>
      <c r="M176" s="35">
        <v>270</v>
      </c>
      <c r="N176" s="35">
        <v>530</v>
      </c>
      <c r="O176" s="36">
        <v>0.50939999999999996</v>
      </c>
    </row>
    <row r="177" spans="1:15" s="9" customFormat="1" ht="13.15" customHeight="1" x14ac:dyDescent="0.25">
      <c r="A177" s="14">
        <v>129</v>
      </c>
      <c r="B177" s="11">
        <v>198</v>
      </c>
      <c r="C177" s="8" t="s">
        <v>12</v>
      </c>
      <c r="D177" s="26">
        <v>0.12186</v>
      </c>
      <c r="E177" s="6">
        <v>147</v>
      </c>
      <c r="F177" s="6">
        <v>113</v>
      </c>
      <c r="G177" s="6">
        <v>13</v>
      </c>
      <c r="H177" s="6">
        <v>2</v>
      </c>
      <c r="I177" s="6">
        <v>2</v>
      </c>
      <c r="J177" s="6">
        <v>1</v>
      </c>
      <c r="K177" s="6">
        <v>0</v>
      </c>
      <c r="L177" s="6">
        <v>1</v>
      </c>
      <c r="M177" s="6">
        <v>279</v>
      </c>
      <c r="N177" s="6">
        <v>529</v>
      </c>
      <c r="O177" s="23">
        <v>0.52739999999999998</v>
      </c>
    </row>
    <row r="178" spans="1:15" s="9" customFormat="1" ht="13.15" customHeight="1" x14ac:dyDescent="0.25">
      <c r="A178" s="31">
        <v>130</v>
      </c>
      <c r="B178" s="32">
        <v>198</v>
      </c>
      <c r="C178" s="33" t="s">
        <v>13</v>
      </c>
      <c r="D178" s="34">
        <v>0.1323</v>
      </c>
      <c r="E178" s="35">
        <v>127</v>
      </c>
      <c r="F178" s="35">
        <v>93</v>
      </c>
      <c r="G178" s="35">
        <v>12</v>
      </c>
      <c r="H178" s="35">
        <v>6</v>
      </c>
      <c r="I178" s="35">
        <v>0</v>
      </c>
      <c r="J178" s="35">
        <v>12</v>
      </c>
      <c r="K178" s="35">
        <v>0</v>
      </c>
      <c r="L178" s="35">
        <v>7</v>
      </c>
      <c r="M178" s="35">
        <v>257</v>
      </c>
      <c r="N178" s="35">
        <v>529</v>
      </c>
      <c r="O178" s="36">
        <v>0.48580000000000001</v>
      </c>
    </row>
    <row r="179" spans="1:15" s="9" customFormat="1" ht="13.15" customHeight="1" x14ac:dyDescent="0.25">
      <c r="A179" s="60" t="s">
        <v>74</v>
      </c>
      <c r="B179" s="61">
        <f>B178</f>
        <v>198</v>
      </c>
      <c r="C179" s="62" t="s">
        <v>49</v>
      </c>
      <c r="D179" s="63">
        <f>(LARGE(E179:L179,1)-LARGE(E179:L179,2))/M179</f>
        <v>9.553349875930521E-2</v>
      </c>
      <c r="E179" s="56">
        <f t="shared" ref="E179:N179" si="42">SUM(E176:E178)</f>
        <v>397</v>
      </c>
      <c r="F179" s="57">
        <f t="shared" si="42"/>
        <v>320</v>
      </c>
      <c r="G179" s="64">
        <f t="shared" si="42"/>
        <v>39</v>
      </c>
      <c r="H179" s="64">
        <f t="shared" si="42"/>
        <v>13</v>
      </c>
      <c r="I179" s="64">
        <f t="shared" si="42"/>
        <v>10</v>
      </c>
      <c r="J179" s="64">
        <f t="shared" si="42"/>
        <v>15</v>
      </c>
      <c r="K179" s="64">
        <f t="shared" si="42"/>
        <v>0</v>
      </c>
      <c r="L179" s="64">
        <f t="shared" si="42"/>
        <v>12</v>
      </c>
      <c r="M179" s="64">
        <f t="shared" si="42"/>
        <v>806</v>
      </c>
      <c r="N179" s="64">
        <f t="shared" si="42"/>
        <v>1588</v>
      </c>
      <c r="O179" s="65">
        <f>M179/N179</f>
        <v>0.50755667506297231</v>
      </c>
    </row>
    <row r="180" spans="1:15" s="9" customFormat="1" ht="13.15" customHeight="1" x14ac:dyDescent="0.25">
      <c r="A180" s="14">
        <v>131</v>
      </c>
      <c r="B180" s="11">
        <v>303</v>
      </c>
      <c r="C180" s="8" t="s">
        <v>112</v>
      </c>
      <c r="D180" s="26">
        <v>0.11429</v>
      </c>
      <c r="E180" s="6">
        <v>193</v>
      </c>
      <c r="F180" s="6">
        <v>149</v>
      </c>
      <c r="G180" s="6">
        <v>18</v>
      </c>
      <c r="H180" s="6">
        <v>8</v>
      </c>
      <c r="I180" s="6">
        <v>3</v>
      </c>
      <c r="J180" s="6">
        <v>5</v>
      </c>
      <c r="K180" s="6">
        <v>0</v>
      </c>
      <c r="L180" s="6">
        <v>9</v>
      </c>
      <c r="M180" s="6">
        <v>385</v>
      </c>
      <c r="N180" s="6">
        <v>725</v>
      </c>
      <c r="O180" s="23">
        <v>0.53100000000000003</v>
      </c>
    </row>
    <row r="181" spans="1:15" s="9" customFormat="1" ht="13.15" customHeight="1" x14ac:dyDescent="0.25">
      <c r="A181" s="31">
        <v>132</v>
      </c>
      <c r="B181" s="32">
        <v>303</v>
      </c>
      <c r="C181" s="33" t="s">
        <v>12</v>
      </c>
      <c r="D181" s="34">
        <v>4.9869999999999998E-2</v>
      </c>
      <c r="E181" s="35">
        <v>180</v>
      </c>
      <c r="F181" s="35">
        <v>161</v>
      </c>
      <c r="G181" s="35">
        <v>20</v>
      </c>
      <c r="H181" s="35">
        <v>2</v>
      </c>
      <c r="I181" s="35">
        <v>3</v>
      </c>
      <c r="J181" s="35">
        <v>9</v>
      </c>
      <c r="K181" s="35">
        <v>0</v>
      </c>
      <c r="L181" s="35">
        <v>6</v>
      </c>
      <c r="M181" s="35">
        <v>381</v>
      </c>
      <c r="N181" s="35">
        <v>725</v>
      </c>
      <c r="O181" s="36">
        <v>0.52549999999999997</v>
      </c>
    </row>
    <row r="182" spans="1:15" s="9" customFormat="1" ht="13.15" customHeight="1" x14ac:dyDescent="0.25">
      <c r="A182" s="14">
        <v>133</v>
      </c>
      <c r="B182" s="11">
        <v>303</v>
      </c>
      <c r="C182" s="8" t="s">
        <v>13</v>
      </c>
      <c r="D182" s="26">
        <v>3.3509999999999998E-2</v>
      </c>
      <c r="E182" s="6">
        <v>185</v>
      </c>
      <c r="F182" s="6">
        <v>172</v>
      </c>
      <c r="G182" s="6">
        <v>18</v>
      </c>
      <c r="H182" s="6">
        <v>7</v>
      </c>
      <c r="I182" s="6">
        <v>1</v>
      </c>
      <c r="J182" s="6">
        <v>0</v>
      </c>
      <c r="K182" s="6">
        <v>0</v>
      </c>
      <c r="L182" s="6">
        <v>5</v>
      </c>
      <c r="M182" s="6">
        <v>388</v>
      </c>
      <c r="N182" s="6">
        <v>725</v>
      </c>
      <c r="O182" s="23">
        <v>0.53520000000000001</v>
      </c>
    </row>
    <row r="183" spans="1:15" s="9" customFormat="1" ht="13.15" customHeight="1" x14ac:dyDescent="0.25">
      <c r="A183" s="31">
        <v>134</v>
      </c>
      <c r="B183" s="32">
        <v>303</v>
      </c>
      <c r="C183" s="33" t="s">
        <v>14</v>
      </c>
      <c r="D183" s="34">
        <v>7.4440000000000006E-2</v>
      </c>
      <c r="E183" s="35">
        <v>190</v>
      </c>
      <c r="F183" s="35">
        <v>160</v>
      </c>
      <c r="G183" s="35">
        <v>26</v>
      </c>
      <c r="H183" s="35">
        <v>5</v>
      </c>
      <c r="I183" s="35">
        <v>6</v>
      </c>
      <c r="J183" s="35">
        <v>8</v>
      </c>
      <c r="K183" s="35">
        <v>0</v>
      </c>
      <c r="L183" s="35">
        <v>8</v>
      </c>
      <c r="M183" s="35">
        <v>403</v>
      </c>
      <c r="N183" s="35">
        <v>725</v>
      </c>
      <c r="O183" s="36">
        <v>0.55590000000000006</v>
      </c>
    </row>
    <row r="184" spans="1:15" s="9" customFormat="1" ht="13.15" customHeight="1" x14ac:dyDescent="0.25">
      <c r="A184" s="60" t="s">
        <v>74</v>
      </c>
      <c r="B184" s="61">
        <f>B183</f>
        <v>303</v>
      </c>
      <c r="C184" s="62" t="s">
        <v>51</v>
      </c>
      <c r="D184" s="63">
        <f>(LARGE(E184:L184,1)-LARGE(E184:L184,2))/M184</f>
        <v>6.8079640333975594E-2</v>
      </c>
      <c r="E184" s="56">
        <f t="shared" ref="E184:N184" si="43">SUM(E180:E183)</f>
        <v>748</v>
      </c>
      <c r="F184" s="57">
        <f t="shared" si="43"/>
        <v>642</v>
      </c>
      <c r="G184" s="64">
        <f t="shared" si="43"/>
        <v>82</v>
      </c>
      <c r="H184" s="64">
        <f t="shared" si="43"/>
        <v>22</v>
      </c>
      <c r="I184" s="64">
        <f t="shared" si="43"/>
        <v>13</v>
      </c>
      <c r="J184" s="64">
        <f t="shared" si="43"/>
        <v>22</v>
      </c>
      <c r="K184" s="64">
        <f t="shared" si="43"/>
        <v>0</v>
      </c>
      <c r="L184" s="64">
        <f t="shared" si="43"/>
        <v>28</v>
      </c>
      <c r="M184" s="64">
        <f t="shared" si="43"/>
        <v>1557</v>
      </c>
      <c r="N184" s="64">
        <f t="shared" si="43"/>
        <v>2900</v>
      </c>
      <c r="O184" s="65">
        <f>M184/N184</f>
        <v>0.53689655172413797</v>
      </c>
    </row>
    <row r="185" spans="1:15" s="9" customFormat="1" ht="13.15" customHeight="1" x14ac:dyDescent="0.25">
      <c r="A185" s="14">
        <v>135</v>
      </c>
      <c r="B185" s="11">
        <v>357</v>
      </c>
      <c r="C185" s="8" t="s">
        <v>112</v>
      </c>
      <c r="D185" s="26">
        <v>0.16450000000000001</v>
      </c>
      <c r="E185" s="6">
        <v>126</v>
      </c>
      <c r="F185" s="6">
        <v>88</v>
      </c>
      <c r="G185" s="6">
        <v>1</v>
      </c>
      <c r="H185" s="6">
        <v>8</v>
      </c>
      <c r="I185" s="6">
        <v>0</v>
      </c>
      <c r="J185" s="6">
        <v>1</v>
      </c>
      <c r="K185" s="6">
        <v>0</v>
      </c>
      <c r="L185" s="6">
        <v>7</v>
      </c>
      <c r="M185" s="6">
        <v>231</v>
      </c>
      <c r="N185" s="6">
        <v>369</v>
      </c>
      <c r="O185" s="23">
        <v>0.626</v>
      </c>
    </row>
    <row r="186" spans="1:15" s="9" customFormat="1" ht="13.15" customHeight="1" x14ac:dyDescent="0.25">
      <c r="A186" s="31">
        <v>136</v>
      </c>
      <c r="B186" s="32">
        <v>357</v>
      </c>
      <c r="C186" s="33" t="s">
        <v>24</v>
      </c>
      <c r="D186" s="34">
        <v>0.16667000000000001</v>
      </c>
      <c r="E186" s="35">
        <v>79</v>
      </c>
      <c r="F186" s="35">
        <v>117</v>
      </c>
      <c r="G186" s="35">
        <v>4</v>
      </c>
      <c r="H186" s="35">
        <v>23</v>
      </c>
      <c r="I186" s="35">
        <v>2</v>
      </c>
      <c r="J186" s="35">
        <v>0</v>
      </c>
      <c r="K186" s="35">
        <v>0</v>
      </c>
      <c r="L186" s="35">
        <v>3</v>
      </c>
      <c r="M186" s="35">
        <v>228</v>
      </c>
      <c r="N186" s="35">
        <v>329</v>
      </c>
      <c r="O186" s="36">
        <v>0.69299999999999995</v>
      </c>
    </row>
    <row r="187" spans="1:15" s="9" customFormat="1" ht="13.15" customHeight="1" x14ac:dyDescent="0.25">
      <c r="A187" s="60" t="s">
        <v>74</v>
      </c>
      <c r="B187" s="61">
        <f>B186</f>
        <v>357</v>
      </c>
      <c r="C187" s="62" t="s">
        <v>48</v>
      </c>
      <c r="D187" s="63">
        <f>(LARGE(E187:L187,1)-LARGE(E187:L187,2))/M187</f>
        <v>0</v>
      </c>
      <c r="E187" s="56">
        <f t="shared" ref="E187:N187" si="44">SUM(E185:E186)</f>
        <v>205</v>
      </c>
      <c r="F187" s="57">
        <f t="shared" si="44"/>
        <v>205</v>
      </c>
      <c r="G187" s="64">
        <f t="shared" si="44"/>
        <v>5</v>
      </c>
      <c r="H187" s="64">
        <f t="shared" si="44"/>
        <v>31</v>
      </c>
      <c r="I187" s="64">
        <f t="shared" si="44"/>
        <v>2</v>
      </c>
      <c r="J187" s="64">
        <f t="shared" si="44"/>
        <v>1</v>
      </c>
      <c r="K187" s="64">
        <f t="shared" si="44"/>
        <v>0</v>
      </c>
      <c r="L187" s="64">
        <f t="shared" si="44"/>
        <v>10</v>
      </c>
      <c r="M187" s="64">
        <f t="shared" si="44"/>
        <v>459</v>
      </c>
      <c r="N187" s="64">
        <f t="shared" si="44"/>
        <v>698</v>
      </c>
      <c r="O187" s="65">
        <f>M187/N187</f>
        <v>0.65759312320916907</v>
      </c>
    </row>
    <row r="188" spans="1:15" s="9" customFormat="1" ht="13.15" customHeight="1" x14ac:dyDescent="0.25">
      <c r="A188" s="14">
        <v>137</v>
      </c>
      <c r="B188" s="11">
        <v>361</v>
      </c>
      <c r="C188" s="8" t="s">
        <v>112</v>
      </c>
      <c r="D188" s="26">
        <v>0.1762</v>
      </c>
      <c r="E188" s="6">
        <v>232</v>
      </c>
      <c r="F188" s="6">
        <v>155</v>
      </c>
      <c r="G188" s="6">
        <v>22</v>
      </c>
      <c r="H188" s="6">
        <v>15</v>
      </c>
      <c r="I188" s="6">
        <v>3</v>
      </c>
      <c r="J188" s="6">
        <v>5</v>
      </c>
      <c r="K188" s="6">
        <v>0</v>
      </c>
      <c r="L188" s="6">
        <v>5</v>
      </c>
      <c r="M188" s="6">
        <v>437</v>
      </c>
      <c r="N188" s="6">
        <v>697</v>
      </c>
      <c r="O188" s="23">
        <v>0.627</v>
      </c>
    </row>
    <row r="189" spans="1:15" s="9" customFormat="1" ht="13.15" customHeight="1" x14ac:dyDescent="0.25">
      <c r="A189" s="31">
        <v>138</v>
      </c>
      <c r="B189" s="32">
        <v>361</v>
      </c>
      <c r="C189" s="33" t="s">
        <v>12</v>
      </c>
      <c r="D189" s="34">
        <v>0.22425999999999999</v>
      </c>
      <c r="E189" s="35">
        <v>254</v>
      </c>
      <c r="F189" s="35">
        <v>156</v>
      </c>
      <c r="G189" s="35">
        <v>15</v>
      </c>
      <c r="H189" s="35">
        <v>0</v>
      </c>
      <c r="I189" s="35">
        <v>1</v>
      </c>
      <c r="J189" s="35">
        <v>2</v>
      </c>
      <c r="K189" s="35">
        <v>1</v>
      </c>
      <c r="L189" s="35">
        <v>8</v>
      </c>
      <c r="M189" s="35">
        <v>437</v>
      </c>
      <c r="N189" s="35">
        <v>696</v>
      </c>
      <c r="O189" s="36">
        <v>0.62790000000000001</v>
      </c>
    </row>
    <row r="190" spans="1:15" s="9" customFormat="1" ht="13.15" customHeight="1" x14ac:dyDescent="0.25">
      <c r="A190" s="60" t="s">
        <v>74</v>
      </c>
      <c r="B190" s="61">
        <f>B189</f>
        <v>361</v>
      </c>
      <c r="C190" s="62" t="s">
        <v>48</v>
      </c>
      <c r="D190" s="63">
        <f>(LARGE(E190:L190,1)-LARGE(E190:L190,2))/M190</f>
        <v>0.20022883295194507</v>
      </c>
      <c r="E190" s="56">
        <f t="shared" ref="E190:N190" si="45">SUM(E188:E189)</f>
        <v>486</v>
      </c>
      <c r="F190" s="57">
        <f t="shared" si="45"/>
        <v>311</v>
      </c>
      <c r="G190" s="64">
        <f t="shared" si="45"/>
        <v>37</v>
      </c>
      <c r="H190" s="64">
        <f t="shared" si="45"/>
        <v>15</v>
      </c>
      <c r="I190" s="64">
        <f t="shared" si="45"/>
        <v>4</v>
      </c>
      <c r="J190" s="64">
        <f t="shared" si="45"/>
        <v>7</v>
      </c>
      <c r="K190" s="64">
        <f t="shared" si="45"/>
        <v>1</v>
      </c>
      <c r="L190" s="64">
        <f t="shared" si="45"/>
        <v>13</v>
      </c>
      <c r="M190" s="64">
        <f t="shared" si="45"/>
        <v>874</v>
      </c>
      <c r="N190" s="64">
        <f t="shared" si="45"/>
        <v>1393</v>
      </c>
      <c r="O190" s="65">
        <f>M190/N190</f>
        <v>0.62742282842785357</v>
      </c>
    </row>
    <row r="191" spans="1:15" s="9" customFormat="1" ht="13.15" customHeight="1" x14ac:dyDescent="0.25">
      <c r="A191" s="14">
        <v>139</v>
      </c>
      <c r="B191" s="11">
        <v>371</v>
      </c>
      <c r="C191" s="8" t="s">
        <v>112</v>
      </c>
      <c r="D191" s="26">
        <v>0.20968000000000001</v>
      </c>
      <c r="E191" s="6">
        <v>168</v>
      </c>
      <c r="F191" s="6">
        <v>103</v>
      </c>
      <c r="G191" s="6">
        <v>29</v>
      </c>
      <c r="H191" s="6">
        <v>2</v>
      </c>
      <c r="I191" s="6">
        <v>0</v>
      </c>
      <c r="J191" s="6">
        <v>4</v>
      </c>
      <c r="K191" s="6">
        <v>0</v>
      </c>
      <c r="L191" s="6">
        <v>4</v>
      </c>
      <c r="M191" s="6">
        <v>310</v>
      </c>
      <c r="N191" s="6">
        <v>576</v>
      </c>
      <c r="O191" s="23">
        <v>0.53820000000000001</v>
      </c>
    </row>
    <row r="192" spans="1:15" s="9" customFormat="1" ht="13.15" customHeight="1" x14ac:dyDescent="0.25">
      <c r="A192" s="31">
        <v>140</v>
      </c>
      <c r="B192" s="32">
        <v>371</v>
      </c>
      <c r="C192" s="33" t="s">
        <v>12</v>
      </c>
      <c r="D192" s="34">
        <v>0.21317</v>
      </c>
      <c r="E192" s="35">
        <v>173</v>
      </c>
      <c r="F192" s="35">
        <v>105</v>
      </c>
      <c r="G192" s="35">
        <v>16</v>
      </c>
      <c r="H192" s="35">
        <v>7</v>
      </c>
      <c r="I192" s="35">
        <v>1</v>
      </c>
      <c r="J192" s="35">
        <v>7</v>
      </c>
      <c r="K192" s="35">
        <v>0</v>
      </c>
      <c r="L192" s="35">
        <v>10</v>
      </c>
      <c r="M192" s="35">
        <v>319</v>
      </c>
      <c r="N192" s="35">
        <v>576</v>
      </c>
      <c r="O192" s="36">
        <v>0.55380000000000007</v>
      </c>
    </row>
    <row r="193" spans="1:15" s="9" customFormat="1" ht="13.15" customHeight="1" x14ac:dyDescent="0.25">
      <c r="A193" s="60" t="s">
        <v>74</v>
      </c>
      <c r="B193" s="61">
        <f>B192</f>
        <v>371</v>
      </c>
      <c r="C193" s="62" t="s">
        <v>48</v>
      </c>
      <c r="D193" s="63">
        <f>(LARGE(E193:L193,1)-LARGE(E193:L193,2))/M193</f>
        <v>0.21144674085850557</v>
      </c>
      <c r="E193" s="56">
        <f t="shared" ref="E193:N193" si="46">SUM(E191:E192)</f>
        <v>341</v>
      </c>
      <c r="F193" s="57">
        <f t="shared" si="46"/>
        <v>208</v>
      </c>
      <c r="G193" s="64">
        <f t="shared" si="46"/>
        <v>45</v>
      </c>
      <c r="H193" s="64">
        <f t="shared" si="46"/>
        <v>9</v>
      </c>
      <c r="I193" s="64">
        <f t="shared" si="46"/>
        <v>1</v>
      </c>
      <c r="J193" s="64">
        <f t="shared" si="46"/>
        <v>11</v>
      </c>
      <c r="K193" s="64">
        <f t="shared" si="46"/>
        <v>0</v>
      </c>
      <c r="L193" s="64">
        <f t="shared" si="46"/>
        <v>14</v>
      </c>
      <c r="M193" s="64">
        <f t="shared" si="46"/>
        <v>629</v>
      </c>
      <c r="N193" s="64">
        <f t="shared" si="46"/>
        <v>1152</v>
      </c>
      <c r="O193" s="65">
        <f>M193/N193</f>
        <v>0.54600694444444442</v>
      </c>
    </row>
    <row r="194" spans="1:15" s="9" customFormat="1" ht="13.15" customHeight="1" x14ac:dyDescent="0.25">
      <c r="A194" s="14">
        <v>141</v>
      </c>
      <c r="B194" s="11">
        <v>372</v>
      </c>
      <c r="C194" s="8" t="s">
        <v>112</v>
      </c>
      <c r="D194" s="26">
        <v>1.136E-2</v>
      </c>
      <c r="E194" s="6">
        <v>191</v>
      </c>
      <c r="F194" s="6">
        <v>186</v>
      </c>
      <c r="G194" s="6">
        <v>17</v>
      </c>
      <c r="H194" s="6">
        <v>24</v>
      </c>
      <c r="I194" s="6">
        <v>4</v>
      </c>
      <c r="J194" s="6">
        <v>9</v>
      </c>
      <c r="K194" s="6">
        <v>0</v>
      </c>
      <c r="L194" s="6">
        <v>9</v>
      </c>
      <c r="M194" s="6">
        <v>440</v>
      </c>
      <c r="N194" s="6">
        <v>712</v>
      </c>
      <c r="O194" s="23">
        <v>0.61799999999999999</v>
      </c>
    </row>
    <row r="195" spans="1:15" s="9" customFormat="1" ht="13.15" customHeight="1" x14ac:dyDescent="0.25">
      <c r="A195" s="87" t="s">
        <v>74</v>
      </c>
      <c r="B195" s="87">
        <f>B194</f>
        <v>372</v>
      </c>
      <c r="C195" s="88" t="s">
        <v>52</v>
      </c>
      <c r="D195" s="89">
        <f>(LARGE(E195:L195,1)-LARGE(E195:L195,2))/M195</f>
        <v>1.1363636363636364E-2</v>
      </c>
      <c r="E195" s="58">
        <f>SUM(E194)</f>
        <v>191</v>
      </c>
      <c r="F195" s="59">
        <f t="shared" ref="F195:N195" si="47">SUM(F194)</f>
        <v>186</v>
      </c>
      <c r="G195" s="90">
        <f t="shared" si="47"/>
        <v>17</v>
      </c>
      <c r="H195" s="90">
        <f t="shared" si="47"/>
        <v>24</v>
      </c>
      <c r="I195" s="90">
        <f t="shared" si="47"/>
        <v>4</v>
      </c>
      <c r="J195" s="90">
        <f t="shared" si="47"/>
        <v>9</v>
      </c>
      <c r="K195" s="90">
        <f t="shared" si="47"/>
        <v>0</v>
      </c>
      <c r="L195" s="90">
        <f t="shared" si="47"/>
        <v>9</v>
      </c>
      <c r="M195" s="90">
        <f t="shared" si="47"/>
        <v>440</v>
      </c>
      <c r="N195" s="90">
        <f t="shared" si="47"/>
        <v>712</v>
      </c>
      <c r="O195" s="91">
        <f>M195/N195</f>
        <v>0.6179775280898876</v>
      </c>
    </row>
    <row r="196" spans="1:15" s="9" customFormat="1" ht="18" customHeight="1" x14ac:dyDescent="0.25">
      <c r="A196" s="66"/>
      <c r="B196" s="67"/>
      <c r="C196" s="68"/>
      <c r="D196" s="45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5"/>
    </row>
    <row r="197" spans="1:15" ht="14.1" customHeight="1" x14ac:dyDescent="0.25">
      <c r="A197" s="243" t="s">
        <v>83</v>
      </c>
      <c r="B197" s="243" t="s">
        <v>72</v>
      </c>
      <c r="C197" s="243" t="s">
        <v>73</v>
      </c>
      <c r="D197" s="243" t="s">
        <v>0</v>
      </c>
      <c r="E197" s="252"/>
      <c r="F197" s="252"/>
      <c r="G197" s="252"/>
      <c r="H197" s="252"/>
      <c r="I197" s="252"/>
      <c r="J197" s="252"/>
      <c r="K197" s="252"/>
      <c r="L197" s="252"/>
      <c r="M197" s="243" t="s">
        <v>1</v>
      </c>
      <c r="N197" s="243" t="s">
        <v>27</v>
      </c>
      <c r="O197" s="243"/>
    </row>
    <row r="198" spans="1:15" ht="40.15" customHeight="1" x14ac:dyDescent="0.25">
      <c r="A198" s="243"/>
      <c r="B198" s="243"/>
      <c r="C198" s="243"/>
      <c r="D198" s="243"/>
      <c r="E198" s="252"/>
      <c r="F198" s="252"/>
      <c r="G198" s="252"/>
      <c r="H198" s="252"/>
      <c r="I198" s="252"/>
      <c r="J198" s="252"/>
      <c r="K198" s="252"/>
      <c r="L198" s="252"/>
      <c r="M198" s="243"/>
      <c r="N198" s="243"/>
      <c r="O198" s="243"/>
    </row>
    <row r="199" spans="1:15" ht="18" customHeight="1" x14ac:dyDescent="0.25">
      <c r="A199" s="243"/>
      <c r="B199" s="243"/>
      <c r="C199" s="243"/>
      <c r="D199" s="243"/>
      <c r="E199" s="19" t="s">
        <v>38</v>
      </c>
      <c r="F199" s="20" t="s">
        <v>39</v>
      </c>
      <c r="G199" s="20" t="s">
        <v>28</v>
      </c>
      <c r="H199" s="20" t="s">
        <v>31</v>
      </c>
      <c r="I199" s="20" t="s">
        <v>6</v>
      </c>
      <c r="J199" s="20" t="s">
        <v>7</v>
      </c>
      <c r="K199" s="20" t="s">
        <v>8</v>
      </c>
      <c r="L199" s="21" t="s">
        <v>116</v>
      </c>
      <c r="M199" s="21" t="s">
        <v>10</v>
      </c>
      <c r="N199" s="20" t="s">
        <v>11</v>
      </c>
      <c r="O199" s="29" t="s">
        <v>26</v>
      </c>
    </row>
    <row r="200" spans="1:15" s="9" customFormat="1" ht="18" customHeight="1" x14ac:dyDescent="0.25">
      <c r="A200" s="180" t="s">
        <v>74</v>
      </c>
      <c r="B200" s="229">
        <v>49</v>
      </c>
      <c r="C200" s="230">
        <v>141</v>
      </c>
      <c r="D200" s="234">
        <f>LARGE(E200:L200,1)-LARGE(E200:L200,2)</f>
        <v>11671</v>
      </c>
      <c r="E200" s="50">
        <f>SUM(E195,E193,E190,E187,E184,E179,E175,E172,E169,E166,E163,E160,E157,E153,E148,E145,E142,E138,E135,E131,E128,E126,E122,E118,E115,E112,E109,E104,E99,E95,E91,E88,E84,E80,E76,E69,E64,E57,E54,E51,E47,E44,E40,E37,E34,E31,E28,E15)</f>
        <v>28241</v>
      </c>
      <c r="F200" s="51">
        <f t="shared" ref="F200:N200" si="48">SUM(F195,F193,F190,F187,F184,F179,F175,F172,F169,F166,F163,F160,F157,F153,F148,F145,F142,F138,F135,F131,F128,F126,F122,F118,F115,F112,F109,F104,F99,F95,F91,F88,F84,F80,F76,F69,F64,F57,F54,F51,F47,F44,F40,F37,F34,F31,F28,F15)</f>
        <v>16570</v>
      </c>
      <c r="G200" s="49">
        <f t="shared" si="48"/>
        <v>2467</v>
      </c>
      <c r="H200" s="49">
        <f t="shared" si="48"/>
        <v>819</v>
      </c>
      <c r="I200" s="49">
        <f t="shared" si="48"/>
        <v>366</v>
      </c>
      <c r="J200" s="49">
        <f t="shared" si="48"/>
        <v>849</v>
      </c>
      <c r="K200" s="49">
        <f t="shared" si="48"/>
        <v>19</v>
      </c>
      <c r="L200" s="49">
        <f t="shared" si="48"/>
        <v>838</v>
      </c>
      <c r="M200" s="49">
        <f t="shared" si="48"/>
        <v>50169</v>
      </c>
      <c r="N200" s="257">
        <f t="shared" si="48"/>
        <v>89141</v>
      </c>
      <c r="O200" s="250">
        <v>0.5628049943348179</v>
      </c>
    </row>
    <row r="201" spans="1:15" ht="18" customHeight="1" x14ac:dyDescent="0.25">
      <c r="D201" s="40">
        <f>D200/$M200</f>
        <v>0.23263369810042059</v>
      </c>
      <c r="E201" s="41">
        <f t="shared" ref="E201:M201" si="49">E200/$M200</f>
        <v>0.56291733939285216</v>
      </c>
      <c r="F201" s="41">
        <f t="shared" si="49"/>
        <v>0.3302836412924316</v>
      </c>
      <c r="G201" s="41">
        <f t="shared" si="49"/>
        <v>4.9173792581075966E-2</v>
      </c>
      <c r="H201" s="41">
        <f t="shared" si="49"/>
        <v>1.6324822101297615E-2</v>
      </c>
      <c r="I201" s="41">
        <f t="shared" si="49"/>
        <v>7.2953417449022305E-3</v>
      </c>
      <c r="J201" s="41">
        <f t="shared" si="49"/>
        <v>1.6922800932846978E-2</v>
      </c>
      <c r="K201" s="41">
        <f t="shared" si="49"/>
        <v>3.7871992664793001E-4</v>
      </c>
      <c r="L201" s="41">
        <f t="shared" si="49"/>
        <v>1.6703542027945543E-2</v>
      </c>
      <c r="M201" s="41">
        <f t="shared" si="49"/>
        <v>1</v>
      </c>
      <c r="N201" s="258"/>
      <c r="O201" s="251"/>
    </row>
    <row r="202" spans="1:15" s="46" customFormat="1" x14ac:dyDescent="0.25"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4"/>
      <c r="O202" s="45"/>
    </row>
    <row r="203" spans="1:15" ht="18" customHeight="1" x14ac:dyDescent="0.25">
      <c r="A203" s="253" t="s">
        <v>114</v>
      </c>
      <c r="B203" s="254"/>
      <c r="C203" s="254"/>
      <c r="D203" s="254"/>
      <c r="E203" s="254"/>
      <c r="F203" s="254"/>
      <c r="G203" s="254"/>
      <c r="H203" s="254"/>
      <c r="I203" s="254"/>
      <c r="J203" s="254"/>
      <c r="K203" s="254"/>
      <c r="L203" s="254"/>
      <c r="M203" s="254"/>
      <c r="N203" s="254"/>
      <c r="O203" s="255"/>
    </row>
    <row r="204" spans="1:15" ht="14.1" customHeight="1" x14ac:dyDescent="0.25">
      <c r="A204" s="243" t="s">
        <v>0</v>
      </c>
      <c r="B204" s="244"/>
      <c r="C204" s="244"/>
      <c r="D204" s="244"/>
      <c r="E204" s="244"/>
      <c r="F204" s="244"/>
      <c r="G204" s="244"/>
      <c r="H204" s="244"/>
      <c r="I204" s="244"/>
      <c r="J204" s="244"/>
      <c r="K204" s="244"/>
      <c r="L204" s="244"/>
      <c r="M204" s="244"/>
      <c r="N204" s="248" t="s">
        <v>1</v>
      </c>
      <c r="O204" s="248" t="s">
        <v>32</v>
      </c>
    </row>
    <row r="205" spans="1:15" ht="40.15" customHeight="1" x14ac:dyDescent="0.25">
      <c r="A205" s="243"/>
      <c r="B205" s="245"/>
      <c r="C205" s="245"/>
      <c r="D205" s="245"/>
      <c r="E205" s="245"/>
      <c r="F205" s="245"/>
      <c r="G205" s="245"/>
      <c r="H205" s="245"/>
      <c r="I205" s="245"/>
      <c r="J205" s="245"/>
      <c r="K205" s="245"/>
      <c r="L205" s="245"/>
      <c r="M205" s="245"/>
      <c r="N205" s="249"/>
      <c r="O205" s="256"/>
    </row>
    <row r="206" spans="1:15" ht="18" customHeight="1" x14ac:dyDescent="0.25">
      <c r="A206" s="243"/>
      <c r="B206" s="19" t="s">
        <v>2</v>
      </c>
      <c r="C206" s="20" t="s">
        <v>3</v>
      </c>
      <c r="D206" s="20" t="s">
        <v>4</v>
      </c>
      <c r="E206" s="20" t="s">
        <v>28</v>
      </c>
      <c r="F206" s="20" t="s">
        <v>5</v>
      </c>
      <c r="G206" s="20" t="s">
        <v>29</v>
      </c>
      <c r="H206" s="20" t="s">
        <v>30</v>
      </c>
      <c r="I206" s="20" t="s">
        <v>31</v>
      </c>
      <c r="J206" s="20" t="s">
        <v>6</v>
      </c>
      <c r="K206" s="20" t="s">
        <v>7</v>
      </c>
      <c r="L206" s="20" t="s">
        <v>8</v>
      </c>
      <c r="M206" s="21" t="s">
        <v>116</v>
      </c>
      <c r="N206" s="21" t="s">
        <v>10</v>
      </c>
      <c r="O206" s="249"/>
    </row>
    <row r="207" spans="1:15" s="9" customFormat="1" ht="18" customHeight="1" x14ac:dyDescent="0.25">
      <c r="A207" s="202">
        <f>LARGE(B207:M207,1)-LARGE(B207:M207,2)</f>
        <v>6827</v>
      </c>
      <c r="B207" s="204">
        <v>22311</v>
      </c>
      <c r="C207" s="51">
        <v>15484</v>
      </c>
      <c r="D207" s="193">
        <v>5930</v>
      </c>
      <c r="E207" s="193">
        <v>2467</v>
      </c>
      <c r="F207" s="193">
        <v>466</v>
      </c>
      <c r="G207" s="193">
        <v>433</v>
      </c>
      <c r="H207" s="193">
        <v>187</v>
      </c>
      <c r="I207" s="193">
        <v>819</v>
      </c>
      <c r="J207" s="193">
        <v>366</v>
      </c>
      <c r="K207" s="193">
        <v>849</v>
      </c>
      <c r="L207" s="193">
        <v>19</v>
      </c>
      <c r="M207" s="193">
        <v>838</v>
      </c>
      <c r="N207" s="193">
        <v>50169</v>
      </c>
      <c r="O207" s="13">
        <f>N200</f>
        <v>89141</v>
      </c>
    </row>
    <row r="208" spans="1:15" ht="18" customHeight="1" x14ac:dyDescent="0.25">
      <c r="A208" s="203">
        <f>A207/$N207</f>
        <v>0.13608004943291674</v>
      </c>
      <c r="B208" s="40">
        <f t="shared" ref="B208:N208" si="50">B207/$N207</f>
        <v>0.44471685702326136</v>
      </c>
      <c r="C208" s="41">
        <f t="shared" si="50"/>
        <v>0.30863680759034462</v>
      </c>
      <c r="D208" s="41">
        <f t="shared" si="50"/>
        <v>0.11820048236959078</v>
      </c>
      <c r="E208" s="41">
        <f>E207/$N207</f>
        <v>4.9173792581075966E-2</v>
      </c>
      <c r="F208" s="41">
        <f>F207/$N207</f>
        <v>9.2886045167334414E-3</v>
      </c>
      <c r="G208" s="41">
        <f t="shared" si="50"/>
        <v>8.6308278020291417E-3</v>
      </c>
      <c r="H208" s="41">
        <f t="shared" si="50"/>
        <v>3.7274013833243635E-3</v>
      </c>
      <c r="I208" s="41">
        <f t="shared" si="50"/>
        <v>1.6324822101297615E-2</v>
      </c>
      <c r="J208" s="41">
        <f t="shared" si="50"/>
        <v>7.2953417449022305E-3</v>
      </c>
      <c r="K208" s="41">
        <f t="shared" si="50"/>
        <v>1.6922800932846978E-2</v>
      </c>
      <c r="L208" s="41">
        <f t="shared" si="50"/>
        <v>3.7871992664793001E-4</v>
      </c>
      <c r="M208" s="41">
        <f t="shared" si="50"/>
        <v>1.6703542027945543E-2</v>
      </c>
      <c r="N208" s="41">
        <f t="shared" si="50"/>
        <v>1</v>
      </c>
      <c r="O208" s="53">
        <f>O200</f>
        <v>0.5628049943348179</v>
      </c>
    </row>
  </sheetData>
  <mergeCells count="45">
    <mergeCell ref="N200:N201"/>
    <mergeCell ref="A4:A5"/>
    <mergeCell ref="D197:D199"/>
    <mergeCell ref="E197:E198"/>
    <mergeCell ref="E4:E5"/>
    <mergeCell ref="N4:O5"/>
    <mergeCell ref="M4:M5"/>
    <mergeCell ref="K4:K5"/>
    <mergeCell ref="L4:L5"/>
    <mergeCell ref="J4:J5"/>
    <mergeCell ref="I4:I5"/>
    <mergeCell ref="D4:D6"/>
    <mergeCell ref="F4:F5"/>
    <mergeCell ref="A197:A199"/>
    <mergeCell ref="B197:B199"/>
    <mergeCell ref="C197:C199"/>
    <mergeCell ref="N204:N205"/>
    <mergeCell ref="O200:O201"/>
    <mergeCell ref="F197:F198"/>
    <mergeCell ref="G197:G198"/>
    <mergeCell ref="H197:H198"/>
    <mergeCell ref="I197:I198"/>
    <mergeCell ref="J197:J198"/>
    <mergeCell ref="K197:K198"/>
    <mergeCell ref="L197:L198"/>
    <mergeCell ref="G204:G205"/>
    <mergeCell ref="A203:O203"/>
    <mergeCell ref="O204:O206"/>
    <mergeCell ref="D204:D205"/>
    <mergeCell ref="I204:I205"/>
    <mergeCell ref="M197:M198"/>
    <mergeCell ref="N197:O198"/>
    <mergeCell ref="J204:J205"/>
    <mergeCell ref="G4:G5"/>
    <mergeCell ref="H4:H5"/>
    <mergeCell ref="B4:C5"/>
    <mergeCell ref="M204:M205"/>
    <mergeCell ref="H204:H205"/>
    <mergeCell ref="K204:K205"/>
    <mergeCell ref="L204:L205"/>
    <mergeCell ref="A204:A206"/>
    <mergeCell ref="F204:F205"/>
    <mergeCell ref="E204:E205"/>
    <mergeCell ref="C204:C205"/>
    <mergeCell ref="B204:B205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66CCFF"/>
  </sheetPr>
  <dimension ref="A1:O241"/>
  <sheetViews>
    <sheetView view="pageBreakPreview" topLeftCell="A221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103</v>
      </c>
      <c r="C4" s="265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64"/>
      <c r="B5" s="266"/>
      <c r="C5" s="267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99">
        <v>109</v>
      </c>
      <c r="C7" s="221" t="s">
        <v>112</v>
      </c>
      <c r="D7" s="25">
        <v>0.41304000000000002</v>
      </c>
      <c r="E7" s="37">
        <v>179</v>
      </c>
      <c r="F7" s="37">
        <v>65</v>
      </c>
      <c r="G7" s="37">
        <v>20</v>
      </c>
      <c r="H7" s="37">
        <v>1</v>
      </c>
      <c r="I7" s="37">
        <v>2</v>
      </c>
      <c r="J7" s="37">
        <v>5</v>
      </c>
      <c r="K7" s="37">
        <v>0</v>
      </c>
      <c r="L7" s="37">
        <v>4</v>
      </c>
      <c r="M7" s="37">
        <v>276</v>
      </c>
      <c r="N7" s="37">
        <v>632</v>
      </c>
      <c r="O7" s="38">
        <v>0.43670000000000003</v>
      </c>
    </row>
    <row r="8" spans="1:15" s="9" customFormat="1" ht="13.15" customHeight="1" x14ac:dyDescent="0.25">
      <c r="A8" s="31">
        <v>2</v>
      </c>
      <c r="B8" s="95">
        <v>109</v>
      </c>
      <c r="C8" s="222" t="s">
        <v>12</v>
      </c>
      <c r="D8" s="34">
        <v>0.4461</v>
      </c>
      <c r="E8" s="35">
        <v>179</v>
      </c>
      <c r="F8" s="35">
        <v>59</v>
      </c>
      <c r="G8" s="35">
        <v>18</v>
      </c>
      <c r="H8" s="35">
        <v>0</v>
      </c>
      <c r="I8" s="35">
        <v>2</v>
      </c>
      <c r="J8" s="35">
        <v>6</v>
      </c>
      <c r="K8" s="35">
        <v>0</v>
      </c>
      <c r="L8" s="35">
        <v>5</v>
      </c>
      <c r="M8" s="35">
        <v>269</v>
      </c>
      <c r="N8" s="35">
        <v>632</v>
      </c>
      <c r="O8" s="36">
        <v>0.42560000000000003</v>
      </c>
    </row>
    <row r="9" spans="1:15" s="9" customFormat="1" ht="13.15" customHeight="1" x14ac:dyDescent="0.25">
      <c r="A9" s="14">
        <v>3</v>
      </c>
      <c r="B9" s="67">
        <v>109</v>
      </c>
      <c r="C9" s="223" t="s">
        <v>13</v>
      </c>
      <c r="D9" s="26">
        <v>0.42025000000000001</v>
      </c>
      <c r="E9" s="6">
        <v>218</v>
      </c>
      <c r="F9" s="6">
        <v>81</v>
      </c>
      <c r="G9" s="6">
        <v>12</v>
      </c>
      <c r="H9" s="6">
        <v>5</v>
      </c>
      <c r="I9" s="6">
        <v>0</v>
      </c>
      <c r="J9" s="6">
        <v>8</v>
      </c>
      <c r="K9" s="6">
        <v>1</v>
      </c>
      <c r="L9" s="6">
        <v>1</v>
      </c>
      <c r="M9" s="6">
        <v>326</v>
      </c>
      <c r="N9" s="6">
        <v>632</v>
      </c>
      <c r="O9" s="23">
        <v>0.51580000000000004</v>
      </c>
    </row>
    <row r="10" spans="1:15" s="9" customFormat="1" ht="13.15" customHeight="1" x14ac:dyDescent="0.25">
      <c r="A10" s="31">
        <v>4</v>
      </c>
      <c r="B10" s="95">
        <v>109</v>
      </c>
      <c r="C10" s="222" t="s">
        <v>14</v>
      </c>
      <c r="D10" s="34">
        <v>0.30851000000000001</v>
      </c>
      <c r="E10" s="35">
        <v>167</v>
      </c>
      <c r="F10" s="35">
        <v>80</v>
      </c>
      <c r="G10" s="35">
        <v>16</v>
      </c>
      <c r="H10" s="35">
        <v>1</v>
      </c>
      <c r="I10" s="35">
        <v>4</v>
      </c>
      <c r="J10" s="35">
        <v>11</v>
      </c>
      <c r="K10" s="35">
        <v>0</v>
      </c>
      <c r="L10" s="35">
        <v>3</v>
      </c>
      <c r="M10" s="35">
        <v>282</v>
      </c>
      <c r="N10" s="35">
        <v>631</v>
      </c>
      <c r="O10" s="36">
        <v>0.44689999999999996</v>
      </c>
    </row>
    <row r="11" spans="1:15" s="9" customFormat="1" ht="13.15" customHeight="1" x14ac:dyDescent="0.25">
      <c r="A11" s="14">
        <v>5</v>
      </c>
      <c r="B11" s="67">
        <v>109</v>
      </c>
      <c r="C11" s="223" t="s">
        <v>15</v>
      </c>
      <c r="D11" s="26">
        <v>0.33948</v>
      </c>
      <c r="E11" s="6">
        <v>169</v>
      </c>
      <c r="F11" s="6">
        <v>77</v>
      </c>
      <c r="G11" s="6">
        <v>18</v>
      </c>
      <c r="H11" s="6">
        <v>5</v>
      </c>
      <c r="I11" s="6">
        <v>2</v>
      </c>
      <c r="J11" s="6">
        <v>0</v>
      </c>
      <c r="K11" s="6">
        <v>0</v>
      </c>
      <c r="L11" s="6">
        <v>0</v>
      </c>
      <c r="M11" s="6">
        <v>271</v>
      </c>
      <c r="N11" s="6">
        <v>631</v>
      </c>
      <c r="O11" s="23">
        <v>0.42950000000000005</v>
      </c>
    </row>
    <row r="12" spans="1:15" s="9" customFormat="1" ht="13.15" customHeight="1" x14ac:dyDescent="0.25">
      <c r="A12" s="31">
        <v>6</v>
      </c>
      <c r="B12" s="95">
        <v>109</v>
      </c>
      <c r="C12" s="222" t="s">
        <v>16</v>
      </c>
      <c r="D12" s="34">
        <v>0.22908999999999999</v>
      </c>
      <c r="E12" s="35">
        <v>148</v>
      </c>
      <c r="F12" s="35">
        <v>85</v>
      </c>
      <c r="G12" s="35">
        <v>15</v>
      </c>
      <c r="H12" s="35">
        <v>5</v>
      </c>
      <c r="I12" s="35">
        <v>7</v>
      </c>
      <c r="J12" s="35">
        <v>9</v>
      </c>
      <c r="K12" s="35">
        <v>0</v>
      </c>
      <c r="L12" s="35">
        <v>6</v>
      </c>
      <c r="M12" s="35">
        <v>275</v>
      </c>
      <c r="N12" s="35">
        <v>631</v>
      </c>
      <c r="O12" s="36">
        <v>0.43579999999999997</v>
      </c>
    </row>
    <row r="13" spans="1:15" s="9" customFormat="1" ht="13.15" customHeight="1" x14ac:dyDescent="0.25">
      <c r="A13" s="60" t="s">
        <v>84</v>
      </c>
      <c r="B13" s="100">
        <f>B12</f>
        <v>109</v>
      </c>
      <c r="C13" s="224" t="s">
        <v>50</v>
      </c>
      <c r="D13" s="63">
        <f>(LARGE(E13:L13,1)-LARGE(E13:L13,2))/M13</f>
        <v>0.36080047086521483</v>
      </c>
      <c r="E13" s="56">
        <f>SUM(E7:E12)</f>
        <v>1060</v>
      </c>
      <c r="F13" s="57">
        <f t="shared" ref="F13:N13" si="0">SUM(F7:F12)</f>
        <v>447</v>
      </c>
      <c r="G13" s="64">
        <f t="shared" si="0"/>
        <v>99</v>
      </c>
      <c r="H13" s="64">
        <f t="shared" si="0"/>
        <v>17</v>
      </c>
      <c r="I13" s="64">
        <f t="shared" si="0"/>
        <v>17</v>
      </c>
      <c r="J13" s="64">
        <f t="shared" si="0"/>
        <v>39</v>
      </c>
      <c r="K13" s="64">
        <f t="shared" si="0"/>
        <v>1</v>
      </c>
      <c r="L13" s="64">
        <f t="shared" si="0"/>
        <v>19</v>
      </c>
      <c r="M13" s="64">
        <f>SUM(M7:M12)</f>
        <v>1699</v>
      </c>
      <c r="N13" s="64">
        <f t="shared" si="0"/>
        <v>3789</v>
      </c>
      <c r="O13" s="65">
        <f>M13/N13</f>
        <v>0.44840327263130114</v>
      </c>
    </row>
    <row r="14" spans="1:15" s="9" customFormat="1" ht="13.15" customHeight="1" x14ac:dyDescent="0.25">
      <c r="A14" s="14">
        <v>7</v>
      </c>
      <c r="B14" s="67">
        <v>111</v>
      </c>
      <c r="C14" s="223" t="s">
        <v>112</v>
      </c>
      <c r="D14" s="26">
        <v>0.32987</v>
      </c>
      <c r="E14" s="6">
        <v>236</v>
      </c>
      <c r="F14" s="6">
        <v>109</v>
      </c>
      <c r="G14" s="6">
        <v>19</v>
      </c>
      <c r="H14" s="6">
        <v>9</v>
      </c>
      <c r="I14" s="6">
        <v>4</v>
      </c>
      <c r="J14" s="6">
        <v>4</v>
      </c>
      <c r="K14" s="6">
        <v>0</v>
      </c>
      <c r="L14" s="6">
        <v>4</v>
      </c>
      <c r="M14" s="6">
        <v>385</v>
      </c>
      <c r="N14" s="6">
        <v>749</v>
      </c>
      <c r="O14" s="23">
        <v>0.51400000000000001</v>
      </c>
    </row>
    <row r="15" spans="1:15" s="9" customFormat="1" ht="13.15" customHeight="1" x14ac:dyDescent="0.25">
      <c r="A15" s="31">
        <v>8</v>
      </c>
      <c r="B15" s="95">
        <v>111</v>
      </c>
      <c r="C15" s="222" t="s">
        <v>12</v>
      </c>
      <c r="D15" s="34">
        <v>0.18135000000000001</v>
      </c>
      <c r="E15" s="35">
        <v>212</v>
      </c>
      <c r="F15" s="35">
        <v>142</v>
      </c>
      <c r="G15" s="35">
        <v>16</v>
      </c>
      <c r="H15" s="35">
        <v>3</v>
      </c>
      <c r="I15" s="35">
        <v>3</v>
      </c>
      <c r="J15" s="35">
        <v>7</v>
      </c>
      <c r="K15" s="35">
        <v>0</v>
      </c>
      <c r="L15" s="35">
        <v>3</v>
      </c>
      <c r="M15" s="35">
        <v>386</v>
      </c>
      <c r="N15" s="35">
        <v>749</v>
      </c>
      <c r="O15" s="36">
        <v>0.51539999999999997</v>
      </c>
    </row>
    <row r="16" spans="1:15" s="9" customFormat="1" ht="13.15" customHeight="1" x14ac:dyDescent="0.25">
      <c r="A16" s="14">
        <v>9</v>
      </c>
      <c r="B16" s="67">
        <v>111</v>
      </c>
      <c r="C16" s="223" t="s">
        <v>13</v>
      </c>
      <c r="D16" s="26">
        <v>0.22128999999999999</v>
      </c>
      <c r="E16" s="6">
        <v>198</v>
      </c>
      <c r="F16" s="6">
        <v>119</v>
      </c>
      <c r="G16" s="6">
        <v>17</v>
      </c>
      <c r="H16" s="6">
        <v>6</v>
      </c>
      <c r="I16" s="6">
        <v>5</v>
      </c>
      <c r="J16" s="6">
        <v>11</v>
      </c>
      <c r="K16" s="6">
        <v>0</v>
      </c>
      <c r="L16" s="6">
        <v>1</v>
      </c>
      <c r="M16" s="6">
        <v>357</v>
      </c>
      <c r="N16" s="6">
        <v>749</v>
      </c>
      <c r="O16" s="23">
        <v>0.47659999999999997</v>
      </c>
    </row>
    <row r="17" spans="1:15" s="9" customFormat="1" ht="13.15" customHeight="1" x14ac:dyDescent="0.25">
      <c r="A17" s="31">
        <v>10</v>
      </c>
      <c r="B17" s="95">
        <v>111</v>
      </c>
      <c r="C17" s="222" t="s">
        <v>14</v>
      </c>
      <c r="D17" s="34">
        <v>0.30412</v>
      </c>
      <c r="E17" s="35">
        <v>230</v>
      </c>
      <c r="F17" s="35">
        <v>112</v>
      </c>
      <c r="G17" s="35">
        <v>14</v>
      </c>
      <c r="H17" s="35">
        <v>10</v>
      </c>
      <c r="I17" s="35">
        <v>3</v>
      </c>
      <c r="J17" s="35">
        <v>8</v>
      </c>
      <c r="K17" s="35">
        <v>0</v>
      </c>
      <c r="L17" s="35">
        <v>11</v>
      </c>
      <c r="M17" s="35">
        <v>388</v>
      </c>
      <c r="N17" s="35">
        <v>749</v>
      </c>
      <c r="O17" s="36">
        <v>0.51800000000000002</v>
      </c>
    </row>
    <row r="18" spans="1:15" s="9" customFormat="1" ht="13.15" customHeight="1" x14ac:dyDescent="0.25">
      <c r="A18" s="14">
        <v>11</v>
      </c>
      <c r="B18" s="67">
        <v>111</v>
      </c>
      <c r="C18" s="223" t="s">
        <v>15</v>
      </c>
      <c r="D18" s="26">
        <v>0.26518999999999998</v>
      </c>
      <c r="E18" s="6">
        <v>209</v>
      </c>
      <c r="F18" s="6">
        <v>113</v>
      </c>
      <c r="G18" s="6">
        <v>18</v>
      </c>
      <c r="H18" s="6">
        <v>5</v>
      </c>
      <c r="I18" s="6">
        <v>4</v>
      </c>
      <c r="J18" s="6">
        <v>7</v>
      </c>
      <c r="K18" s="6">
        <v>0</v>
      </c>
      <c r="L18" s="6">
        <v>6</v>
      </c>
      <c r="M18" s="6">
        <v>362</v>
      </c>
      <c r="N18" s="6">
        <v>749</v>
      </c>
      <c r="O18" s="23">
        <v>0.48330000000000001</v>
      </c>
    </row>
    <row r="19" spans="1:15" s="9" customFormat="1" ht="13.15" customHeight="1" x14ac:dyDescent="0.25">
      <c r="A19" s="31">
        <v>12</v>
      </c>
      <c r="B19" s="95">
        <v>111</v>
      </c>
      <c r="C19" s="222" t="s">
        <v>16</v>
      </c>
      <c r="D19" s="34">
        <v>0.27671000000000001</v>
      </c>
      <c r="E19" s="35">
        <v>214</v>
      </c>
      <c r="F19" s="35">
        <v>113</v>
      </c>
      <c r="G19" s="35">
        <v>15</v>
      </c>
      <c r="H19" s="35">
        <v>9</v>
      </c>
      <c r="I19" s="35">
        <v>6</v>
      </c>
      <c r="J19" s="35">
        <v>4</v>
      </c>
      <c r="K19" s="35">
        <v>0</v>
      </c>
      <c r="L19" s="35">
        <v>4</v>
      </c>
      <c r="M19" s="35">
        <v>365</v>
      </c>
      <c r="N19" s="35">
        <v>749</v>
      </c>
      <c r="O19" s="36">
        <v>0.48729999999999996</v>
      </c>
    </row>
    <row r="20" spans="1:15" s="9" customFormat="1" ht="13.15" customHeight="1" x14ac:dyDescent="0.25">
      <c r="A20" s="14">
        <v>13</v>
      </c>
      <c r="B20" s="67">
        <v>111</v>
      </c>
      <c r="C20" s="223" t="s">
        <v>17</v>
      </c>
      <c r="D20" s="26">
        <v>0.24460000000000001</v>
      </c>
      <c r="E20" s="6">
        <v>236</v>
      </c>
      <c r="F20" s="6">
        <v>134</v>
      </c>
      <c r="G20" s="6">
        <v>27</v>
      </c>
      <c r="H20" s="6">
        <v>3</v>
      </c>
      <c r="I20" s="6">
        <v>4</v>
      </c>
      <c r="J20" s="6">
        <v>8</v>
      </c>
      <c r="K20" s="6">
        <v>0</v>
      </c>
      <c r="L20" s="6">
        <v>5</v>
      </c>
      <c r="M20" s="6">
        <v>417</v>
      </c>
      <c r="N20" s="6">
        <v>749</v>
      </c>
      <c r="O20" s="23">
        <v>0.55669999999999997</v>
      </c>
    </row>
    <row r="21" spans="1:15" s="9" customFormat="1" ht="13.15" customHeight="1" x14ac:dyDescent="0.25">
      <c r="A21" s="31">
        <v>14</v>
      </c>
      <c r="B21" s="95">
        <v>111</v>
      </c>
      <c r="C21" s="222" t="s">
        <v>18</v>
      </c>
      <c r="D21" s="34">
        <v>0.38701000000000002</v>
      </c>
      <c r="E21" s="35">
        <v>249</v>
      </c>
      <c r="F21" s="35">
        <v>100</v>
      </c>
      <c r="G21" s="35">
        <v>10</v>
      </c>
      <c r="H21" s="35">
        <v>10</v>
      </c>
      <c r="I21" s="35">
        <v>4</v>
      </c>
      <c r="J21" s="35">
        <v>7</v>
      </c>
      <c r="K21" s="35">
        <v>0</v>
      </c>
      <c r="L21" s="35">
        <v>5</v>
      </c>
      <c r="M21" s="35">
        <v>385</v>
      </c>
      <c r="N21" s="35">
        <v>748</v>
      </c>
      <c r="O21" s="36">
        <v>0.51469999999999994</v>
      </c>
    </row>
    <row r="22" spans="1:15" s="9" customFormat="1" ht="13.15" customHeight="1" x14ac:dyDescent="0.25">
      <c r="A22" s="14">
        <v>15</v>
      </c>
      <c r="B22" s="67">
        <v>111</v>
      </c>
      <c r="C22" s="223" t="s">
        <v>19</v>
      </c>
      <c r="D22" s="26">
        <v>0.29339999999999999</v>
      </c>
      <c r="E22" s="6">
        <v>240</v>
      </c>
      <c r="F22" s="6">
        <v>120</v>
      </c>
      <c r="G22" s="6">
        <v>17</v>
      </c>
      <c r="H22" s="6">
        <v>10</v>
      </c>
      <c r="I22" s="6">
        <v>7</v>
      </c>
      <c r="J22" s="6">
        <v>9</v>
      </c>
      <c r="K22" s="6">
        <v>2</v>
      </c>
      <c r="L22" s="6">
        <v>4</v>
      </c>
      <c r="M22" s="6">
        <v>409</v>
      </c>
      <c r="N22" s="6">
        <v>748</v>
      </c>
      <c r="O22" s="23">
        <v>0.54679999999999995</v>
      </c>
    </row>
    <row r="23" spans="1:15" s="9" customFormat="1" ht="13.15" customHeight="1" x14ac:dyDescent="0.25">
      <c r="A23" s="31">
        <v>16</v>
      </c>
      <c r="B23" s="95">
        <v>111</v>
      </c>
      <c r="C23" s="222" t="s">
        <v>20</v>
      </c>
      <c r="D23" s="34">
        <v>0.25857999999999998</v>
      </c>
      <c r="E23" s="35">
        <v>214</v>
      </c>
      <c r="F23" s="35">
        <v>116</v>
      </c>
      <c r="G23" s="35">
        <v>24</v>
      </c>
      <c r="H23" s="35">
        <v>8</v>
      </c>
      <c r="I23" s="35">
        <v>3</v>
      </c>
      <c r="J23" s="35">
        <v>8</v>
      </c>
      <c r="K23" s="35">
        <v>0</v>
      </c>
      <c r="L23" s="35">
        <v>6</v>
      </c>
      <c r="M23" s="35">
        <v>379</v>
      </c>
      <c r="N23" s="35">
        <v>748</v>
      </c>
      <c r="O23" s="36">
        <v>0.50670000000000004</v>
      </c>
    </row>
    <row r="24" spans="1:15" s="9" customFormat="1" ht="13.15" customHeight="1" x14ac:dyDescent="0.25">
      <c r="A24" s="14">
        <v>17</v>
      </c>
      <c r="B24" s="67">
        <v>111</v>
      </c>
      <c r="C24" s="223" t="s">
        <v>21</v>
      </c>
      <c r="D24" s="26">
        <v>0.19638</v>
      </c>
      <c r="E24" s="6">
        <v>211</v>
      </c>
      <c r="F24" s="6">
        <v>135</v>
      </c>
      <c r="G24" s="6">
        <v>21</v>
      </c>
      <c r="H24" s="6">
        <v>7</v>
      </c>
      <c r="I24" s="6">
        <v>4</v>
      </c>
      <c r="J24" s="6">
        <v>7</v>
      </c>
      <c r="K24" s="6">
        <v>0</v>
      </c>
      <c r="L24" s="6">
        <v>2</v>
      </c>
      <c r="M24" s="6">
        <v>387</v>
      </c>
      <c r="N24" s="6">
        <v>748</v>
      </c>
      <c r="O24" s="23">
        <v>0.51739999999999997</v>
      </c>
    </row>
    <row r="25" spans="1:15" s="9" customFormat="1" ht="13.15" customHeight="1" x14ac:dyDescent="0.25">
      <c r="A25" s="60" t="s">
        <v>84</v>
      </c>
      <c r="B25" s="100">
        <f>B24</f>
        <v>111</v>
      </c>
      <c r="C25" s="224" t="s">
        <v>53</v>
      </c>
      <c r="D25" s="63">
        <f>(LARGE(E25:L25,1)-LARGE(E25:L25,2))/M25</f>
        <v>0.26919431279620853</v>
      </c>
      <c r="E25" s="56">
        <f>SUM(E14:E24)</f>
        <v>2449</v>
      </c>
      <c r="F25" s="57">
        <f t="shared" ref="F25:M25" si="1">SUM(F14:F24)</f>
        <v>1313</v>
      </c>
      <c r="G25" s="64">
        <f t="shared" si="1"/>
        <v>198</v>
      </c>
      <c r="H25" s="64">
        <f t="shared" si="1"/>
        <v>80</v>
      </c>
      <c r="I25" s="64">
        <f t="shared" si="1"/>
        <v>47</v>
      </c>
      <c r="J25" s="64">
        <f t="shared" si="1"/>
        <v>80</v>
      </c>
      <c r="K25" s="64">
        <f t="shared" si="1"/>
        <v>2</v>
      </c>
      <c r="L25" s="64">
        <f t="shared" si="1"/>
        <v>51</v>
      </c>
      <c r="M25" s="64">
        <f t="shared" si="1"/>
        <v>4220</v>
      </c>
      <c r="N25" s="64">
        <f>SUM(N14:N24)</f>
        <v>8235</v>
      </c>
      <c r="O25" s="65">
        <f>M25/N25</f>
        <v>0.51244687310261083</v>
      </c>
    </row>
    <row r="26" spans="1:15" s="9" customFormat="1" ht="13.15" customHeight="1" x14ac:dyDescent="0.25">
      <c r="A26" s="31">
        <v>18</v>
      </c>
      <c r="B26" s="95">
        <v>112</v>
      </c>
      <c r="C26" s="222" t="s">
        <v>112</v>
      </c>
      <c r="D26" s="34">
        <v>0.32177</v>
      </c>
      <c r="E26" s="35">
        <v>193</v>
      </c>
      <c r="F26" s="35">
        <v>91</v>
      </c>
      <c r="G26" s="35">
        <v>19</v>
      </c>
      <c r="H26" s="35">
        <v>2</v>
      </c>
      <c r="I26" s="35">
        <v>0</v>
      </c>
      <c r="J26" s="35">
        <v>7</v>
      </c>
      <c r="K26" s="35">
        <v>1</v>
      </c>
      <c r="L26" s="35">
        <v>4</v>
      </c>
      <c r="M26" s="35">
        <v>317</v>
      </c>
      <c r="N26" s="35">
        <v>502</v>
      </c>
      <c r="O26" s="36">
        <v>0.63149999999999995</v>
      </c>
    </row>
    <row r="27" spans="1:15" s="9" customFormat="1" ht="13.15" customHeight="1" x14ac:dyDescent="0.25">
      <c r="A27" s="14">
        <v>19</v>
      </c>
      <c r="B27" s="67">
        <v>112</v>
      </c>
      <c r="C27" s="223" t="s">
        <v>12</v>
      </c>
      <c r="D27" s="26">
        <v>0.26379999999999998</v>
      </c>
      <c r="E27" s="6">
        <v>194</v>
      </c>
      <c r="F27" s="6">
        <v>108</v>
      </c>
      <c r="G27" s="6">
        <v>10</v>
      </c>
      <c r="H27" s="6">
        <v>7</v>
      </c>
      <c r="I27" s="6">
        <v>1</v>
      </c>
      <c r="J27" s="6">
        <v>3</v>
      </c>
      <c r="K27" s="6">
        <v>0</v>
      </c>
      <c r="L27" s="6">
        <v>3</v>
      </c>
      <c r="M27" s="6">
        <v>326</v>
      </c>
      <c r="N27" s="6">
        <v>502</v>
      </c>
      <c r="O27" s="23">
        <v>0.64939999999999998</v>
      </c>
    </row>
    <row r="28" spans="1:15" s="9" customFormat="1" ht="13.15" customHeight="1" x14ac:dyDescent="0.25">
      <c r="A28" s="31">
        <v>20</v>
      </c>
      <c r="B28" s="95">
        <v>112</v>
      </c>
      <c r="C28" s="222" t="s">
        <v>13</v>
      </c>
      <c r="D28" s="34">
        <v>0.25667000000000001</v>
      </c>
      <c r="E28" s="35">
        <v>175</v>
      </c>
      <c r="F28" s="35">
        <v>98</v>
      </c>
      <c r="G28" s="35">
        <v>9</v>
      </c>
      <c r="H28" s="35">
        <v>1</v>
      </c>
      <c r="I28" s="35">
        <v>4</v>
      </c>
      <c r="J28" s="35">
        <v>9</v>
      </c>
      <c r="K28" s="35">
        <v>1</v>
      </c>
      <c r="L28" s="35">
        <v>3</v>
      </c>
      <c r="M28" s="35">
        <v>300</v>
      </c>
      <c r="N28" s="35">
        <v>501</v>
      </c>
      <c r="O28" s="36">
        <v>0.5988</v>
      </c>
    </row>
    <row r="29" spans="1:15" s="9" customFormat="1" ht="13.15" customHeight="1" x14ac:dyDescent="0.25">
      <c r="A29" s="60" t="s">
        <v>84</v>
      </c>
      <c r="B29" s="100">
        <f>B28</f>
        <v>112</v>
      </c>
      <c r="C29" s="224" t="s">
        <v>49</v>
      </c>
      <c r="D29" s="63">
        <f>(LARGE(E29:L29,1)-LARGE(E29:L29,2))/M29</f>
        <v>0.28101802757158006</v>
      </c>
      <c r="E29" s="56">
        <f t="shared" ref="E29:N29" si="2">SUM(E26:E28)</f>
        <v>562</v>
      </c>
      <c r="F29" s="57">
        <f t="shared" si="2"/>
        <v>297</v>
      </c>
      <c r="G29" s="64">
        <f t="shared" si="2"/>
        <v>38</v>
      </c>
      <c r="H29" s="64">
        <f t="shared" si="2"/>
        <v>10</v>
      </c>
      <c r="I29" s="64">
        <f t="shared" si="2"/>
        <v>5</v>
      </c>
      <c r="J29" s="64">
        <f t="shared" si="2"/>
        <v>19</v>
      </c>
      <c r="K29" s="64">
        <f t="shared" si="2"/>
        <v>2</v>
      </c>
      <c r="L29" s="64">
        <f t="shared" si="2"/>
        <v>10</v>
      </c>
      <c r="M29" s="64">
        <f t="shared" si="2"/>
        <v>943</v>
      </c>
      <c r="N29" s="64">
        <f t="shared" si="2"/>
        <v>1505</v>
      </c>
      <c r="O29" s="65">
        <f>M29/N29</f>
        <v>0.62657807308970104</v>
      </c>
    </row>
    <row r="30" spans="1:15" s="9" customFormat="1" ht="13.15" customHeight="1" x14ac:dyDescent="0.25">
      <c r="A30" s="14">
        <v>21</v>
      </c>
      <c r="B30" s="67">
        <v>113</v>
      </c>
      <c r="C30" s="223" t="s">
        <v>112</v>
      </c>
      <c r="D30" s="26">
        <v>0.14802999999999999</v>
      </c>
      <c r="E30" s="6">
        <v>163</v>
      </c>
      <c r="F30" s="6">
        <v>118</v>
      </c>
      <c r="G30" s="6">
        <v>10</v>
      </c>
      <c r="H30" s="6">
        <v>4</v>
      </c>
      <c r="I30" s="6">
        <v>2</v>
      </c>
      <c r="J30" s="6">
        <v>5</v>
      </c>
      <c r="K30" s="6">
        <v>0</v>
      </c>
      <c r="L30" s="6">
        <v>2</v>
      </c>
      <c r="M30" s="6">
        <v>304</v>
      </c>
      <c r="N30" s="6">
        <v>480</v>
      </c>
      <c r="O30" s="23">
        <v>0.63329999999999997</v>
      </c>
    </row>
    <row r="31" spans="1:15" s="9" customFormat="1" ht="13.15" customHeight="1" x14ac:dyDescent="0.25">
      <c r="A31" s="31">
        <v>22</v>
      </c>
      <c r="B31" s="95">
        <v>113</v>
      </c>
      <c r="C31" s="222" t="s">
        <v>12</v>
      </c>
      <c r="D31" s="34">
        <v>0.17705000000000001</v>
      </c>
      <c r="E31" s="35">
        <v>161</v>
      </c>
      <c r="F31" s="35">
        <v>107</v>
      </c>
      <c r="G31" s="35">
        <v>19</v>
      </c>
      <c r="H31" s="35">
        <v>5</v>
      </c>
      <c r="I31" s="35">
        <v>6</v>
      </c>
      <c r="J31" s="35">
        <v>4</v>
      </c>
      <c r="K31" s="35">
        <v>0</v>
      </c>
      <c r="L31" s="35">
        <v>3</v>
      </c>
      <c r="M31" s="35">
        <v>305</v>
      </c>
      <c r="N31" s="35">
        <v>480</v>
      </c>
      <c r="O31" s="36">
        <v>0.63539999999999996</v>
      </c>
    </row>
    <row r="32" spans="1:15" s="9" customFormat="1" ht="13.15" customHeight="1" x14ac:dyDescent="0.25">
      <c r="A32" s="60" t="s">
        <v>84</v>
      </c>
      <c r="B32" s="100">
        <f>B31</f>
        <v>113</v>
      </c>
      <c r="C32" s="224" t="s">
        <v>48</v>
      </c>
      <c r="D32" s="63">
        <f>(LARGE(E32:L32,1)-LARGE(E32:L32,2))/M32</f>
        <v>0.1625615763546798</v>
      </c>
      <c r="E32" s="56">
        <f>SUM(E30:E31)</f>
        <v>324</v>
      </c>
      <c r="F32" s="57">
        <f t="shared" ref="F32:M32" si="3">SUM(F30:F31)</f>
        <v>225</v>
      </c>
      <c r="G32" s="64">
        <f t="shared" si="3"/>
        <v>29</v>
      </c>
      <c r="H32" s="64">
        <f t="shared" si="3"/>
        <v>9</v>
      </c>
      <c r="I32" s="64">
        <f t="shared" si="3"/>
        <v>8</v>
      </c>
      <c r="J32" s="64">
        <f t="shared" si="3"/>
        <v>9</v>
      </c>
      <c r="K32" s="64">
        <f t="shared" si="3"/>
        <v>0</v>
      </c>
      <c r="L32" s="64">
        <f t="shared" si="3"/>
        <v>5</v>
      </c>
      <c r="M32" s="64">
        <f t="shared" si="3"/>
        <v>609</v>
      </c>
      <c r="N32" s="64">
        <f>SUM(N30:N31)</f>
        <v>960</v>
      </c>
      <c r="O32" s="65">
        <f>M32/N32</f>
        <v>0.63437500000000002</v>
      </c>
    </row>
    <row r="33" spans="1:15" s="9" customFormat="1" ht="13.15" customHeight="1" x14ac:dyDescent="0.25">
      <c r="A33" s="14">
        <v>23</v>
      </c>
      <c r="B33" s="67">
        <v>114</v>
      </c>
      <c r="C33" s="223" t="s">
        <v>112</v>
      </c>
      <c r="D33" s="26">
        <v>0.11794</v>
      </c>
      <c r="E33" s="6">
        <v>202</v>
      </c>
      <c r="F33" s="6">
        <v>154</v>
      </c>
      <c r="G33" s="6">
        <v>22</v>
      </c>
      <c r="H33" s="6">
        <v>5</v>
      </c>
      <c r="I33" s="6">
        <v>3</v>
      </c>
      <c r="J33" s="6">
        <v>15</v>
      </c>
      <c r="K33" s="6">
        <v>0</v>
      </c>
      <c r="L33" s="6">
        <v>6</v>
      </c>
      <c r="M33" s="6">
        <v>407</v>
      </c>
      <c r="N33" s="6">
        <v>702</v>
      </c>
      <c r="O33" s="23">
        <v>0.57979999999999998</v>
      </c>
    </row>
    <row r="34" spans="1:15" s="9" customFormat="1" ht="13.15" customHeight="1" x14ac:dyDescent="0.25">
      <c r="A34" s="31">
        <v>24</v>
      </c>
      <c r="B34" s="95">
        <v>114</v>
      </c>
      <c r="C34" s="222" t="s">
        <v>12</v>
      </c>
      <c r="D34" s="34">
        <v>0.13783999999999999</v>
      </c>
      <c r="E34" s="35">
        <v>203</v>
      </c>
      <c r="F34" s="35">
        <v>148</v>
      </c>
      <c r="G34" s="35">
        <v>17</v>
      </c>
      <c r="H34" s="35">
        <v>4</v>
      </c>
      <c r="I34" s="35">
        <v>7</v>
      </c>
      <c r="J34" s="35">
        <v>13</v>
      </c>
      <c r="K34" s="35">
        <v>0</v>
      </c>
      <c r="L34" s="35">
        <v>7</v>
      </c>
      <c r="M34" s="35">
        <v>399</v>
      </c>
      <c r="N34" s="35">
        <v>701</v>
      </c>
      <c r="O34" s="36">
        <v>0.56920000000000004</v>
      </c>
    </row>
    <row r="35" spans="1:15" s="9" customFormat="1" ht="13.15" customHeight="1" x14ac:dyDescent="0.25">
      <c r="A35" s="60" t="s">
        <v>84</v>
      </c>
      <c r="B35" s="100">
        <f>B34</f>
        <v>114</v>
      </c>
      <c r="C35" s="224" t="s">
        <v>48</v>
      </c>
      <c r="D35" s="63">
        <f>(LARGE(E35:L35,1)-LARGE(E35:L35,2))/M35</f>
        <v>0.12779156327543426</v>
      </c>
      <c r="E35" s="56">
        <f>SUM(E33:E34)</f>
        <v>405</v>
      </c>
      <c r="F35" s="57">
        <f t="shared" ref="F35:M35" si="4">SUM(F33:F34)</f>
        <v>302</v>
      </c>
      <c r="G35" s="64">
        <f t="shared" si="4"/>
        <v>39</v>
      </c>
      <c r="H35" s="64">
        <f t="shared" si="4"/>
        <v>9</v>
      </c>
      <c r="I35" s="64">
        <f t="shared" si="4"/>
        <v>10</v>
      </c>
      <c r="J35" s="64">
        <f t="shared" si="4"/>
        <v>28</v>
      </c>
      <c r="K35" s="64">
        <f t="shared" si="4"/>
        <v>0</v>
      </c>
      <c r="L35" s="64">
        <f t="shared" si="4"/>
        <v>13</v>
      </c>
      <c r="M35" s="64">
        <f t="shared" si="4"/>
        <v>806</v>
      </c>
      <c r="N35" s="64">
        <f>SUM(N33:N34)</f>
        <v>1403</v>
      </c>
      <c r="O35" s="65">
        <f>M35/N35</f>
        <v>0.57448325017818958</v>
      </c>
    </row>
    <row r="36" spans="1:15" s="9" customFormat="1" ht="13.15" customHeight="1" x14ac:dyDescent="0.25">
      <c r="A36" s="14">
        <v>25</v>
      </c>
      <c r="B36" s="67">
        <v>115</v>
      </c>
      <c r="C36" s="223" t="s">
        <v>112</v>
      </c>
      <c r="D36" s="26">
        <v>0.34471000000000002</v>
      </c>
      <c r="E36" s="6">
        <v>184</v>
      </c>
      <c r="F36" s="6">
        <v>83</v>
      </c>
      <c r="G36" s="6">
        <v>13</v>
      </c>
      <c r="H36" s="6">
        <v>3</v>
      </c>
      <c r="I36" s="6">
        <v>3</v>
      </c>
      <c r="J36" s="6">
        <v>5</v>
      </c>
      <c r="K36" s="6">
        <v>0</v>
      </c>
      <c r="L36" s="6">
        <v>2</v>
      </c>
      <c r="M36" s="6">
        <v>293</v>
      </c>
      <c r="N36" s="6">
        <v>443</v>
      </c>
      <c r="O36" s="23">
        <v>0.66139999999999999</v>
      </c>
    </row>
    <row r="37" spans="1:15" s="9" customFormat="1" ht="13.15" customHeight="1" x14ac:dyDescent="0.25">
      <c r="A37" s="31">
        <v>26</v>
      </c>
      <c r="B37" s="95">
        <v>115</v>
      </c>
      <c r="C37" s="222" t="s">
        <v>12</v>
      </c>
      <c r="D37" s="34">
        <v>0.5</v>
      </c>
      <c r="E37" s="35">
        <v>222</v>
      </c>
      <c r="F37" s="35">
        <v>67</v>
      </c>
      <c r="G37" s="35">
        <v>4</v>
      </c>
      <c r="H37" s="35">
        <v>10</v>
      </c>
      <c r="I37" s="35">
        <v>0</v>
      </c>
      <c r="J37" s="35">
        <v>5</v>
      </c>
      <c r="K37" s="35">
        <v>0</v>
      </c>
      <c r="L37" s="35">
        <v>2</v>
      </c>
      <c r="M37" s="35">
        <v>310</v>
      </c>
      <c r="N37" s="35">
        <v>443</v>
      </c>
      <c r="O37" s="36">
        <v>0.69980000000000009</v>
      </c>
    </row>
    <row r="38" spans="1:15" s="9" customFormat="1" ht="13.15" customHeight="1" x14ac:dyDescent="0.25">
      <c r="A38" s="60" t="s">
        <v>84</v>
      </c>
      <c r="B38" s="100">
        <f>B37</f>
        <v>115</v>
      </c>
      <c r="C38" s="224" t="s">
        <v>48</v>
      </c>
      <c r="D38" s="63">
        <f>(LARGE(E38:L38,1)-LARGE(E38:L38,2))/M38</f>
        <v>0.42454394693200664</v>
      </c>
      <c r="E38" s="56">
        <f>SUM(E36:E37)</f>
        <v>406</v>
      </c>
      <c r="F38" s="57">
        <f t="shared" ref="F38:M38" si="5">SUM(F36:F37)</f>
        <v>150</v>
      </c>
      <c r="G38" s="64">
        <f t="shared" si="5"/>
        <v>17</v>
      </c>
      <c r="H38" s="64">
        <f t="shared" si="5"/>
        <v>13</v>
      </c>
      <c r="I38" s="64">
        <f t="shared" si="5"/>
        <v>3</v>
      </c>
      <c r="J38" s="64">
        <f t="shared" si="5"/>
        <v>10</v>
      </c>
      <c r="K38" s="64">
        <f t="shared" si="5"/>
        <v>0</v>
      </c>
      <c r="L38" s="64">
        <f t="shared" si="5"/>
        <v>4</v>
      </c>
      <c r="M38" s="64">
        <f t="shared" si="5"/>
        <v>603</v>
      </c>
      <c r="N38" s="64">
        <f>SUM(N36:N37)</f>
        <v>886</v>
      </c>
      <c r="O38" s="65">
        <f>M38/N38</f>
        <v>0.68058690744920991</v>
      </c>
    </row>
    <row r="39" spans="1:15" s="9" customFormat="1" ht="13.15" customHeight="1" x14ac:dyDescent="0.25">
      <c r="A39" s="14">
        <v>27</v>
      </c>
      <c r="B39" s="67">
        <v>116</v>
      </c>
      <c r="C39" s="223" t="s">
        <v>112</v>
      </c>
      <c r="D39" s="26">
        <v>0.42499999999999999</v>
      </c>
      <c r="E39" s="6">
        <v>190</v>
      </c>
      <c r="F39" s="6">
        <v>71</v>
      </c>
      <c r="G39" s="6">
        <v>6</v>
      </c>
      <c r="H39" s="6">
        <v>2</v>
      </c>
      <c r="I39" s="6">
        <v>2</v>
      </c>
      <c r="J39" s="6">
        <v>4</v>
      </c>
      <c r="K39" s="6">
        <v>0</v>
      </c>
      <c r="L39" s="6">
        <v>5</v>
      </c>
      <c r="M39" s="6">
        <v>280</v>
      </c>
      <c r="N39" s="6">
        <v>413</v>
      </c>
      <c r="O39" s="23">
        <v>0.67799999999999994</v>
      </c>
    </row>
    <row r="40" spans="1:15" s="9" customFormat="1" ht="13.15" customHeight="1" x14ac:dyDescent="0.25">
      <c r="A40" s="31">
        <v>28</v>
      </c>
      <c r="B40" s="95">
        <v>116</v>
      </c>
      <c r="C40" s="222" t="s">
        <v>12</v>
      </c>
      <c r="D40" s="34">
        <v>0.37452999999999997</v>
      </c>
      <c r="E40" s="35">
        <v>170</v>
      </c>
      <c r="F40" s="35">
        <v>70</v>
      </c>
      <c r="G40" s="35">
        <v>11</v>
      </c>
      <c r="H40" s="35">
        <v>2</v>
      </c>
      <c r="I40" s="35">
        <v>2</v>
      </c>
      <c r="J40" s="35">
        <v>8</v>
      </c>
      <c r="K40" s="35">
        <v>0</v>
      </c>
      <c r="L40" s="35">
        <v>4</v>
      </c>
      <c r="M40" s="35">
        <v>267</v>
      </c>
      <c r="N40" s="35">
        <v>412</v>
      </c>
      <c r="O40" s="36">
        <v>0.64810000000000001</v>
      </c>
    </row>
    <row r="41" spans="1:15" s="9" customFormat="1" ht="13.15" customHeight="1" x14ac:dyDescent="0.25">
      <c r="A41" s="60" t="s">
        <v>84</v>
      </c>
      <c r="B41" s="100">
        <f>B40</f>
        <v>116</v>
      </c>
      <c r="C41" s="224" t="s">
        <v>48</v>
      </c>
      <c r="D41" s="63">
        <f>(LARGE(E41:L41,1)-LARGE(E41:L41,2))/M41</f>
        <v>0.40036563071297987</v>
      </c>
      <c r="E41" s="56">
        <f>SUM(E39:E40)</f>
        <v>360</v>
      </c>
      <c r="F41" s="57">
        <f t="shared" ref="F41:M41" si="6">SUM(F39:F40)</f>
        <v>141</v>
      </c>
      <c r="G41" s="64">
        <f t="shared" si="6"/>
        <v>17</v>
      </c>
      <c r="H41" s="64">
        <f t="shared" si="6"/>
        <v>4</v>
      </c>
      <c r="I41" s="64">
        <f t="shared" si="6"/>
        <v>4</v>
      </c>
      <c r="J41" s="64">
        <f t="shared" si="6"/>
        <v>12</v>
      </c>
      <c r="K41" s="64">
        <f t="shared" si="6"/>
        <v>0</v>
      </c>
      <c r="L41" s="64">
        <f t="shared" si="6"/>
        <v>9</v>
      </c>
      <c r="M41" s="64">
        <f t="shared" si="6"/>
        <v>547</v>
      </c>
      <c r="N41" s="64">
        <f>SUM(N39:N40)</f>
        <v>825</v>
      </c>
      <c r="O41" s="65">
        <f>M41/N41</f>
        <v>0.66303030303030308</v>
      </c>
    </row>
    <row r="42" spans="1:15" s="9" customFormat="1" ht="13.15" customHeight="1" x14ac:dyDescent="0.25">
      <c r="A42" s="31">
        <v>29</v>
      </c>
      <c r="B42" s="95">
        <v>117</v>
      </c>
      <c r="C42" s="222" t="s">
        <v>112</v>
      </c>
      <c r="D42" s="34">
        <v>0.32743</v>
      </c>
      <c r="E42" s="35">
        <v>211</v>
      </c>
      <c r="F42" s="35">
        <v>100</v>
      </c>
      <c r="G42" s="35">
        <v>10</v>
      </c>
      <c r="H42" s="35">
        <v>2</v>
      </c>
      <c r="I42" s="35">
        <v>8</v>
      </c>
      <c r="J42" s="35">
        <v>7</v>
      </c>
      <c r="K42" s="35">
        <v>0</v>
      </c>
      <c r="L42" s="35">
        <v>1</v>
      </c>
      <c r="M42" s="35">
        <v>339</v>
      </c>
      <c r="N42" s="35">
        <v>566</v>
      </c>
      <c r="O42" s="36">
        <v>0.59889999999999999</v>
      </c>
    </row>
    <row r="43" spans="1:15" s="9" customFormat="1" ht="13.15" customHeight="1" x14ac:dyDescent="0.25">
      <c r="A43" s="14">
        <v>30</v>
      </c>
      <c r="B43" s="67">
        <v>117</v>
      </c>
      <c r="C43" s="223" t="s">
        <v>12</v>
      </c>
      <c r="D43" s="26">
        <v>0.29411999999999999</v>
      </c>
      <c r="E43" s="6">
        <v>214</v>
      </c>
      <c r="F43" s="6">
        <v>109</v>
      </c>
      <c r="G43" s="6">
        <v>10</v>
      </c>
      <c r="H43" s="6">
        <v>6</v>
      </c>
      <c r="I43" s="6">
        <v>2</v>
      </c>
      <c r="J43" s="6">
        <v>9</v>
      </c>
      <c r="K43" s="6">
        <v>1</v>
      </c>
      <c r="L43" s="6">
        <v>6</v>
      </c>
      <c r="M43" s="6">
        <v>357</v>
      </c>
      <c r="N43" s="6">
        <v>566</v>
      </c>
      <c r="O43" s="23">
        <v>0.63070000000000004</v>
      </c>
    </row>
    <row r="44" spans="1:15" s="9" customFormat="1" ht="13.15" customHeight="1" x14ac:dyDescent="0.25">
      <c r="A44" s="60" t="s">
        <v>84</v>
      </c>
      <c r="B44" s="100">
        <f>B43</f>
        <v>117</v>
      </c>
      <c r="C44" s="224" t="s">
        <v>48</v>
      </c>
      <c r="D44" s="63">
        <f>(LARGE(E44:L44,1)-LARGE(E44:L44,2))/M44</f>
        <v>0.31034482758620691</v>
      </c>
      <c r="E44" s="56">
        <f>SUM(E42:E43)</f>
        <v>425</v>
      </c>
      <c r="F44" s="57">
        <f t="shared" ref="F44:M44" si="7">SUM(F42:F43)</f>
        <v>209</v>
      </c>
      <c r="G44" s="64">
        <f t="shared" si="7"/>
        <v>20</v>
      </c>
      <c r="H44" s="64">
        <f t="shared" si="7"/>
        <v>8</v>
      </c>
      <c r="I44" s="64">
        <f t="shared" si="7"/>
        <v>10</v>
      </c>
      <c r="J44" s="64">
        <f t="shared" si="7"/>
        <v>16</v>
      </c>
      <c r="K44" s="64">
        <f t="shared" si="7"/>
        <v>1</v>
      </c>
      <c r="L44" s="64">
        <f t="shared" si="7"/>
        <v>7</v>
      </c>
      <c r="M44" s="64">
        <f t="shared" si="7"/>
        <v>696</v>
      </c>
      <c r="N44" s="64">
        <f>SUM(N42:N43)</f>
        <v>1132</v>
      </c>
      <c r="O44" s="65">
        <f>M44/N44</f>
        <v>0.61484098939929333</v>
      </c>
    </row>
    <row r="45" spans="1:15" s="9" customFormat="1" ht="13.15" customHeight="1" x14ac:dyDescent="0.25">
      <c r="A45" s="31">
        <v>31</v>
      </c>
      <c r="B45" s="95">
        <v>143</v>
      </c>
      <c r="C45" s="222" t="s">
        <v>112</v>
      </c>
      <c r="D45" s="34">
        <v>0.36543999999999999</v>
      </c>
      <c r="E45" s="35">
        <v>231</v>
      </c>
      <c r="F45" s="35">
        <v>102</v>
      </c>
      <c r="G45" s="35">
        <v>5</v>
      </c>
      <c r="H45" s="35">
        <v>7</v>
      </c>
      <c r="I45" s="35">
        <v>0</v>
      </c>
      <c r="J45" s="35">
        <v>5</v>
      </c>
      <c r="K45" s="35">
        <v>0</v>
      </c>
      <c r="L45" s="35">
        <v>3</v>
      </c>
      <c r="M45" s="35">
        <v>353</v>
      </c>
      <c r="N45" s="35">
        <v>504</v>
      </c>
      <c r="O45" s="36">
        <v>0.70040000000000002</v>
      </c>
    </row>
    <row r="46" spans="1:15" s="9" customFormat="1" ht="13.15" customHeight="1" x14ac:dyDescent="0.25">
      <c r="A46" s="14">
        <v>32</v>
      </c>
      <c r="B46" s="67">
        <v>143</v>
      </c>
      <c r="C46" s="223" t="s">
        <v>12</v>
      </c>
      <c r="D46" s="26">
        <v>0.31507000000000002</v>
      </c>
      <c r="E46" s="6">
        <v>228</v>
      </c>
      <c r="F46" s="6">
        <v>113</v>
      </c>
      <c r="G46" s="6">
        <v>6</v>
      </c>
      <c r="H46" s="6">
        <v>5</v>
      </c>
      <c r="I46" s="6">
        <v>0</v>
      </c>
      <c r="J46" s="6">
        <v>4</v>
      </c>
      <c r="K46" s="6">
        <v>1</v>
      </c>
      <c r="L46" s="6">
        <v>8</v>
      </c>
      <c r="M46" s="6">
        <v>365</v>
      </c>
      <c r="N46" s="6">
        <v>503</v>
      </c>
      <c r="O46" s="23">
        <v>0.72560000000000002</v>
      </c>
    </row>
    <row r="47" spans="1:15" s="9" customFormat="1" ht="13.15" customHeight="1" x14ac:dyDescent="0.25">
      <c r="A47" s="60" t="s">
        <v>84</v>
      </c>
      <c r="B47" s="100">
        <f>B46</f>
        <v>143</v>
      </c>
      <c r="C47" s="224" t="s">
        <v>48</v>
      </c>
      <c r="D47" s="63">
        <f>(LARGE(E47:L47,1)-LARGE(E47:L47,2))/M47</f>
        <v>0.33983286908077992</v>
      </c>
      <c r="E47" s="56">
        <f>SUM(E45:E46)</f>
        <v>459</v>
      </c>
      <c r="F47" s="57">
        <f t="shared" ref="F47:M47" si="8">SUM(F45:F46)</f>
        <v>215</v>
      </c>
      <c r="G47" s="64">
        <f t="shared" si="8"/>
        <v>11</v>
      </c>
      <c r="H47" s="64">
        <f t="shared" si="8"/>
        <v>12</v>
      </c>
      <c r="I47" s="64">
        <f t="shared" si="8"/>
        <v>0</v>
      </c>
      <c r="J47" s="64">
        <f t="shared" si="8"/>
        <v>9</v>
      </c>
      <c r="K47" s="64">
        <f t="shared" si="8"/>
        <v>1</v>
      </c>
      <c r="L47" s="64">
        <f t="shared" si="8"/>
        <v>11</v>
      </c>
      <c r="M47" s="64">
        <f t="shared" si="8"/>
        <v>718</v>
      </c>
      <c r="N47" s="64">
        <f>SUM(N45:N46)</f>
        <v>1007</v>
      </c>
      <c r="O47" s="65">
        <f>M47/N47</f>
        <v>0.71300893743793448</v>
      </c>
    </row>
    <row r="48" spans="1:15" s="9" customFormat="1" ht="13.15" customHeight="1" x14ac:dyDescent="0.25">
      <c r="A48" s="31">
        <v>33</v>
      </c>
      <c r="B48" s="95">
        <v>144</v>
      </c>
      <c r="C48" s="222" t="s">
        <v>112</v>
      </c>
      <c r="D48" s="34">
        <v>0.35264000000000001</v>
      </c>
      <c r="E48" s="35">
        <v>255</v>
      </c>
      <c r="F48" s="35">
        <v>115</v>
      </c>
      <c r="G48" s="35">
        <v>10</v>
      </c>
      <c r="H48" s="35">
        <v>2</v>
      </c>
      <c r="I48" s="35">
        <v>2</v>
      </c>
      <c r="J48" s="35">
        <v>8</v>
      </c>
      <c r="K48" s="35">
        <v>0</v>
      </c>
      <c r="L48" s="35">
        <v>5</v>
      </c>
      <c r="M48" s="35">
        <v>397</v>
      </c>
      <c r="N48" s="35">
        <v>541</v>
      </c>
      <c r="O48" s="36">
        <v>0.73380000000000001</v>
      </c>
    </row>
    <row r="49" spans="1:15" s="9" customFormat="1" ht="13.15" customHeight="1" x14ac:dyDescent="0.25">
      <c r="A49" s="14">
        <v>34</v>
      </c>
      <c r="B49" s="67">
        <v>144</v>
      </c>
      <c r="C49" s="223" t="s">
        <v>12</v>
      </c>
      <c r="D49" s="26">
        <v>0.27778000000000003</v>
      </c>
      <c r="E49" s="6">
        <v>220</v>
      </c>
      <c r="F49" s="6">
        <v>120</v>
      </c>
      <c r="G49" s="6">
        <v>6</v>
      </c>
      <c r="H49" s="6">
        <v>2</v>
      </c>
      <c r="I49" s="6">
        <v>2</v>
      </c>
      <c r="J49" s="6">
        <v>6</v>
      </c>
      <c r="K49" s="6">
        <v>0</v>
      </c>
      <c r="L49" s="6">
        <v>4</v>
      </c>
      <c r="M49" s="6">
        <v>360</v>
      </c>
      <c r="N49" s="6">
        <v>540</v>
      </c>
      <c r="O49" s="23">
        <v>0.66670000000000007</v>
      </c>
    </row>
    <row r="50" spans="1:15" s="9" customFormat="1" ht="13.15" customHeight="1" x14ac:dyDescent="0.25">
      <c r="A50" s="60" t="s">
        <v>84</v>
      </c>
      <c r="B50" s="100">
        <f>B49</f>
        <v>144</v>
      </c>
      <c r="C50" s="224" t="s">
        <v>48</v>
      </c>
      <c r="D50" s="63">
        <f>(LARGE(E50:L50,1)-LARGE(E50:L50,2))/M50</f>
        <v>0.31704095112285335</v>
      </c>
      <c r="E50" s="56">
        <f>SUM(E48:E49)</f>
        <v>475</v>
      </c>
      <c r="F50" s="57">
        <f t="shared" ref="F50:M50" si="9">SUM(F48:F49)</f>
        <v>235</v>
      </c>
      <c r="G50" s="64">
        <f t="shared" si="9"/>
        <v>16</v>
      </c>
      <c r="H50" s="64">
        <f t="shared" si="9"/>
        <v>4</v>
      </c>
      <c r="I50" s="64">
        <f t="shared" si="9"/>
        <v>4</v>
      </c>
      <c r="J50" s="64">
        <f t="shared" si="9"/>
        <v>14</v>
      </c>
      <c r="K50" s="64">
        <f t="shared" si="9"/>
        <v>0</v>
      </c>
      <c r="L50" s="64">
        <f t="shared" si="9"/>
        <v>9</v>
      </c>
      <c r="M50" s="64">
        <f t="shared" si="9"/>
        <v>757</v>
      </c>
      <c r="N50" s="64">
        <f>SUM(N48:N49)</f>
        <v>1081</v>
      </c>
      <c r="O50" s="65">
        <f>M50/N50</f>
        <v>0.70027752081406103</v>
      </c>
    </row>
    <row r="51" spans="1:15" s="9" customFormat="1" ht="13.15" customHeight="1" x14ac:dyDescent="0.25">
      <c r="A51" s="14">
        <v>35</v>
      </c>
      <c r="B51" s="67">
        <v>145</v>
      </c>
      <c r="C51" s="223" t="s">
        <v>112</v>
      </c>
      <c r="D51" s="26">
        <v>0.22670999999999999</v>
      </c>
      <c r="E51" s="6">
        <v>183</v>
      </c>
      <c r="F51" s="6">
        <v>110</v>
      </c>
      <c r="G51" s="6">
        <v>13</v>
      </c>
      <c r="H51" s="6">
        <v>6</v>
      </c>
      <c r="I51" s="6">
        <v>1</v>
      </c>
      <c r="J51" s="6">
        <v>4</v>
      </c>
      <c r="K51" s="6">
        <v>0</v>
      </c>
      <c r="L51" s="6">
        <v>5</v>
      </c>
      <c r="M51" s="6">
        <v>322</v>
      </c>
      <c r="N51" s="6">
        <v>510</v>
      </c>
      <c r="O51" s="23">
        <v>0.63139999999999996</v>
      </c>
    </row>
    <row r="52" spans="1:15" s="9" customFormat="1" ht="13.15" customHeight="1" x14ac:dyDescent="0.25">
      <c r="A52" s="31">
        <v>36</v>
      </c>
      <c r="B52" s="95">
        <v>145</v>
      </c>
      <c r="C52" s="222" t="s">
        <v>12</v>
      </c>
      <c r="D52" s="34">
        <v>0.21203</v>
      </c>
      <c r="E52" s="35">
        <v>193</v>
      </c>
      <c r="F52" s="35">
        <v>119</v>
      </c>
      <c r="G52" s="35">
        <v>17</v>
      </c>
      <c r="H52" s="35">
        <v>5</v>
      </c>
      <c r="I52" s="35">
        <v>1</v>
      </c>
      <c r="J52" s="35">
        <v>9</v>
      </c>
      <c r="K52" s="35">
        <v>0</v>
      </c>
      <c r="L52" s="35">
        <v>5</v>
      </c>
      <c r="M52" s="35">
        <v>349</v>
      </c>
      <c r="N52" s="35">
        <v>509</v>
      </c>
      <c r="O52" s="36">
        <v>0.68569999999999998</v>
      </c>
    </row>
    <row r="53" spans="1:15" s="9" customFormat="1" ht="13.15" customHeight="1" x14ac:dyDescent="0.25">
      <c r="A53" s="14">
        <v>37</v>
      </c>
      <c r="B53" s="67">
        <v>145</v>
      </c>
      <c r="C53" s="223" t="s">
        <v>13</v>
      </c>
      <c r="D53" s="26">
        <v>0.31833</v>
      </c>
      <c r="E53" s="6">
        <v>193</v>
      </c>
      <c r="F53" s="6">
        <v>94</v>
      </c>
      <c r="G53" s="6">
        <v>8</v>
      </c>
      <c r="H53" s="6">
        <v>4</v>
      </c>
      <c r="I53" s="6">
        <v>0</v>
      </c>
      <c r="J53" s="6">
        <v>6</v>
      </c>
      <c r="K53" s="6">
        <v>0</v>
      </c>
      <c r="L53" s="6">
        <v>6</v>
      </c>
      <c r="M53" s="6">
        <v>311</v>
      </c>
      <c r="N53" s="6">
        <v>509</v>
      </c>
      <c r="O53" s="23">
        <v>0.61099999999999999</v>
      </c>
    </row>
    <row r="54" spans="1:15" s="9" customFormat="1" ht="13.15" customHeight="1" x14ac:dyDescent="0.25">
      <c r="A54" s="60" t="s">
        <v>84</v>
      </c>
      <c r="B54" s="100">
        <f>B53</f>
        <v>145</v>
      </c>
      <c r="C54" s="224" t="s">
        <v>49</v>
      </c>
      <c r="D54" s="63">
        <f>(LARGE(E54:L54,1)-LARGE(E54:L54,2))/M54</f>
        <v>0.25050916496945008</v>
      </c>
      <c r="E54" s="56">
        <f t="shared" ref="E54:N54" si="10">SUM(E51:E53)</f>
        <v>569</v>
      </c>
      <c r="F54" s="57">
        <f t="shared" si="10"/>
        <v>323</v>
      </c>
      <c r="G54" s="64">
        <f t="shared" si="10"/>
        <v>38</v>
      </c>
      <c r="H54" s="64">
        <f t="shared" si="10"/>
        <v>15</v>
      </c>
      <c r="I54" s="64">
        <f t="shared" si="10"/>
        <v>2</v>
      </c>
      <c r="J54" s="64">
        <f t="shared" si="10"/>
        <v>19</v>
      </c>
      <c r="K54" s="64">
        <f t="shared" si="10"/>
        <v>0</v>
      </c>
      <c r="L54" s="64">
        <f t="shared" si="10"/>
        <v>16</v>
      </c>
      <c r="M54" s="64">
        <f t="shared" si="10"/>
        <v>982</v>
      </c>
      <c r="N54" s="64">
        <f t="shared" si="10"/>
        <v>1528</v>
      </c>
      <c r="O54" s="65">
        <f>M54/N54</f>
        <v>0.64267015706806285</v>
      </c>
    </row>
    <row r="55" spans="1:15" s="9" customFormat="1" ht="13.15" customHeight="1" x14ac:dyDescent="0.25">
      <c r="A55" s="31">
        <v>38</v>
      </c>
      <c r="B55" s="95">
        <v>146</v>
      </c>
      <c r="C55" s="222" t="s">
        <v>112</v>
      </c>
      <c r="D55" s="34">
        <v>0.33550999999999997</v>
      </c>
      <c r="E55" s="35">
        <v>287</v>
      </c>
      <c r="F55" s="35">
        <v>133</v>
      </c>
      <c r="G55" s="35">
        <v>9</v>
      </c>
      <c r="H55" s="35">
        <v>8</v>
      </c>
      <c r="I55" s="35">
        <v>3</v>
      </c>
      <c r="J55" s="35">
        <v>7</v>
      </c>
      <c r="K55" s="35">
        <v>1</v>
      </c>
      <c r="L55" s="35">
        <v>11</v>
      </c>
      <c r="M55" s="35">
        <v>459</v>
      </c>
      <c r="N55" s="35">
        <v>692</v>
      </c>
      <c r="O55" s="36">
        <v>0.6633</v>
      </c>
    </row>
    <row r="56" spans="1:15" s="9" customFormat="1" ht="13.15" customHeight="1" x14ac:dyDescent="0.25">
      <c r="A56" s="14">
        <v>39</v>
      </c>
      <c r="B56" s="67">
        <v>146</v>
      </c>
      <c r="C56" s="223" t="s">
        <v>12</v>
      </c>
      <c r="D56" s="26">
        <v>0.48283999999999999</v>
      </c>
      <c r="E56" s="6">
        <v>306</v>
      </c>
      <c r="F56" s="6">
        <v>95</v>
      </c>
      <c r="G56" s="6">
        <v>15</v>
      </c>
      <c r="H56" s="6">
        <v>9</v>
      </c>
      <c r="I56" s="6">
        <v>2</v>
      </c>
      <c r="J56" s="6">
        <v>9</v>
      </c>
      <c r="K56" s="6">
        <v>0</v>
      </c>
      <c r="L56" s="6">
        <v>1</v>
      </c>
      <c r="M56" s="6">
        <v>437</v>
      </c>
      <c r="N56" s="6">
        <v>692</v>
      </c>
      <c r="O56" s="23">
        <v>0.63149999999999995</v>
      </c>
    </row>
    <row r="57" spans="1:15" s="9" customFormat="1" ht="13.15" customHeight="1" x14ac:dyDescent="0.25">
      <c r="A57" s="31">
        <v>40</v>
      </c>
      <c r="B57" s="95">
        <v>146</v>
      </c>
      <c r="C57" s="222" t="s">
        <v>13</v>
      </c>
      <c r="D57" s="34">
        <v>0.40927999999999998</v>
      </c>
      <c r="E57" s="35">
        <v>319</v>
      </c>
      <c r="F57" s="35">
        <v>125</v>
      </c>
      <c r="G57" s="35">
        <v>11</v>
      </c>
      <c r="H57" s="35">
        <v>7</v>
      </c>
      <c r="I57" s="35">
        <v>3</v>
      </c>
      <c r="J57" s="35">
        <v>7</v>
      </c>
      <c r="K57" s="35">
        <v>0</v>
      </c>
      <c r="L57" s="35">
        <v>2</v>
      </c>
      <c r="M57" s="35">
        <v>474</v>
      </c>
      <c r="N57" s="35">
        <v>692</v>
      </c>
      <c r="O57" s="36">
        <v>0.68500000000000005</v>
      </c>
    </row>
    <row r="58" spans="1:15" s="9" customFormat="1" ht="13.15" customHeight="1" x14ac:dyDescent="0.25">
      <c r="A58" s="14">
        <v>41</v>
      </c>
      <c r="B58" s="67">
        <v>146</v>
      </c>
      <c r="C58" s="223" t="s">
        <v>14</v>
      </c>
      <c r="D58" s="26">
        <v>0.37273000000000001</v>
      </c>
      <c r="E58" s="6">
        <v>284</v>
      </c>
      <c r="F58" s="6">
        <v>120</v>
      </c>
      <c r="G58" s="6">
        <v>9</v>
      </c>
      <c r="H58" s="6">
        <v>4</v>
      </c>
      <c r="I58" s="6">
        <v>2</v>
      </c>
      <c r="J58" s="6">
        <v>15</v>
      </c>
      <c r="K58" s="6">
        <v>0</v>
      </c>
      <c r="L58" s="6">
        <v>6</v>
      </c>
      <c r="M58" s="6">
        <v>440</v>
      </c>
      <c r="N58" s="6">
        <v>692</v>
      </c>
      <c r="O58" s="23">
        <v>0.63580000000000003</v>
      </c>
    </row>
    <row r="59" spans="1:15" s="9" customFormat="1" ht="13.15" customHeight="1" x14ac:dyDescent="0.25">
      <c r="A59" s="60" t="s">
        <v>84</v>
      </c>
      <c r="B59" s="100">
        <f>B58</f>
        <v>146</v>
      </c>
      <c r="C59" s="224" t="s">
        <v>51</v>
      </c>
      <c r="D59" s="63">
        <f>(LARGE(E59:L59,1)-LARGE(E59:L59,2))/M59</f>
        <v>0.39944751381215471</v>
      </c>
      <c r="E59" s="56">
        <f>SUM(E55:E58)</f>
        <v>1196</v>
      </c>
      <c r="F59" s="57">
        <f t="shared" ref="F59:M59" si="11">SUM(F55:F58)</f>
        <v>473</v>
      </c>
      <c r="G59" s="64">
        <f t="shared" si="11"/>
        <v>44</v>
      </c>
      <c r="H59" s="64">
        <f t="shared" si="11"/>
        <v>28</v>
      </c>
      <c r="I59" s="64">
        <f t="shared" si="11"/>
        <v>10</v>
      </c>
      <c r="J59" s="64">
        <f t="shared" si="11"/>
        <v>38</v>
      </c>
      <c r="K59" s="64">
        <f t="shared" si="11"/>
        <v>1</v>
      </c>
      <c r="L59" s="64">
        <f t="shared" si="11"/>
        <v>20</v>
      </c>
      <c r="M59" s="64">
        <f t="shared" si="11"/>
        <v>1810</v>
      </c>
      <c r="N59" s="64">
        <f>SUM(N55:N58)</f>
        <v>2768</v>
      </c>
      <c r="O59" s="65">
        <f>M59/N59</f>
        <v>0.65390173410404628</v>
      </c>
    </row>
    <row r="60" spans="1:15" s="9" customFormat="1" ht="13.15" customHeight="1" x14ac:dyDescent="0.25">
      <c r="A60" s="70">
        <v>42</v>
      </c>
      <c r="B60" s="103">
        <v>147</v>
      </c>
      <c r="C60" s="225" t="s">
        <v>112</v>
      </c>
      <c r="D60" s="41">
        <v>0.40103</v>
      </c>
      <c r="E60" s="73">
        <v>258</v>
      </c>
      <c r="F60" s="73">
        <v>102</v>
      </c>
      <c r="G60" s="73">
        <v>10</v>
      </c>
      <c r="H60" s="73">
        <v>11</v>
      </c>
      <c r="I60" s="73">
        <v>3</v>
      </c>
      <c r="J60" s="73">
        <v>4</v>
      </c>
      <c r="K60" s="73">
        <v>0</v>
      </c>
      <c r="L60" s="73">
        <v>1</v>
      </c>
      <c r="M60" s="73">
        <v>389</v>
      </c>
      <c r="N60" s="73">
        <v>663</v>
      </c>
      <c r="O60" s="53">
        <v>0.5867</v>
      </c>
    </row>
    <row r="61" spans="1:15" s="9" customFormat="1" ht="13.15" customHeight="1" x14ac:dyDescent="0.25">
      <c r="A61" s="12">
        <v>43</v>
      </c>
      <c r="B61" s="99">
        <v>147</v>
      </c>
      <c r="C61" s="221" t="s">
        <v>12</v>
      </c>
      <c r="D61" s="25">
        <v>0.42104999999999998</v>
      </c>
      <c r="E61" s="37">
        <v>255</v>
      </c>
      <c r="F61" s="37">
        <v>95</v>
      </c>
      <c r="G61" s="37">
        <v>13</v>
      </c>
      <c r="H61" s="37">
        <v>3</v>
      </c>
      <c r="I61" s="37">
        <v>4</v>
      </c>
      <c r="J61" s="37">
        <v>6</v>
      </c>
      <c r="K61" s="37">
        <v>0</v>
      </c>
      <c r="L61" s="37">
        <v>4</v>
      </c>
      <c r="M61" s="37">
        <v>380</v>
      </c>
      <c r="N61" s="37">
        <v>662</v>
      </c>
      <c r="O61" s="38">
        <v>0.57399999999999995</v>
      </c>
    </row>
    <row r="62" spans="1:15" s="9" customFormat="1" ht="13.15" customHeight="1" x14ac:dyDescent="0.25">
      <c r="A62" s="31">
        <v>44</v>
      </c>
      <c r="B62" s="95">
        <v>147</v>
      </c>
      <c r="C62" s="222" t="s">
        <v>13</v>
      </c>
      <c r="D62" s="34">
        <v>0.45012999999999997</v>
      </c>
      <c r="E62" s="35">
        <v>269</v>
      </c>
      <c r="F62" s="35">
        <v>93</v>
      </c>
      <c r="G62" s="35">
        <v>17</v>
      </c>
      <c r="H62" s="35">
        <v>4</v>
      </c>
      <c r="I62" s="35">
        <v>2</v>
      </c>
      <c r="J62" s="35">
        <v>4</v>
      </c>
      <c r="K62" s="35">
        <v>0</v>
      </c>
      <c r="L62" s="35">
        <v>2</v>
      </c>
      <c r="M62" s="35">
        <v>391</v>
      </c>
      <c r="N62" s="35">
        <v>662</v>
      </c>
      <c r="O62" s="36">
        <v>0.59060000000000001</v>
      </c>
    </row>
    <row r="63" spans="1:15" s="9" customFormat="1" ht="13.15" customHeight="1" x14ac:dyDescent="0.25">
      <c r="A63" s="14">
        <v>45</v>
      </c>
      <c r="B63" s="67">
        <v>147</v>
      </c>
      <c r="C63" s="223" t="s">
        <v>14</v>
      </c>
      <c r="D63" s="26">
        <v>0.40355000000000002</v>
      </c>
      <c r="E63" s="6">
        <v>264</v>
      </c>
      <c r="F63" s="6">
        <v>105</v>
      </c>
      <c r="G63" s="6">
        <v>12</v>
      </c>
      <c r="H63" s="6">
        <v>4</v>
      </c>
      <c r="I63" s="6">
        <v>3</v>
      </c>
      <c r="J63" s="6">
        <v>1</v>
      </c>
      <c r="K63" s="6">
        <v>0</v>
      </c>
      <c r="L63" s="6">
        <v>5</v>
      </c>
      <c r="M63" s="6">
        <v>394</v>
      </c>
      <c r="N63" s="6">
        <v>662</v>
      </c>
      <c r="O63" s="23">
        <v>0.59520000000000006</v>
      </c>
    </row>
    <row r="64" spans="1:15" s="9" customFormat="1" ht="13.15" customHeight="1" x14ac:dyDescent="0.25">
      <c r="A64" s="31">
        <v>46</v>
      </c>
      <c r="B64" s="95">
        <v>147</v>
      </c>
      <c r="C64" s="222" t="s">
        <v>15</v>
      </c>
      <c r="D64" s="34">
        <v>0.40512999999999999</v>
      </c>
      <c r="E64" s="35">
        <v>255</v>
      </c>
      <c r="F64" s="35">
        <v>97</v>
      </c>
      <c r="G64" s="35">
        <v>18</v>
      </c>
      <c r="H64" s="35">
        <v>7</v>
      </c>
      <c r="I64" s="35">
        <v>6</v>
      </c>
      <c r="J64" s="35">
        <v>3</v>
      </c>
      <c r="K64" s="35">
        <v>0</v>
      </c>
      <c r="L64" s="35">
        <v>4</v>
      </c>
      <c r="M64" s="35">
        <v>390</v>
      </c>
      <c r="N64" s="35">
        <v>662</v>
      </c>
      <c r="O64" s="36">
        <v>0.58909999999999996</v>
      </c>
    </row>
    <row r="65" spans="1:15" s="9" customFormat="1" ht="13.15" customHeight="1" x14ac:dyDescent="0.25">
      <c r="A65" s="60" t="s">
        <v>84</v>
      </c>
      <c r="B65" s="100">
        <f>B64</f>
        <v>147</v>
      </c>
      <c r="C65" s="224" t="s">
        <v>54</v>
      </c>
      <c r="D65" s="63">
        <f>(LARGE(E65:L65,1)-LARGE(E65:L65,2))/M65</f>
        <v>0.41615226337448558</v>
      </c>
      <c r="E65" s="56">
        <f>SUM(E60:E64)</f>
        <v>1301</v>
      </c>
      <c r="F65" s="57">
        <f t="shared" ref="F65:M65" si="12">SUM(F60:F64)</f>
        <v>492</v>
      </c>
      <c r="G65" s="64">
        <f t="shared" si="12"/>
        <v>70</v>
      </c>
      <c r="H65" s="64">
        <f t="shared" si="12"/>
        <v>29</v>
      </c>
      <c r="I65" s="64">
        <f t="shared" si="12"/>
        <v>18</v>
      </c>
      <c r="J65" s="64">
        <f t="shared" si="12"/>
        <v>18</v>
      </c>
      <c r="K65" s="64">
        <f t="shared" si="12"/>
        <v>0</v>
      </c>
      <c r="L65" s="64">
        <f t="shared" si="12"/>
        <v>16</v>
      </c>
      <c r="M65" s="64">
        <f t="shared" si="12"/>
        <v>1944</v>
      </c>
      <c r="N65" s="64">
        <f>SUM(N60:N64)</f>
        <v>3311</v>
      </c>
      <c r="O65" s="65">
        <f>M65/N65</f>
        <v>0.58713379643612207</v>
      </c>
    </row>
    <row r="66" spans="1:15" s="9" customFormat="1" ht="13.15" customHeight="1" x14ac:dyDescent="0.25">
      <c r="A66" s="14">
        <v>47</v>
      </c>
      <c r="B66" s="67">
        <v>148</v>
      </c>
      <c r="C66" s="223" t="s">
        <v>112</v>
      </c>
      <c r="D66" s="26">
        <v>0.35835</v>
      </c>
      <c r="E66" s="6">
        <v>262</v>
      </c>
      <c r="F66" s="6">
        <v>114</v>
      </c>
      <c r="G66" s="6">
        <v>14</v>
      </c>
      <c r="H66" s="6">
        <v>8</v>
      </c>
      <c r="I66" s="6">
        <v>5</v>
      </c>
      <c r="J66" s="6">
        <v>7</v>
      </c>
      <c r="K66" s="6">
        <v>0</v>
      </c>
      <c r="L66" s="6">
        <v>3</v>
      </c>
      <c r="M66" s="6">
        <v>413</v>
      </c>
      <c r="N66" s="6">
        <v>741</v>
      </c>
      <c r="O66" s="23">
        <v>0.55740000000000001</v>
      </c>
    </row>
    <row r="67" spans="1:15" s="9" customFormat="1" ht="13.15" customHeight="1" x14ac:dyDescent="0.25">
      <c r="A67" s="31">
        <v>48</v>
      </c>
      <c r="B67" s="95">
        <v>148</v>
      </c>
      <c r="C67" s="222" t="s">
        <v>12</v>
      </c>
      <c r="D67" s="34">
        <v>0.28533999999999998</v>
      </c>
      <c r="E67" s="35">
        <v>223</v>
      </c>
      <c r="F67" s="35">
        <v>114</v>
      </c>
      <c r="G67" s="35">
        <v>18</v>
      </c>
      <c r="H67" s="35">
        <v>6</v>
      </c>
      <c r="I67" s="35">
        <v>7</v>
      </c>
      <c r="J67" s="35">
        <v>9</v>
      </c>
      <c r="K67" s="35">
        <v>0</v>
      </c>
      <c r="L67" s="35">
        <v>5</v>
      </c>
      <c r="M67" s="35">
        <v>382</v>
      </c>
      <c r="N67" s="35">
        <v>741</v>
      </c>
      <c r="O67" s="36">
        <v>0.51549999999999996</v>
      </c>
    </row>
    <row r="68" spans="1:15" s="9" customFormat="1" ht="13.15" customHeight="1" x14ac:dyDescent="0.25">
      <c r="A68" s="14">
        <v>49</v>
      </c>
      <c r="B68" s="67">
        <v>148</v>
      </c>
      <c r="C68" s="223" t="s">
        <v>13</v>
      </c>
      <c r="D68" s="26">
        <v>0.20308000000000001</v>
      </c>
      <c r="E68" s="6">
        <v>213</v>
      </c>
      <c r="F68" s="6">
        <v>134</v>
      </c>
      <c r="G68" s="6">
        <v>17</v>
      </c>
      <c r="H68" s="6">
        <v>10</v>
      </c>
      <c r="I68" s="6">
        <v>5</v>
      </c>
      <c r="J68" s="6">
        <v>7</v>
      </c>
      <c r="K68" s="6">
        <v>0</v>
      </c>
      <c r="L68" s="6">
        <v>3</v>
      </c>
      <c r="M68" s="6">
        <v>389</v>
      </c>
      <c r="N68" s="6">
        <v>741</v>
      </c>
      <c r="O68" s="23">
        <v>0.52500000000000002</v>
      </c>
    </row>
    <row r="69" spans="1:15" s="9" customFormat="1" ht="13.15" customHeight="1" x14ac:dyDescent="0.25">
      <c r="A69" s="31">
        <v>50</v>
      </c>
      <c r="B69" s="95">
        <v>148</v>
      </c>
      <c r="C69" s="222" t="s">
        <v>14</v>
      </c>
      <c r="D69" s="34">
        <v>0.25586999999999999</v>
      </c>
      <c r="E69" s="35">
        <v>222</v>
      </c>
      <c r="F69" s="35">
        <v>124</v>
      </c>
      <c r="G69" s="35">
        <v>18</v>
      </c>
      <c r="H69" s="35">
        <v>6</v>
      </c>
      <c r="I69" s="35">
        <v>1</v>
      </c>
      <c r="J69" s="35">
        <v>7</v>
      </c>
      <c r="K69" s="35">
        <v>0</v>
      </c>
      <c r="L69" s="35">
        <v>5</v>
      </c>
      <c r="M69" s="35">
        <v>383</v>
      </c>
      <c r="N69" s="35">
        <v>741</v>
      </c>
      <c r="O69" s="36">
        <v>0.51690000000000003</v>
      </c>
    </row>
    <row r="70" spans="1:15" s="9" customFormat="1" ht="13.15" customHeight="1" x14ac:dyDescent="0.25">
      <c r="A70" s="14">
        <v>51</v>
      </c>
      <c r="B70" s="67">
        <v>148</v>
      </c>
      <c r="C70" s="223" t="s">
        <v>15</v>
      </c>
      <c r="D70" s="26">
        <v>0.32678000000000001</v>
      </c>
      <c r="E70" s="6">
        <v>250</v>
      </c>
      <c r="F70" s="6">
        <v>117</v>
      </c>
      <c r="G70" s="6">
        <v>12</v>
      </c>
      <c r="H70" s="6">
        <v>10</v>
      </c>
      <c r="I70" s="6">
        <v>6</v>
      </c>
      <c r="J70" s="6">
        <v>7</v>
      </c>
      <c r="K70" s="6">
        <v>0</v>
      </c>
      <c r="L70" s="6">
        <v>5</v>
      </c>
      <c r="M70" s="6">
        <v>407</v>
      </c>
      <c r="N70" s="6">
        <v>741</v>
      </c>
      <c r="O70" s="23">
        <v>0.54930000000000001</v>
      </c>
    </row>
    <row r="71" spans="1:15" s="9" customFormat="1" ht="13.15" customHeight="1" x14ac:dyDescent="0.25">
      <c r="A71" s="31">
        <v>52</v>
      </c>
      <c r="B71" s="95">
        <v>148</v>
      </c>
      <c r="C71" s="222" t="s">
        <v>16</v>
      </c>
      <c r="D71" s="34">
        <v>0.37469000000000002</v>
      </c>
      <c r="E71" s="35">
        <v>252</v>
      </c>
      <c r="F71" s="35">
        <v>101</v>
      </c>
      <c r="G71" s="35">
        <v>22</v>
      </c>
      <c r="H71" s="35">
        <v>6</v>
      </c>
      <c r="I71" s="35">
        <v>5</v>
      </c>
      <c r="J71" s="35">
        <v>8</v>
      </c>
      <c r="K71" s="35">
        <v>0</v>
      </c>
      <c r="L71" s="35">
        <v>9</v>
      </c>
      <c r="M71" s="35">
        <v>403</v>
      </c>
      <c r="N71" s="35">
        <v>741</v>
      </c>
      <c r="O71" s="36">
        <v>0.54390000000000005</v>
      </c>
    </row>
    <row r="72" spans="1:15" s="9" customFormat="1" ht="13.15" customHeight="1" x14ac:dyDescent="0.25">
      <c r="A72" s="14">
        <v>53</v>
      </c>
      <c r="B72" s="67">
        <v>148</v>
      </c>
      <c r="C72" s="223" t="s">
        <v>17</v>
      </c>
      <c r="D72" s="26">
        <v>0.42183999999999999</v>
      </c>
      <c r="E72" s="6">
        <v>270</v>
      </c>
      <c r="F72" s="6">
        <v>100</v>
      </c>
      <c r="G72" s="6">
        <v>17</v>
      </c>
      <c r="H72" s="6">
        <v>0</v>
      </c>
      <c r="I72" s="6">
        <v>2</v>
      </c>
      <c r="J72" s="6">
        <v>11</v>
      </c>
      <c r="K72" s="6">
        <v>0</v>
      </c>
      <c r="L72" s="6">
        <v>3</v>
      </c>
      <c r="M72" s="6">
        <v>403</v>
      </c>
      <c r="N72" s="6">
        <v>741</v>
      </c>
      <c r="O72" s="23">
        <v>0.54390000000000005</v>
      </c>
    </row>
    <row r="73" spans="1:15" s="9" customFormat="1" ht="13.15" customHeight="1" x14ac:dyDescent="0.25">
      <c r="A73" s="31">
        <v>54</v>
      </c>
      <c r="B73" s="95">
        <v>148</v>
      </c>
      <c r="C73" s="222" t="s">
        <v>18</v>
      </c>
      <c r="D73" s="34">
        <v>0.45097999999999999</v>
      </c>
      <c r="E73" s="35">
        <v>267</v>
      </c>
      <c r="F73" s="35">
        <v>83</v>
      </c>
      <c r="G73" s="35">
        <v>23</v>
      </c>
      <c r="H73" s="35">
        <v>12</v>
      </c>
      <c r="I73" s="35">
        <v>3</v>
      </c>
      <c r="J73" s="35">
        <v>14</v>
      </c>
      <c r="K73" s="35">
        <v>1</v>
      </c>
      <c r="L73" s="35">
        <v>5</v>
      </c>
      <c r="M73" s="35">
        <v>408</v>
      </c>
      <c r="N73" s="35">
        <v>741</v>
      </c>
      <c r="O73" s="36">
        <v>0.55059999999999998</v>
      </c>
    </row>
    <row r="74" spans="1:15" s="9" customFormat="1" ht="13.15" customHeight="1" x14ac:dyDescent="0.25">
      <c r="A74" s="14">
        <v>55</v>
      </c>
      <c r="B74" s="67">
        <v>148</v>
      </c>
      <c r="C74" s="223" t="s">
        <v>19</v>
      </c>
      <c r="D74" s="26">
        <v>0.35979</v>
      </c>
      <c r="E74" s="6">
        <v>236</v>
      </c>
      <c r="F74" s="6">
        <v>100</v>
      </c>
      <c r="G74" s="6">
        <v>11</v>
      </c>
      <c r="H74" s="6">
        <v>11</v>
      </c>
      <c r="I74" s="6">
        <v>4</v>
      </c>
      <c r="J74" s="6">
        <v>9</v>
      </c>
      <c r="K74" s="6">
        <v>0</v>
      </c>
      <c r="L74" s="6">
        <v>7</v>
      </c>
      <c r="M74" s="6">
        <v>378</v>
      </c>
      <c r="N74" s="6">
        <v>741</v>
      </c>
      <c r="O74" s="23">
        <v>0.5101</v>
      </c>
    </row>
    <row r="75" spans="1:15" s="9" customFormat="1" ht="13.15" customHeight="1" x14ac:dyDescent="0.25">
      <c r="A75" s="31">
        <v>56</v>
      </c>
      <c r="B75" s="95">
        <v>148</v>
      </c>
      <c r="C75" s="222" t="s">
        <v>20</v>
      </c>
      <c r="D75" s="34">
        <v>0.31762000000000001</v>
      </c>
      <c r="E75" s="35">
        <v>246</v>
      </c>
      <c r="F75" s="35">
        <v>118</v>
      </c>
      <c r="G75" s="35">
        <v>16</v>
      </c>
      <c r="H75" s="35">
        <v>6</v>
      </c>
      <c r="I75" s="35">
        <v>4</v>
      </c>
      <c r="J75" s="35">
        <v>11</v>
      </c>
      <c r="K75" s="35">
        <v>0</v>
      </c>
      <c r="L75" s="35">
        <v>2</v>
      </c>
      <c r="M75" s="35">
        <v>403</v>
      </c>
      <c r="N75" s="35">
        <v>741</v>
      </c>
      <c r="O75" s="36">
        <v>0.54390000000000005</v>
      </c>
    </row>
    <row r="76" spans="1:15" s="9" customFormat="1" ht="13.15" customHeight="1" x14ac:dyDescent="0.25">
      <c r="A76" s="14">
        <v>57</v>
      </c>
      <c r="B76" s="67">
        <v>148</v>
      </c>
      <c r="C76" s="223" t="s">
        <v>21</v>
      </c>
      <c r="D76" s="26">
        <v>0.34728999999999999</v>
      </c>
      <c r="E76" s="6">
        <v>256</v>
      </c>
      <c r="F76" s="6">
        <v>115</v>
      </c>
      <c r="G76" s="6">
        <v>9</v>
      </c>
      <c r="H76" s="6">
        <v>9</v>
      </c>
      <c r="I76" s="6">
        <v>3</v>
      </c>
      <c r="J76" s="6">
        <v>9</v>
      </c>
      <c r="K76" s="6">
        <v>0</v>
      </c>
      <c r="L76" s="6">
        <v>5</v>
      </c>
      <c r="M76" s="6">
        <v>406</v>
      </c>
      <c r="N76" s="6">
        <v>740</v>
      </c>
      <c r="O76" s="23">
        <v>0.54859999999999998</v>
      </c>
    </row>
    <row r="77" spans="1:15" s="9" customFormat="1" ht="13.15" customHeight="1" x14ac:dyDescent="0.25">
      <c r="A77" s="31">
        <v>58</v>
      </c>
      <c r="B77" s="95">
        <v>148</v>
      </c>
      <c r="C77" s="222" t="s">
        <v>22</v>
      </c>
      <c r="D77" s="34">
        <v>0.34949000000000002</v>
      </c>
      <c r="E77" s="35">
        <v>248</v>
      </c>
      <c r="F77" s="35">
        <v>111</v>
      </c>
      <c r="G77" s="35">
        <v>12</v>
      </c>
      <c r="H77" s="35">
        <v>12</v>
      </c>
      <c r="I77" s="35">
        <v>3</v>
      </c>
      <c r="J77" s="35">
        <v>4</v>
      </c>
      <c r="K77" s="35">
        <v>0</v>
      </c>
      <c r="L77" s="35">
        <v>2</v>
      </c>
      <c r="M77" s="35">
        <v>392</v>
      </c>
      <c r="N77" s="35">
        <v>740</v>
      </c>
      <c r="O77" s="36">
        <v>0.52969999999999995</v>
      </c>
    </row>
    <row r="78" spans="1:15" s="9" customFormat="1" ht="13.15" customHeight="1" x14ac:dyDescent="0.25">
      <c r="A78" s="14">
        <v>59</v>
      </c>
      <c r="B78" s="67">
        <v>148</v>
      </c>
      <c r="C78" s="223" t="s">
        <v>33</v>
      </c>
      <c r="D78" s="26">
        <v>0.33740999999999999</v>
      </c>
      <c r="E78" s="6">
        <v>254</v>
      </c>
      <c r="F78" s="6">
        <v>116</v>
      </c>
      <c r="G78" s="6">
        <v>18</v>
      </c>
      <c r="H78" s="6">
        <v>5</v>
      </c>
      <c r="I78" s="6">
        <v>7</v>
      </c>
      <c r="J78" s="6">
        <v>5</v>
      </c>
      <c r="K78" s="6">
        <v>1</v>
      </c>
      <c r="L78" s="6">
        <v>3</v>
      </c>
      <c r="M78" s="6">
        <v>409</v>
      </c>
      <c r="N78" s="6">
        <v>740</v>
      </c>
      <c r="O78" s="23">
        <v>0.55270000000000008</v>
      </c>
    </row>
    <row r="79" spans="1:15" s="9" customFormat="1" ht="13.15" customHeight="1" x14ac:dyDescent="0.25">
      <c r="A79" s="60" t="s">
        <v>84</v>
      </c>
      <c r="B79" s="100">
        <f>B78</f>
        <v>148</v>
      </c>
      <c r="C79" s="224" t="s">
        <v>55</v>
      </c>
      <c r="D79" s="63">
        <f>(LARGE(E79:L79,1)-LARGE(E79:L79,2))/M79</f>
        <v>0.33848531684698607</v>
      </c>
      <c r="E79" s="56">
        <f>SUM(E66:E78)</f>
        <v>3199</v>
      </c>
      <c r="F79" s="57">
        <f t="shared" ref="F79:M79" si="13">SUM(F66:F78)</f>
        <v>1447</v>
      </c>
      <c r="G79" s="64">
        <f t="shared" si="13"/>
        <v>207</v>
      </c>
      <c r="H79" s="64">
        <f t="shared" si="13"/>
        <v>101</v>
      </c>
      <c r="I79" s="64">
        <f t="shared" si="13"/>
        <v>55</v>
      </c>
      <c r="J79" s="64">
        <f t="shared" si="13"/>
        <v>108</v>
      </c>
      <c r="K79" s="64">
        <f t="shared" si="13"/>
        <v>2</v>
      </c>
      <c r="L79" s="64">
        <f t="shared" si="13"/>
        <v>57</v>
      </c>
      <c r="M79" s="64">
        <f t="shared" si="13"/>
        <v>5176</v>
      </c>
      <c r="N79" s="64">
        <f>SUM(N66:N78)</f>
        <v>9630</v>
      </c>
      <c r="O79" s="65">
        <f>M79/N79</f>
        <v>0.53748701973001034</v>
      </c>
    </row>
    <row r="80" spans="1:15" s="9" customFormat="1" ht="13.15" customHeight="1" x14ac:dyDescent="0.25">
      <c r="A80" s="31">
        <v>60</v>
      </c>
      <c r="B80" s="95">
        <v>149</v>
      </c>
      <c r="C80" s="222" t="s">
        <v>112</v>
      </c>
      <c r="D80" s="34">
        <v>0.4274</v>
      </c>
      <c r="E80" s="35">
        <v>243</v>
      </c>
      <c r="F80" s="35">
        <v>87</v>
      </c>
      <c r="G80" s="35">
        <v>9</v>
      </c>
      <c r="H80" s="35">
        <v>8</v>
      </c>
      <c r="I80" s="35">
        <v>4</v>
      </c>
      <c r="J80" s="35">
        <v>6</v>
      </c>
      <c r="K80" s="35">
        <v>1</v>
      </c>
      <c r="L80" s="35">
        <v>7</v>
      </c>
      <c r="M80" s="35">
        <v>365</v>
      </c>
      <c r="N80" s="35">
        <v>530</v>
      </c>
      <c r="O80" s="36">
        <v>0.68870000000000009</v>
      </c>
    </row>
    <row r="81" spans="1:15" s="9" customFormat="1" ht="13.15" customHeight="1" x14ac:dyDescent="0.25">
      <c r="A81" s="14">
        <v>61</v>
      </c>
      <c r="B81" s="67">
        <v>149</v>
      </c>
      <c r="C81" s="223" t="s">
        <v>12</v>
      </c>
      <c r="D81" s="26">
        <v>0.38135999999999998</v>
      </c>
      <c r="E81" s="6">
        <v>229</v>
      </c>
      <c r="F81" s="6">
        <v>94</v>
      </c>
      <c r="G81" s="6">
        <v>10</v>
      </c>
      <c r="H81" s="6">
        <v>7</v>
      </c>
      <c r="I81" s="6">
        <v>1</v>
      </c>
      <c r="J81" s="6">
        <v>9</v>
      </c>
      <c r="K81" s="6">
        <v>1</v>
      </c>
      <c r="L81" s="6">
        <v>3</v>
      </c>
      <c r="M81" s="6">
        <v>354</v>
      </c>
      <c r="N81" s="6">
        <v>529</v>
      </c>
      <c r="O81" s="23">
        <v>0.66920000000000002</v>
      </c>
    </row>
    <row r="82" spans="1:15" s="9" customFormat="1" ht="13.15" customHeight="1" x14ac:dyDescent="0.25">
      <c r="A82" s="60" t="s">
        <v>84</v>
      </c>
      <c r="B82" s="100">
        <f>B81</f>
        <v>149</v>
      </c>
      <c r="C82" s="224" t="s">
        <v>48</v>
      </c>
      <c r="D82" s="63">
        <f>(LARGE(E82:L82,1)-LARGE(E82:L82,2))/M82</f>
        <v>0.4047287899860918</v>
      </c>
      <c r="E82" s="56">
        <f>SUM(E80:E81)</f>
        <v>472</v>
      </c>
      <c r="F82" s="57">
        <f t="shared" ref="F82:M82" si="14">SUM(F80:F81)</f>
        <v>181</v>
      </c>
      <c r="G82" s="64">
        <f t="shared" si="14"/>
        <v>19</v>
      </c>
      <c r="H82" s="64">
        <f t="shared" si="14"/>
        <v>15</v>
      </c>
      <c r="I82" s="64">
        <f t="shared" si="14"/>
        <v>5</v>
      </c>
      <c r="J82" s="64">
        <f t="shared" si="14"/>
        <v>15</v>
      </c>
      <c r="K82" s="64">
        <f t="shared" si="14"/>
        <v>2</v>
      </c>
      <c r="L82" s="64">
        <f t="shared" si="14"/>
        <v>10</v>
      </c>
      <c r="M82" s="64">
        <f t="shared" si="14"/>
        <v>719</v>
      </c>
      <c r="N82" s="64">
        <f>SUM(N80:N81)</f>
        <v>1059</v>
      </c>
      <c r="O82" s="65">
        <f>M82/N82</f>
        <v>0.67894239848914073</v>
      </c>
    </row>
    <row r="83" spans="1:15" s="9" customFormat="1" ht="13.15" customHeight="1" x14ac:dyDescent="0.25">
      <c r="A83" s="31">
        <v>62</v>
      </c>
      <c r="B83" s="95">
        <v>150</v>
      </c>
      <c r="C83" s="222" t="s">
        <v>112</v>
      </c>
      <c r="D83" s="34">
        <v>0.28042</v>
      </c>
      <c r="E83" s="35">
        <v>213</v>
      </c>
      <c r="F83" s="35">
        <v>107</v>
      </c>
      <c r="G83" s="35">
        <v>44</v>
      </c>
      <c r="H83" s="35">
        <v>0</v>
      </c>
      <c r="I83" s="35">
        <v>0</v>
      </c>
      <c r="J83" s="35">
        <v>7</v>
      </c>
      <c r="K83" s="35">
        <v>0</v>
      </c>
      <c r="L83" s="35">
        <v>7</v>
      </c>
      <c r="M83" s="35">
        <v>378</v>
      </c>
      <c r="N83" s="35">
        <v>676</v>
      </c>
      <c r="O83" s="36">
        <v>0.55920000000000003</v>
      </c>
    </row>
    <row r="84" spans="1:15" s="9" customFormat="1" ht="13.15" customHeight="1" x14ac:dyDescent="0.25">
      <c r="A84" s="14">
        <v>63</v>
      </c>
      <c r="B84" s="67">
        <v>150</v>
      </c>
      <c r="C84" s="223" t="s">
        <v>12</v>
      </c>
      <c r="D84" s="26">
        <v>0.18509</v>
      </c>
      <c r="E84" s="6">
        <v>196</v>
      </c>
      <c r="F84" s="6">
        <v>124</v>
      </c>
      <c r="G84" s="6">
        <v>46</v>
      </c>
      <c r="H84" s="6">
        <v>5</v>
      </c>
      <c r="I84" s="6">
        <v>1</v>
      </c>
      <c r="J84" s="6">
        <v>8</v>
      </c>
      <c r="K84" s="6">
        <v>0</v>
      </c>
      <c r="L84" s="6">
        <v>9</v>
      </c>
      <c r="M84" s="6">
        <v>389</v>
      </c>
      <c r="N84" s="6">
        <v>676</v>
      </c>
      <c r="O84" s="23">
        <v>0.57540000000000002</v>
      </c>
    </row>
    <row r="85" spans="1:15" s="9" customFormat="1" ht="13.15" customHeight="1" x14ac:dyDescent="0.25">
      <c r="A85" s="60" t="s">
        <v>84</v>
      </c>
      <c r="B85" s="100">
        <f>B84</f>
        <v>150</v>
      </c>
      <c r="C85" s="224" t="s">
        <v>48</v>
      </c>
      <c r="D85" s="63">
        <f>(LARGE(E85:L85,1)-LARGE(E85:L85,2))/M85</f>
        <v>0.23207301173402869</v>
      </c>
      <c r="E85" s="56">
        <f>SUM(E83:E84)</f>
        <v>409</v>
      </c>
      <c r="F85" s="57">
        <f t="shared" ref="F85:M85" si="15">SUM(F83:F84)</f>
        <v>231</v>
      </c>
      <c r="G85" s="64">
        <f t="shared" si="15"/>
        <v>90</v>
      </c>
      <c r="H85" s="64">
        <f t="shared" si="15"/>
        <v>5</v>
      </c>
      <c r="I85" s="64">
        <f t="shared" si="15"/>
        <v>1</v>
      </c>
      <c r="J85" s="64">
        <f t="shared" si="15"/>
        <v>15</v>
      </c>
      <c r="K85" s="64">
        <f t="shared" si="15"/>
        <v>0</v>
      </c>
      <c r="L85" s="64">
        <f t="shared" si="15"/>
        <v>16</v>
      </c>
      <c r="M85" s="64">
        <f t="shared" si="15"/>
        <v>767</v>
      </c>
      <c r="N85" s="64">
        <f>SUM(N83:N84)</f>
        <v>1352</v>
      </c>
      <c r="O85" s="65">
        <f>M85/N85</f>
        <v>0.56730769230769229</v>
      </c>
    </row>
    <row r="86" spans="1:15" s="9" customFormat="1" ht="13.15" customHeight="1" x14ac:dyDescent="0.25">
      <c r="A86" s="31">
        <v>64</v>
      </c>
      <c r="B86" s="95">
        <v>151</v>
      </c>
      <c r="C86" s="222" t="s">
        <v>112</v>
      </c>
      <c r="D86" s="34">
        <v>0.28055999999999998</v>
      </c>
      <c r="E86" s="35">
        <v>214</v>
      </c>
      <c r="F86" s="35">
        <v>113</v>
      </c>
      <c r="G86" s="35">
        <v>7</v>
      </c>
      <c r="H86" s="35">
        <v>9</v>
      </c>
      <c r="I86" s="35">
        <v>5</v>
      </c>
      <c r="J86" s="35">
        <v>6</v>
      </c>
      <c r="K86" s="35">
        <v>2</v>
      </c>
      <c r="L86" s="35">
        <v>4</v>
      </c>
      <c r="M86" s="35">
        <v>360</v>
      </c>
      <c r="N86" s="35">
        <v>591</v>
      </c>
      <c r="O86" s="36">
        <v>0.60909999999999997</v>
      </c>
    </row>
    <row r="87" spans="1:15" s="9" customFormat="1" ht="13.15" customHeight="1" x14ac:dyDescent="0.25">
      <c r="A87" s="14">
        <v>65</v>
      </c>
      <c r="B87" s="67">
        <v>151</v>
      </c>
      <c r="C87" s="223" t="s">
        <v>12</v>
      </c>
      <c r="D87" s="26">
        <v>0.30623</v>
      </c>
      <c r="E87" s="6">
        <v>227</v>
      </c>
      <c r="F87" s="6">
        <v>114</v>
      </c>
      <c r="G87" s="6">
        <v>7</v>
      </c>
      <c r="H87" s="6">
        <v>6</v>
      </c>
      <c r="I87" s="6">
        <v>6</v>
      </c>
      <c r="J87" s="6">
        <v>4</v>
      </c>
      <c r="K87" s="6">
        <v>0</v>
      </c>
      <c r="L87" s="6">
        <v>5</v>
      </c>
      <c r="M87" s="6">
        <v>369</v>
      </c>
      <c r="N87" s="6">
        <v>591</v>
      </c>
      <c r="O87" s="23">
        <v>0.62439999999999996</v>
      </c>
    </row>
    <row r="88" spans="1:15" s="9" customFormat="1" ht="13.15" customHeight="1" x14ac:dyDescent="0.25">
      <c r="A88" s="60" t="s">
        <v>84</v>
      </c>
      <c r="B88" s="100">
        <f>B87</f>
        <v>151</v>
      </c>
      <c r="C88" s="224" t="s">
        <v>48</v>
      </c>
      <c r="D88" s="63">
        <f>(LARGE(E88:L88,1)-LARGE(E88:L88,2))/M88</f>
        <v>0.2935528120713306</v>
      </c>
      <c r="E88" s="56">
        <f>SUM(E86:E87)</f>
        <v>441</v>
      </c>
      <c r="F88" s="57">
        <f t="shared" ref="F88:M88" si="16">SUM(F86:F87)</f>
        <v>227</v>
      </c>
      <c r="G88" s="64">
        <f t="shared" si="16"/>
        <v>14</v>
      </c>
      <c r="H88" s="64">
        <f t="shared" si="16"/>
        <v>15</v>
      </c>
      <c r="I88" s="64">
        <f t="shared" si="16"/>
        <v>11</v>
      </c>
      <c r="J88" s="64">
        <f t="shared" si="16"/>
        <v>10</v>
      </c>
      <c r="K88" s="64">
        <f t="shared" si="16"/>
        <v>2</v>
      </c>
      <c r="L88" s="64">
        <f t="shared" si="16"/>
        <v>9</v>
      </c>
      <c r="M88" s="64">
        <f t="shared" si="16"/>
        <v>729</v>
      </c>
      <c r="N88" s="64">
        <f>SUM(N86:N87)</f>
        <v>1182</v>
      </c>
      <c r="O88" s="65">
        <f>M88/N88</f>
        <v>0.61675126903553301</v>
      </c>
    </row>
    <row r="89" spans="1:15" s="9" customFormat="1" ht="13.15" customHeight="1" x14ac:dyDescent="0.25">
      <c r="A89" s="31">
        <v>66</v>
      </c>
      <c r="B89" s="95">
        <v>174</v>
      </c>
      <c r="C89" s="222" t="s">
        <v>112</v>
      </c>
      <c r="D89" s="34">
        <v>0.46948000000000001</v>
      </c>
      <c r="E89" s="35">
        <v>149</v>
      </c>
      <c r="F89" s="35">
        <v>49</v>
      </c>
      <c r="G89" s="35">
        <v>8</v>
      </c>
      <c r="H89" s="35">
        <v>1</v>
      </c>
      <c r="I89" s="35">
        <v>2</v>
      </c>
      <c r="J89" s="35">
        <v>3</v>
      </c>
      <c r="K89" s="35">
        <v>0</v>
      </c>
      <c r="L89" s="35">
        <v>1</v>
      </c>
      <c r="M89" s="35">
        <v>213</v>
      </c>
      <c r="N89" s="35">
        <v>399</v>
      </c>
      <c r="O89" s="36">
        <v>0.53380000000000005</v>
      </c>
    </row>
    <row r="90" spans="1:15" s="9" customFormat="1" ht="13.15" customHeight="1" x14ac:dyDescent="0.25">
      <c r="A90" s="14">
        <v>67</v>
      </c>
      <c r="B90" s="67">
        <v>174</v>
      </c>
      <c r="C90" s="223" t="s">
        <v>12</v>
      </c>
      <c r="D90" s="26">
        <v>0.34145999999999999</v>
      </c>
      <c r="E90" s="6">
        <v>129</v>
      </c>
      <c r="F90" s="6">
        <v>59</v>
      </c>
      <c r="G90" s="6">
        <v>7</v>
      </c>
      <c r="H90" s="6">
        <v>3</v>
      </c>
      <c r="I90" s="6">
        <v>1</v>
      </c>
      <c r="J90" s="6">
        <v>3</v>
      </c>
      <c r="K90" s="6">
        <v>1</v>
      </c>
      <c r="L90" s="6">
        <v>2</v>
      </c>
      <c r="M90" s="6">
        <v>205</v>
      </c>
      <c r="N90" s="6">
        <v>398</v>
      </c>
      <c r="O90" s="23">
        <v>0.5151</v>
      </c>
    </row>
    <row r="91" spans="1:15" s="9" customFormat="1" ht="13.15" customHeight="1" x14ac:dyDescent="0.25">
      <c r="A91" s="60" t="s">
        <v>84</v>
      </c>
      <c r="B91" s="100">
        <f>B90</f>
        <v>174</v>
      </c>
      <c r="C91" s="224" t="s">
        <v>48</v>
      </c>
      <c r="D91" s="63">
        <f>(LARGE(E91:L91,1)-LARGE(E91:L91,2))/M91</f>
        <v>0.40669856459330145</v>
      </c>
      <c r="E91" s="56">
        <f>SUM(E89:E90)</f>
        <v>278</v>
      </c>
      <c r="F91" s="57">
        <f t="shared" ref="F91:M91" si="17">SUM(F89:F90)</f>
        <v>108</v>
      </c>
      <c r="G91" s="64">
        <f t="shared" si="17"/>
        <v>15</v>
      </c>
      <c r="H91" s="64">
        <f t="shared" si="17"/>
        <v>4</v>
      </c>
      <c r="I91" s="64">
        <f t="shared" si="17"/>
        <v>3</v>
      </c>
      <c r="J91" s="64">
        <f t="shared" si="17"/>
        <v>6</v>
      </c>
      <c r="K91" s="64">
        <f t="shared" si="17"/>
        <v>1</v>
      </c>
      <c r="L91" s="64">
        <f t="shared" si="17"/>
        <v>3</v>
      </c>
      <c r="M91" s="64">
        <f t="shared" si="17"/>
        <v>418</v>
      </c>
      <c r="N91" s="64">
        <f>SUM(N89:N90)</f>
        <v>797</v>
      </c>
      <c r="O91" s="65">
        <f>M91/N91</f>
        <v>0.52446675031367629</v>
      </c>
    </row>
    <row r="92" spans="1:15" s="9" customFormat="1" ht="13.15" customHeight="1" x14ac:dyDescent="0.25">
      <c r="A92" s="31">
        <v>68</v>
      </c>
      <c r="B92" s="95">
        <v>175</v>
      </c>
      <c r="C92" s="222" t="s">
        <v>112</v>
      </c>
      <c r="D92" s="34">
        <v>0.32846999999999998</v>
      </c>
      <c r="E92" s="35">
        <v>170</v>
      </c>
      <c r="F92" s="35">
        <v>80</v>
      </c>
      <c r="G92" s="35">
        <v>5</v>
      </c>
      <c r="H92" s="35">
        <v>6</v>
      </c>
      <c r="I92" s="35">
        <v>3</v>
      </c>
      <c r="J92" s="35">
        <v>7</v>
      </c>
      <c r="K92" s="35">
        <v>0</v>
      </c>
      <c r="L92" s="35">
        <v>3</v>
      </c>
      <c r="M92" s="35">
        <v>274</v>
      </c>
      <c r="N92" s="35">
        <v>448</v>
      </c>
      <c r="O92" s="36">
        <v>0.61159999999999992</v>
      </c>
    </row>
    <row r="93" spans="1:15" s="9" customFormat="1" ht="13.15" customHeight="1" x14ac:dyDescent="0.25">
      <c r="A93" s="14">
        <v>69</v>
      </c>
      <c r="B93" s="67">
        <v>175</v>
      </c>
      <c r="C93" s="223" t="s">
        <v>12</v>
      </c>
      <c r="D93" s="26">
        <v>0.23194000000000001</v>
      </c>
      <c r="E93" s="6">
        <v>146</v>
      </c>
      <c r="F93" s="6">
        <v>85</v>
      </c>
      <c r="G93" s="6">
        <v>6</v>
      </c>
      <c r="H93" s="6">
        <v>6</v>
      </c>
      <c r="I93" s="6">
        <v>1</v>
      </c>
      <c r="J93" s="6">
        <v>12</v>
      </c>
      <c r="K93" s="6">
        <v>0</v>
      </c>
      <c r="L93" s="6">
        <v>7</v>
      </c>
      <c r="M93" s="6">
        <v>263</v>
      </c>
      <c r="N93" s="6">
        <v>447</v>
      </c>
      <c r="O93" s="23">
        <v>0.58840000000000003</v>
      </c>
    </row>
    <row r="94" spans="1:15" s="9" customFormat="1" ht="13.15" customHeight="1" x14ac:dyDescent="0.25">
      <c r="A94" s="60" t="s">
        <v>84</v>
      </c>
      <c r="B94" s="100">
        <f>B93</f>
        <v>175</v>
      </c>
      <c r="C94" s="224" t="s">
        <v>48</v>
      </c>
      <c r="D94" s="63">
        <f>(LARGE(E94:L94,1)-LARGE(E94:L94,2))/M94</f>
        <v>0.28119180633147112</v>
      </c>
      <c r="E94" s="56">
        <f>SUM(E92:E93)</f>
        <v>316</v>
      </c>
      <c r="F94" s="57">
        <f t="shared" ref="F94:M94" si="18">SUM(F92:F93)</f>
        <v>165</v>
      </c>
      <c r="G94" s="64">
        <f t="shared" si="18"/>
        <v>11</v>
      </c>
      <c r="H94" s="64">
        <f t="shared" si="18"/>
        <v>12</v>
      </c>
      <c r="I94" s="64">
        <f t="shared" si="18"/>
        <v>4</v>
      </c>
      <c r="J94" s="64">
        <f t="shared" si="18"/>
        <v>19</v>
      </c>
      <c r="K94" s="64">
        <f t="shared" si="18"/>
        <v>0</v>
      </c>
      <c r="L94" s="64">
        <f t="shared" si="18"/>
        <v>10</v>
      </c>
      <c r="M94" s="64">
        <f t="shared" si="18"/>
        <v>537</v>
      </c>
      <c r="N94" s="64">
        <f>SUM(N92:N93)</f>
        <v>895</v>
      </c>
      <c r="O94" s="65">
        <f>M94/N94</f>
        <v>0.6</v>
      </c>
    </row>
    <row r="95" spans="1:15" s="9" customFormat="1" ht="13.15" customHeight="1" x14ac:dyDescent="0.25">
      <c r="A95" s="31">
        <v>70</v>
      </c>
      <c r="B95" s="95">
        <v>176</v>
      </c>
      <c r="C95" s="222" t="s">
        <v>112</v>
      </c>
      <c r="D95" s="34">
        <v>0.14118</v>
      </c>
      <c r="E95" s="35">
        <v>173</v>
      </c>
      <c r="F95" s="35">
        <v>125</v>
      </c>
      <c r="G95" s="35">
        <v>13</v>
      </c>
      <c r="H95" s="35">
        <v>10</v>
      </c>
      <c r="I95" s="35">
        <v>5</v>
      </c>
      <c r="J95" s="35">
        <v>8</v>
      </c>
      <c r="K95" s="35">
        <v>1</v>
      </c>
      <c r="L95" s="35">
        <v>5</v>
      </c>
      <c r="M95" s="35">
        <v>340</v>
      </c>
      <c r="N95" s="35">
        <v>735</v>
      </c>
      <c r="O95" s="36">
        <v>0.46259999999999996</v>
      </c>
    </row>
    <row r="96" spans="1:15" s="9" customFormat="1" ht="13.15" customHeight="1" x14ac:dyDescent="0.25">
      <c r="A96" s="14">
        <v>71</v>
      </c>
      <c r="B96" s="67">
        <v>176</v>
      </c>
      <c r="C96" s="223" t="s">
        <v>12</v>
      </c>
      <c r="D96" s="26">
        <v>4.972E-2</v>
      </c>
      <c r="E96" s="6">
        <v>170</v>
      </c>
      <c r="F96" s="6">
        <v>152</v>
      </c>
      <c r="G96" s="6">
        <v>13</v>
      </c>
      <c r="H96" s="6">
        <v>9</v>
      </c>
      <c r="I96" s="6">
        <v>4</v>
      </c>
      <c r="J96" s="6">
        <v>4</v>
      </c>
      <c r="K96" s="6">
        <v>0</v>
      </c>
      <c r="L96" s="6">
        <v>10</v>
      </c>
      <c r="M96" s="6">
        <v>362</v>
      </c>
      <c r="N96" s="6">
        <v>734</v>
      </c>
      <c r="O96" s="23">
        <v>0.49320000000000003</v>
      </c>
    </row>
    <row r="97" spans="1:15" s="9" customFormat="1" ht="13.15" customHeight="1" x14ac:dyDescent="0.25">
      <c r="A97" s="60" t="s">
        <v>84</v>
      </c>
      <c r="B97" s="100">
        <f>B96</f>
        <v>176</v>
      </c>
      <c r="C97" s="224" t="s">
        <v>48</v>
      </c>
      <c r="D97" s="63">
        <f>(LARGE(E97:L97,1)-LARGE(E97:L97,2))/M97</f>
        <v>9.4017094017094016E-2</v>
      </c>
      <c r="E97" s="56">
        <f>SUM(E95:E96)</f>
        <v>343</v>
      </c>
      <c r="F97" s="57">
        <f t="shared" ref="F97:M97" si="19">SUM(F95:F96)</f>
        <v>277</v>
      </c>
      <c r="G97" s="64">
        <f t="shared" si="19"/>
        <v>26</v>
      </c>
      <c r="H97" s="64">
        <f t="shared" si="19"/>
        <v>19</v>
      </c>
      <c r="I97" s="64">
        <f t="shared" si="19"/>
        <v>9</v>
      </c>
      <c r="J97" s="64">
        <f t="shared" si="19"/>
        <v>12</v>
      </c>
      <c r="K97" s="64">
        <f t="shared" si="19"/>
        <v>1</v>
      </c>
      <c r="L97" s="64">
        <f t="shared" si="19"/>
        <v>15</v>
      </c>
      <c r="M97" s="64">
        <f t="shared" si="19"/>
        <v>702</v>
      </c>
      <c r="N97" s="64">
        <f>SUM(N95:N96)</f>
        <v>1469</v>
      </c>
      <c r="O97" s="65">
        <f>M97/N97</f>
        <v>0.47787610619469029</v>
      </c>
    </row>
    <row r="98" spans="1:15" s="9" customFormat="1" ht="13.15" customHeight="1" x14ac:dyDescent="0.25">
      <c r="A98" s="31">
        <v>72</v>
      </c>
      <c r="B98" s="95">
        <v>177</v>
      </c>
      <c r="C98" s="222" t="s">
        <v>112</v>
      </c>
      <c r="D98" s="34">
        <v>0.14773</v>
      </c>
      <c r="E98" s="35">
        <v>127</v>
      </c>
      <c r="F98" s="35">
        <v>88</v>
      </c>
      <c r="G98" s="35">
        <v>29</v>
      </c>
      <c r="H98" s="35">
        <v>6</v>
      </c>
      <c r="I98" s="35">
        <v>1</v>
      </c>
      <c r="J98" s="35">
        <v>5</v>
      </c>
      <c r="K98" s="35">
        <v>0</v>
      </c>
      <c r="L98" s="35">
        <v>8</v>
      </c>
      <c r="M98" s="35">
        <v>264</v>
      </c>
      <c r="N98" s="35">
        <v>594</v>
      </c>
      <c r="O98" s="36">
        <v>0.44439999999999996</v>
      </c>
    </row>
    <row r="99" spans="1:15" s="9" customFormat="1" ht="13.15" customHeight="1" x14ac:dyDescent="0.25">
      <c r="A99" s="14">
        <v>73</v>
      </c>
      <c r="B99" s="67">
        <v>177</v>
      </c>
      <c r="C99" s="223" t="s">
        <v>12</v>
      </c>
      <c r="D99" s="26">
        <v>0.19164</v>
      </c>
      <c r="E99" s="6">
        <v>149</v>
      </c>
      <c r="F99" s="6">
        <v>94</v>
      </c>
      <c r="G99" s="6">
        <v>23</v>
      </c>
      <c r="H99" s="6">
        <v>3</v>
      </c>
      <c r="I99" s="6">
        <v>6</v>
      </c>
      <c r="J99" s="6">
        <v>8</v>
      </c>
      <c r="K99" s="6">
        <v>1</v>
      </c>
      <c r="L99" s="6">
        <v>3</v>
      </c>
      <c r="M99" s="6">
        <v>287</v>
      </c>
      <c r="N99" s="6">
        <v>593</v>
      </c>
      <c r="O99" s="23">
        <v>0.48399999999999999</v>
      </c>
    </row>
    <row r="100" spans="1:15" s="9" customFormat="1" ht="13.15" customHeight="1" x14ac:dyDescent="0.25">
      <c r="A100" s="60" t="s">
        <v>84</v>
      </c>
      <c r="B100" s="100">
        <f>B99</f>
        <v>177</v>
      </c>
      <c r="C100" s="224" t="s">
        <v>48</v>
      </c>
      <c r="D100" s="63">
        <f>(LARGE(E100:L100,1)-LARGE(E100:L100,2))/M100</f>
        <v>0.1705989110707804</v>
      </c>
      <c r="E100" s="56">
        <f>SUM(E98:E99)</f>
        <v>276</v>
      </c>
      <c r="F100" s="57">
        <f t="shared" ref="F100:M100" si="20">SUM(F98:F99)</f>
        <v>182</v>
      </c>
      <c r="G100" s="64">
        <f t="shared" si="20"/>
        <v>52</v>
      </c>
      <c r="H100" s="64">
        <f t="shared" si="20"/>
        <v>9</v>
      </c>
      <c r="I100" s="64">
        <f t="shared" si="20"/>
        <v>7</v>
      </c>
      <c r="J100" s="64">
        <f t="shared" si="20"/>
        <v>13</v>
      </c>
      <c r="K100" s="64">
        <f t="shared" si="20"/>
        <v>1</v>
      </c>
      <c r="L100" s="64">
        <f t="shared" si="20"/>
        <v>11</v>
      </c>
      <c r="M100" s="64">
        <f t="shared" si="20"/>
        <v>551</v>
      </c>
      <c r="N100" s="64">
        <f>SUM(N98:N99)</f>
        <v>1187</v>
      </c>
      <c r="O100" s="65">
        <f>M100/N100</f>
        <v>0.46419545071609097</v>
      </c>
    </row>
    <row r="101" spans="1:15" s="9" customFormat="1" ht="13.15" customHeight="1" x14ac:dyDescent="0.25">
      <c r="A101" s="31">
        <v>74</v>
      </c>
      <c r="B101" s="95">
        <v>178</v>
      </c>
      <c r="C101" s="222" t="s">
        <v>112</v>
      </c>
      <c r="D101" s="34">
        <v>0.10185</v>
      </c>
      <c r="E101" s="35">
        <v>142</v>
      </c>
      <c r="F101" s="35">
        <v>109</v>
      </c>
      <c r="G101" s="35">
        <v>44</v>
      </c>
      <c r="H101" s="35">
        <v>7</v>
      </c>
      <c r="I101" s="35">
        <v>0</v>
      </c>
      <c r="J101" s="35">
        <v>10</v>
      </c>
      <c r="K101" s="35">
        <v>0</v>
      </c>
      <c r="L101" s="35">
        <v>12</v>
      </c>
      <c r="M101" s="35">
        <v>324</v>
      </c>
      <c r="N101" s="35">
        <v>685</v>
      </c>
      <c r="O101" s="36">
        <v>0.47299999999999998</v>
      </c>
    </row>
    <row r="102" spans="1:15" s="9" customFormat="1" ht="13.15" customHeight="1" x14ac:dyDescent="0.25">
      <c r="A102" s="14">
        <v>75</v>
      </c>
      <c r="B102" s="67">
        <v>178</v>
      </c>
      <c r="C102" s="223" t="s">
        <v>12</v>
      </c>
      <c r="D102" s="26">
        <v>0.10061</v>
      </c>
      <c r="E102" s="6">
        <v>144</v>
      </c>
      <c r="F102" s="6">
        <v>111</v>
      </c>
      <c r="G102" s="6">
        <v>52</v>
      </c>
      <c r="H102" s="6">
        <v>7</v>
      </c>
      <c r="I102" s="6">
        <v>2</v>
      </c>
      <c r="J102" s="6">
        <v>5</v>
      </c>
      <c r="K102" s="6">
        <v>0</v>
      </c>
      <c r="L102" s="6">
        <v>7</v>
      </c>
      <c r="M102" s="6">
        <v>328</v>
      </c>
      <c r="N102" s="6">
        <v>685</v>
      </c>
      <c r="O102" s="23">
        <v>0.4788</v>
      </c>
    </row>
    <row r="103" spans="1:15" s="9" customFormat="1" ht="13.15" customHeight="1" x14ac:dyDescent="0.25">
      <c r="A103" s="60" t="s">
        <v>84</v>
      </c>
      <c r="B103" s="100">
        <f>B102</f>
        <v>178</v>
      </c>
      <c r="C103" s="224" t="s">
        <v>48</v>
      </c>
      <c r="D103" s="63">
        <f>(LARGE(E103:L103,1)-LARGE(E103:L103,2))/M103</f>
        <v>0.10122699386503067</v>
      </c>
      <c r="E103" s="56">
        <f>SUM(E101:E102)</f>
        <v>286</v>
      </c>
      <c r="F103" s="57">
        <f t="shared" ref="F103:M103" si="21">SUM(F101:F102)</f>
        <v>220</v>
      </c>
      <c r="G103" s="64">
        <f t="shared" si="21"/>
        <v>96</v>
      </c>
      <c r="H103" s="64">
        <f t="shared" si="21"/>
        <v>14</v>
      </c>
      <c r="I103" s="64">
        <f t="shared" si="21"/>
        <v>2</v>
      </c>
      <c r="J103" s="64">
        <f t="shared" si="21"/>
        <v>15</v>
      </c>
      <c r="K103" s="64">
        <f t="shared" si="21"/>
        <v>0</v>
      </c>
      <c r="L103" s="64">
        <f t="shared" si="21"/>
        <v>19</v>
      </c>
      <c r="M103" s="64">
        <f t="shared" si="21"/>
        <v>652</v>
      </c>
      <c r="N103" s="64">
        <f>SUM(N101:N102)</f>
        <v>1370</v>
      </c>
      <c r="O103" s="65">
        <f>M103/N103</f>
        <v>0.47591240875912411</v>
      </c>
    </row>
    <row r="104" spans="1:15" s="9" customFormat="1" ht="13.15" customHeight="1" x14ac:dyDescent="0.25">
      <c r="A104" s="31">
        <v>76</v>
      </c>
      <c r="B104" s="95">
        <v>179</v>
      </c>
      <c r="C104" s="222" t="s">
        <v>112</v>
      </c>
      <c r="D104" s="34">
        <v>6.4890000000000003E-2</v>
      </c>
      <c r="E104" s="35">
        <v>120</v>
      </c>
      <c r="F104" s="35">
        <v>103</v>
      </c>
      <c r="G104" s="35">
        <v>28</v>
      </c>
      <c r="H104" s="35">
        <v>4</v>
      </c>
      <c r="I104" s="35">
        <v>2</v>
      </c>
      <c r="J104" s="35">
        <v>2</v>
      </c>
      <c r="K104" s="35">
        <v>0</v>
      </c>
      <c r="L104" s="35">
        <v>3</v>
      </c>
      <c r="M104" s="35">
        <v>262</v>
      </c>
      <c r="N104" s="35">
        <v>567</v>
      </c>
      <c r="O104" s="36">
        <v>0.46210000000000001</v>
      </c>
    </row>
    <row r="105" spans="1:15" s="9" customFormat="1" ht="13.15" customHeight="1" x14ac:dyDescent="0.25">
      <c r="A105" s="14">
        <v>77</v>
      </c>
      <c r="B105" s="67">
        <v>179</v>
      </c>
      <c r="C105" s="223" t="s">
        <v>12</v>
      </c>
      <c r="D105" s="26">
        <v>0.25724999999999998</v>
      </c>
      <c r="E105" s="6">
        <v>159</v>
      </c>
      <c r="F105" s="6">
        <v>88</v>
      </c>
      <c r="G105" s="6">
        <v>21</v>
      </c>
      <c r="H105" s="6">
        <v>1</v>
      </c>
      <c r="I105" s="6">
        <v>2</v>
      </c>
      <c r="J105" s="6">
        <v>3</v>
      </c>
      <c r="K105" s="6">
        <v>0</v>
      </c>
      <c r="L105" s="6">
        <v>2</v>
      </c>
      <c r="M105" s="6">
        <v>276</v>
      </c>
      <c r="N105" s="6">
        <v>566</v>
      </c>
      <c r="O105" s="23">
        <v>0.48759999999999998</v>
      </c>
    </row>
    <row r="106" spans="1:15" s="9" customFormat="1" ht="13.15" customHeight="1" x14ac:dyDescent="0.25">
      <c r="A106" s="60" t="s">
        <v>84</v>
      </c>
      <c r="B106" s="100">
        <f>B105</f>
        <v>179</v>
      </c>
      <c r="C106" s="224" t="s">
        <v>48</v>
      </c>
      <c r="D106" s="63">
        <f>(LARGE(E106:L106,1)-LARGE(E106:L106,2))/M106</f>
        <v>0.16356877323420074</v>
      </c>
      <c r="E106" s="56">
        <f>SUM(E104:E105)</f>
        <v>279</v>
      </c>
      <c r="F106" s="57">
        <f t="shared" ref="F106:M106" si="22">SUM(F104:F105)</f>
        <v>191</v>
      </c>
      <c r="G106" s="64">
        <f t="shared" si="22"/>
        <v>49</v>
      </c>
      <c r="H106" s="64">
        <f t="shared" si="22"/>
        <v>5</v>
      </c>
      <c r="I106" s="64">
        <f t="shared" si="22"/>
        <v>4</v>
      </c>
      <c r="J106" s="64">
        <f t="shared" si="22"/>
        <v>5</v>
      </c>
      <c r="K106" s="64">
        <f t="shared" si="22"/>
        <v>0</v>
      </c>
      <c r="L106" s="64">
        <f t="shared" si="22"/>
        <v>5</v>
      </c>
      <c r="M106" s="64">
        <f t="shared" si="22"/>
        <v>538</v>
      </c>
      <c r="N106" s="64">
        <f>SUM(N104:N105)</f>
        <v>1133</v>
      </c>
      <c r="O106" s="65">
        <f>M106/N106</f>
        <v>0.47484554280670788</v>
      </c>
    </row>
    <row r="107" spans="1:15" s="9" customFormat="1" ht="13.15" customHeight="1" x14ac:dyDescent="0.25">
      <c r="A107" s="31">
        <v>78</v>
      </c>
      <c r="B107" s="95">
        <v>180</v>
      </c>
      <c r="C107" s="222" t="s">
        <v>112</v>
      </c>
      <c r="D107" s="34">
        <v>0.10884000000000001</v>
      </c>
      <c r="E107" s="35">
        <v>136</v>
      </c>
      <c r="F107" s="35">
        <v>104</v>
      </c>
      <c r="G107" s="35">
        <v>34</v>
      </c>
      <c r="H107" s="35">
        <v>5</v>
      </c>
      <c r="I107" s="35">
        <v>5</v>
      </c>
      <c r="J107" s="35">
        <v>3</v>
      </c>
      <c r="K107" s="35">
        <v>0</v>
      </c>
      <c r="L107" s="35">
        <v>7</v>
      </c>
      <c r="M107" s="35">
        <v>294</v>
      </c>
      <c r="N107" s="35">
        <v>593</v>
      </c>
      <c r="O107" s="36">
        <v>0.49579999999999996</v>
      </c>
    </row>
    <row r="108" spans="1:15" s="9" customFormat="1" ht="13.15" customHeight="1" x14ac:dyDescent="0.25">
      <c r="A108" s="14">
        <v>79</v>
      </c>
      <c r="B108" s="67">
        <v>180</v>
      </c>
      <c r="C108" s="223" t="s">
        <v>12</v>
      </c>
      <c r="D108" s="26">
        <v>0.16106999999999999</v>
      </c>
      <c r="E108" s="6">
        <v>151</v>
      </c>
      <c r="F108" s="6">
        <v>103</v>
      </c>
      <c r="G108" s="6">
        <v>31</v>
      </c>
      <c r="H108" s="6">
        <v>4</v>
      </c>
      <c r="I108" s="6">
        <v>0</v>
      </c>
      <c r="J108" s="6">
        <v>3</v>
      </c>
      <c r="K108" s="6">
        <v>0</v>
      </c>
      <c r="L108" s="6">
        <v>6</v>
      </c>
      <c r="M108" s="6">
        <v>298</v>
      </c>
      <c r="N108" s="6">
        <v>593</v>
      </c>
      <c r="O108" s="23">
        <v>0.50249999999999995</v>
      </c>
    </row>
    <row r="109" spans="1:15" s="9" customFormat="1" ht="13.15" customHeight="1" x14ac:dyDescent="0.25">
      <c r="A109" s="60" t="s">
        <v>84</v>
      </c>
      <c r="B109" s="100">
        <f>B108</f>
        <v>180</v>
      </c>
      <c r="C109" s="224" t="s">
        <v>48</v>
      </c>
      <c r="D109" s="63">
        <f>(LARGE(E109:L109,1)-LARGE(E109:L109,2))/M109</f>
        <v>0.13513513513513514</v>
      </c>
      <c r="E109" s="56">
        <f>SUM(E107:E108)</f>
        <v>287</v>
      </c>
      <c r="F109" s="57">
        <f t="shared" ref="F109:M109" si="23">SUM(F107:F108)</f>
        <v>207</v>
      </c>
      <c r="G109" s="64">
        <f t="shared" si="23"/>
        <v>65</v>
      </c>
      <c r="H109" s="64">
        <f t="shared" si="23"/>
        <v>9</v>
      </c>
      <c r="I109" s="64">
        <f t="shared" si="23"/>
        <v>5</v>
      </c>
      <c r="J109" s="64">
        <f t="shared" si="23"/>
        <v>6</v>
      </c>
      <c r="K109" s="64">
        <f t="shared" si="23"/>
        <v>0</v>
      </c>
      <c r="L109" s="64">
        <f t="shared" si="23"/>
        <v>13</v>
      </c>
      <c r="M109" s="64">
        <f t="shared" si="23"/>
        <v>592</v>
      </c>
      <c r="N109" s="64">
        <f>SUM(N107:N108)</f>
        <v>1186</v>
      </c>
      <c r="O109" s="65">
        <f>M109/N109</f>
        <v>0.49915682967959529</v>
      </c>
    </row>
    <row r="110" spans="1:15" s="9" customFormat="1" ht="13.15" customHeight="1" x14ac:dyDescent="0.25">
      <c r="A110" s="31">
        <v>80</v>
      </c>
      <c r="B110" s="95">
        <v>181</v>
      </c>
      <c r="C110" s="222" t="s">
        <v>112</v>
      </c>
      <c r="D110" s="34">
        <v>0.36607000000000001</v>
      </c>
      <c r="E110" s="35">
        <v>287</v>
      </c>
      <c r="F110" s="35">
        <v>123</v>
      </c>
      <c r="G110" s="35">
        <v>17</v>
      </c>
      <c r="H110" s="35">
        <v>8</v>
      </c>
      <c r="I110" s="35">
        <v>2</v>
      </c>
      <c r="J110" s="35">
        <v>7</v>
      </c>
      <c r="K110" s="35">
        <v>0</v>
      </c>
      <c r="L110" s="35">
        <v>4</v>
      </c>
      <c r="M110" s="35">
        <v>448</v>
      </c>
      <c r="N110" s="35">
        <v>665</v>
      </c>
      <c r="O110" s="36">
        <v>0.67370000000000008</v>
      </c>
    </row>
    <row r="111" spans="1:15" s="9" customFormat="1" ht="13.15" customHeight="1" x14ac:dyDescent="0.25">
      <c r="A111" s="14">
        <v>81</v>
      </c>
      <c r="B111" s="67">
        <v>181</v>
      </c>
      <c r="C111" s="223" t="s">
        <v>12</v>
      </c>
      <c r="D111" s="26">
        <v>0.39732000000000001</v>
      </c>
      <c r="E111" s="6">
        <v>298</v>
      </c>
      <c r="F111" s="6">
        <v>120</v>
      </c>
      <c r="G111" s="6">
        <v>8</v>
      </c>
      <c r="H111" s="6">
        <v>8</v>
      </c>
      <c r="I111" s="6">
        <v>4</v>
      </c>
      <c r="J111" s="6">
        <v>6</v>
      </c>
      <c r="K111" s="6">
        <v>1</v>
      </c>
      <c r="L111" s="6">
        <v>3</v>
      </c>
      <c r="M111" s="6">
        <v>448</v>
      </c>
      <c r="N111" s="6">
        <v>664</v>
      </c>
      <c r="O111" s="23">
        <v>0.67469999999999997</v>
      </c>
    </row>
    <row r="112" spans="1:15" s="9" customFormat="1" ht="13.15" customHeight="1" x14ac:dyDescent="0.25">
      <c r="A112" s="31">
        <v>82</v>
      </c>
      <c r="B112" s="95">
        <v>181</v>
      </c>
      <c r="C112" s="222" t="s">
        <v>23</v>
      </c>
      <c r="D112" s="34">
        <v>0.16294</v>
      </c>
      <c r="E112" s="35">
        <v>171</v>
      </c>
      <c r="F112" s="35">
        <v>120</v>
      </c>
      <c r="G112" s="35">
        <v>9</v>
      </c>
      <c r="H112" s="35">
        <v>4</v>
      </c>
      <c r="I112" s="35">
        <v>0</v>
      </c>
      <c r="J112" s="35">
        <v>3</v>
      </c>
      <c r="K112" s="35">
        <v>0</v>
      </c>
      <c r="L112" s="35">
        <v>6</v>
      </c>
      <c r="M112" s="35">
        <v>313</v>
      </c>
      <c r="N112" s="35">
        <v>0</v>
      </c>
      <c r="O112" s="36">
        <v>0</v>
      </c>
    </row>
    <row r="113" spans="1:15" s="9" customFormat="1" ht="13.15" customHeight="1" x14ac:dyDescent="0.25">
      <c r="A113" s="60" t="s">
        <v>84</v>
      </c>
      <c r="B113" s="100">
        <f>B112</f>
        <v>181</v>
      </c>
      <c r="C113" s="224" t="s">
        <v>49</v>
      </c>
      <c r="D113" s="63">
        <f>(LARGE(E113:L113,1)-LARGE(E113:L113,2))/M113</f>
        <v>0.32506203473945411</v>
      </c>
      <c r="E113" s="56">
        <f t="shared" ref="E113:N113" si="24">SUM(E110:E112)</f>
        <v>756</v>
      </c>
      <c r="F113" s="57">
        <f t="shared" si="24"/>
        <v>363</v>
      </c>
      <c r="G113" s="64">
        <f t="shared" si="24"/>
        <v>34</v>
      </c>
      <c r="H113" s="64">
        <f t="shared" si="24"/>
        <v>20</v>
      </c>
      <c r="I113" s="64">
        <f t="shared" si="24"/>
        <v>6</v>
      </c>
      <c r="J113" s="64">
        <f t="shared" si="24"/>
        <v>16</v>
      </c>
      <c r="K113" s="64">
        <f t="shared" si="24"/>
        <v>1</v>
      </c>
      <c r="L113" s="64">
        <f t="shared" si="24"/>
        <v>13</v>
      </c>
      <c r="M113" s="64">
        <f t="shared" si="24"/>
        <v>1209</v>
      </c>
      <c r="N113" s="64">
        <f t="shared" si="24"/>
        <v>1329</v>
      </c>
      <c r="O113" s="65">
        <f>M113/N113</f>
        <v>0.90970654627539504</v>
      </c>
    </row>
    <row r="114" spans="1:15" s="9" customFormat="1" ht="13.15" customHeight="1" x14ac:dyDescent="0.25">
      <c r="A114" s="15">
        <v>83</v>
      </c>
      <c r="B114" s="104">
        <v>304</v>
      </c>
      <c r="C114" s="226" t="s">
        <v>112</v>
      </c>
      <c r="D114" s="27">
        <v>0.36753999999999998</v>
      </c>
      <c r="E114" s="42">
        <v>267</v>
      </c>
      <c r="F114" s="42">
        <v>113</v>
      </c>
      <c r="G114" s="42">
        <v>16</v>
      </c>
      <c r="H114" s="42">
        <v>3</v>
      </c>
      <c r="I114" s="42">
        <v>3</v>
      </c>
      <c r="J114" s="42">
        <v>12</v>
      </c>
      <c r="K114" s="42">
        <v>0</v>
      </c>
      <c r="L114" s="42">
        <v>5</v>
      </c>
      <c r="M114" s="42">
        <v>419</v>
      </c>
      <c r="N114" s="42">
        <v>648</v>
      </c>
      <c r="O114" s="43">
        <v>0.64659999999999995</v>
      </c>
    </row>
    <row r="115" spans="1:15" s="9" customFormat="1" ht="13.15" customHeight="1" x14ac:dyDescent="0.25">
      <c r="A115" s="74">
        <v>84</v>
      </c>
      <c r="B115" s="105">
        <v>304</v>
      </c>
      <c r="C115" s="227" t="s">
        <v>12</v>
      </c>
      <c r="D115" s="77">
        <v>0.40098</v>
      </c>
      <c r="E115" s="78">
        <v>267</v>
      </c>
      <c r="F115" s="78">
        <v>103</v>
      </c>
      <c r="G115" s="78">
        <v>18</v>
      </c>
      <c r="H115" s="78">
        <v>5</v>
      </c>
      <c r="I115" s="78">
        <v>1</v>
      </c>
      <c r="J115" s="78">
        <v>12</v>
      </c>
      <c r="K115" s="78">
        <v>0</v>
      </c>
      <c r="L115" s="78">
        <v>3</v>
      </c>
      <c r="M115" s="78">
        <v>409</v>
      </c>
      <c r="N115" s="78">
        <v>648</v>
      </c>
      <c r="O115" s="79">
        <v>0.63119999999999998</v>
      </c>
    </row>
    <row r="116" spans="1:15" s="9" customFormat="1" ht="13.15" customHeight="1" x14ac:dyDescent="0.25">
      <c r="A116" s="14">
        <v>85</v>
      </c>
      <c r="B116" s="67">
        <v>304</v>
      </c>
      <c r="C116" s="223" t="s">
        <v>13</v>
      </c>
      <c r="D116" s="26">
        <v>0.41994999999999999</v>
      </c>
      <c r="E116" s="6">
        <v>288</v>
      </c>
      <c r="F116" s="6">
        <v>107</v>
      </c>
      <c r="G116" s="6">
        <v>12</v>
      </c>
      <c r="H116" s="6">
        <v>6</v>
      </c>
      <c r="I116" s="6">
        <v>5</v>
      </c>
      <c r="J116" s="6">
        <v>10</v>
      </c>
      <c r="K116" s="6">
        <v>0</v>
      </c>
      <c r="L116" s="6">
        <v>3</v>
      </c>
      <c r="M116" s="6">
        <v>431</v>
      </c>
      <c r="N116" s="6">
        <v>648</v>
      </c>
      <c r="O116" s="23">
        <v>0.66510000000000002</v>
      </c>
    </row>
    <row r="117" spans="1:15" s="9" customFormat="1" ht="13.15" customHeight="1" x14ac:dyDescent="0.25">
      <c r="A117" s="31">
        <v>86</v>
      </c>
      <c r="B117" s="95">
        <v>304</v>
      </c>
      <c r="C117" s="222" t="s">
        <v>14</v>
      </c>
      <c r="D117" s="34">
        <v>0.40045999999999998</v>
      </c>
      <c r="E117" s="35">
        <v>279</v>
      </c>
      <c r="F117" s="35">
        <v>106</v>
      </c>
      <c r="G117" s="35">
        <v>19</v>
      </c>
      <c r="H117" s="35">
        <v>3</v>
      </c>
      <c r="I117" s="35">
        <v>3</v>
      </c>
      <c r="J117" s="35">
        <v>13</v>
      </c>
      <c r="K117" s="35">
        <v>0</v>
      </c>
      <c r="L117" s="35">
        <v>9</v>
      </c>
      <c r="M117" s="35">
        <v>432</v>
      </c>
      <c r="N117" s="35">
        <v>647</v>
      </c>
      <c r="O117" s="36">
        <v>0.66769999999999996</v>
      </c>
    </row>
    <row r="118" spans="1:15" s="9" customFormat="1" ht="13.15" customHeight="1" x14ac:dyDescent="0.25">
      <c r="A118" s="60" t="s">
        <v>84</v>
      </c>
      <c r="B118" s="100">
        <f>B117</f>
        <v>304</v>
      </c>
      <c r="C118" s="224" t="s">
        <v>51</v>
      </c>
      <c r="D118" s="63">
        <f>(LARGE(E118:L118,1)-LARGE(E118:L118,2))/M118</f>
        <v>0.39739798935541099</v>
      </c>
      <c r="E118" s="56">
        <f>SUM(E114:E117)</f>
        <v>1101</v>
      </c>
      <c r="F118" s="57">
        <f t="shared" ref="F118:M118" si="25">SUM(F114:F117)</f>
        <v>429</v>
      </c>
      <c r="G118" s="64">
        <f t="shared" si="25"/>
        <v>65</v>
      </c>
      <c r="H118" s="64">
        <f t="shared" si="25"/>
        <v>17</v>
      </c>
      <c r="I118" s="64">
        <f t="shared" si="25"/>
        <v>12</v>
      </c>
      <c r="J118" s="64">
        <f t="shared" si="25"/>
        <v>47</v>
      </c>
      <c r="K118" s="64">
        <f t="shared" si="25"/>
        <v>0</v>
      </c>
      <c r="L118" s="64">
        <f t="shared" si="25"/>
        <v>20</v>
      </c>
      <c r="M118" s="64">
        <f t="shared" si="25"/>
        <v>1691</v>
      </c>
      <c r="N118" s="64">
        <f>SUM(N114:N117)</f>
        <v>2591</v>
      </c>
      <c r="O118" s="65">
        <f>M118/N118</f>
        <v>0.6526437668853724</v>
      </c>
    </row>
    <row r="119" spans="1:15" s="9" customFormat="1" ht="13.15" customHeight="1" x14ac:dyDescent="0.25">
      <c r="A119" s="14">
        <v>87</v>
      </c>
      <c r="B119" s="67">
        <v>354</v>
      </c>
      <c r="C119" s="223" t="s">
        <v>112</v>
      </c>
      <c r="D119" s="26">
        <v>0.20435</v>
      </c>
      <c r="E119" s="6">
        <v>82</v>
      </c>
      <c r="F119" s="6">
        <v>129</v>
      </c>
      <c r="G119" s="6">
        <v>7</v>
      </c>
      <c r="H119" s="6">
        <v>2</v>
      </c>
      <c r="I119" s="6">
        <v>1</v>
      </c>
      <c r="J119" s="6">
        <v>1</v>
      </c>
      <c r="K119" s="6">
        <v>0</v>
      </c>
      <c r="L119" s="6">
        <v>8</v>
      </c>
      <c r="M119" s="6">
        <v>230</v>
      </c>
      <c r="N119" s="6">
        <v>402</v>
      </c>
      <c r="O119" s="23">
        <v>0.57210000000000005</v>
      </c>
    </row>
    <row r="120" spans="1:15" s="9" customFormat="1" ht="13.15" customHeight="1" x14ac:dyDescent="0.25">
      <c r="A120" s="31">
        <v>88</v>
      </c>
      <c r="B120" s="95">
        <v>354</v>
      </c>
      <c r="C120" s="222" t="s">
        <v>12</v>
      </c>
      <c r="D120" s="34">
        <v>0.24290999999999999</v>
      </c>
      <c r="E120" s="35">
        <v>83</v>
      </c>
      <c r="F120" s="35">
        <v>143</v>
      </c>
      <c r="G120" s="35">
        <v>5</v>
      </c>
      <c r="H120" s="35">
        <v>5</v>
      </c>
      <c r="I120" s="35">
        <v>1</v>
      </c>
      <c r="J120" s="35">
        <v>2</v>
      </c>
      <c r="K120" s="35">
        <v>0</v>
      </c>
      <c r="L120" s="35">
        <v>8</v>
      </c>
      <c r="M120" s="35">
        <v>247</v>
      </c>
      <c r="N120" s="35">
        <v>402</v>
      </c>
      <c r="O120" s="36">
        <v>0.61439999999999995</v>
      </c>
    </row>
    <row r="121" spans="1:15" s="9" customFormat="1" ht="13.15" customHeight="1" x14ac:dyDescent="0.25">
      <c r="A121" s="60" t="s">
        <v>84</v>
      </c>
      <c r="B121" s="100">
        <f>B120</f>
        <v>354</v>
      </c>
      <c r="C121" s="224" t="s">
        <v>48</v>
      </c>
      <c r="D121" s="63">
        <f>(LARGE(E121:L121,1)-LARGE(E121:L121,2))/M121</f>
        <v>0.22431865828092243</v>
      </c>
      <c r="E121" s="57">
        <f>SUM(E119:E120)</f>
        <v>165</v>
      </c>
      <c r="F121" s="56">
        <f t="shared" ref="F121:M121" si="26">SUM(F119:F120)</f>
        <v>272</v>
      </c>
      <c r="G121" s="64">
        <f t="shared" si="26"/>
        <v>12</v>
      </c>
      <c r="H121" s="64">
        <f t="shared" si="26"/>
        <v>7</v>
      </c>
      <c r="I121" s="64">
        <f t="shared" si="26"/>
        <v>2</v>
      </c>
      <c r="J121" s="64">
        <f t="shared" si="26"/>
        <v>3</v>
      </c>
      <c r="K121" s="64">
        <f t="shared" si="26"/>
        <v>0</v>
      </c>
      <c r="L121" s="64">
        <f t="shared" si="26"/>
        <v>16</v>
      </c>
      <c r="M121" s="64">
        <f t="shared" si="26"/>
        <v>477</v>
      </c>
      <c r="N121" s="64">
        <f>SUM(N119:N120)</f>
        <v>804</v>
      </c>
      <c r="O121" s="65">
        <f>M121/N121</f>
        <v>0.59328358208955223</v>
      </c>
    </row>
    <row r="122" spans="1:15" s="9" customFormat="1" ht="13.15" customHeight="1" x14ac:dyDescent="0.25">
      <c r="A122" s="14">
        <v>89</v>
      </c>
      <c r="B122" s="67">
        <v>355</v>
      </c>
      <c r="C122" s="223" t="s">
        <v>112</v>
      </c>
      <c r="D122" s="26">
        <v>8.5529999999999995E-2</v>
      </c>
      <c r="E122" s="6">
        <v>149</v>
      </c>
      <c r="F122" s="6">
        <v>123</v>
      </c>
      <c r="G122" s="6">
        <v>21</v>
      </c>
      <c r="H122" s="6">
        <v>1</v>
      </c>
      <c r="I122" s="6">
        <v>1</v>
      </c>
      <c r="J122" s="6">
        <v>1</v>
      </c>
      <c r="K122" s="6">
        <v>0</v>
      </c>
      <c r="L122" s="6">
        <v>8</v>
      </c>
      <c r="M122" s="6">
        <v>304</v>
      </c>
      <c r="N122" s="6">
        <v>515</v>
      </c>
      <c r="O122" s="23">
        <v>0.59030000000000005</v>
      </c>
    </row>
    <row r="123" spans="1:15" s="9" customFormat="1" ht="13.15" customHeight="1" x14ac:dyDescent="0.25">
      <c r="A123" s="31">
        <v>90</v>
      </c>
      <c r="B123" s="95">
        <v>355</v>
      </c>
      <c r="C123" s="222" t="s">
        <v>12</v>
      </c>
      <c r="D123" s="34">
        <v>0.10069</v>
      </c>
      <c r="E123" s="35">
        <v>138</v>
      </c>
      <c r="F123" s="35">
        <v>109</v>
      </c>
      <c r="G123" s="35">
        <v>17</v>
      </c>
      <c r="H123" s="35">
        <v>9</v>
      </c>
      <c r="I123" s="35">
        <v>2</v>
      </c>
      <c r="J123" s="35">
        <v>4</v>
      </c>
      <c r="K123" s="35">
        <v>0</v>
      </c>
      <c r="L123" s="35">
        <v>9</v>
      </c>
      <c r="M123" s="35">
        <v>288</v>
      </c>
      <c r="N123" s="35">
        <v>514</v>
      </c>
      <c r="O123" s="36">
        <v>0.56030000000000002</v>
      </c>
    </row>
    <row r="124" spans="1:15" s="9" customFormat="1" ht="13.15" customHeight="1" x14ac:dyDescent="0.25">
      <c r="A124" s="60" t="s">
        <v>84</v>
      </c>
      <c r="B124" s="100">
        <f>B123</f>
        <v>355</v>
      </c>
      <c r="C124" s="224" t="s">
        <v>48</v>
      </c>
      <c r="D124" s="63">
        <f>(LARGE(E124:L124,1)-LARGE(E124:L124,2))/M124</f>
        <v>9.29054054054054E-2</v>
      </c>
      <c r="E124" s="56">
        <f>SUM(E122:E123)</f>
        <v>287</v>
      </c>
      <c r="F124" s="57">
        <f t="shared" ref="F124:M124" si="27">SUM(F122:F123)</f>
        <v>232</v>
      </c>
      <c r="G124" s="64">
        <f t="shared" si="27"/>
        <v>38</v>
      </c>
      <c r="H124" s="64">
        <f t="shared" si="27"/>
        <v>10</v>
      </c>
      <c r="I124" s="64">
        <f t="shared" si="27"/>
        <v>3</v>
      </c>
      <c r="J124" s="64">
        <f t="shared" si="27"/>
        <v>5</v>
      </c>
      <c r="K124" s="64">
        <f t="shared" si="27"/>
        <v>0</v>
      </c>
      <c r="L124" s="64">
        <f t="shared" si="27"/>
        <v>17</v>
      </c>
      <c r="M124" s="64">
        <f t="shared" si="27"/>
        <v>592</v>
      </c>
      <c r="N124" s="64">
        <f>SUM(N122:N123)</f>
        <v>1029</v>
      </c>
      <c r="O124" s="65">
        <f>M124/N124</f>
        <v>0.57531584062196306</v>
      </c>
    </row>
    <row r="125" spans="1:15" s="9" customFormat="1" ht="13.15" customHeight="1" x14ac:dyDescent="0.25">
      <c r="A125" s="14">
        <v>91</v>
      </c>
      <c r="B125" s="67">
        <v>356</v>
      </c>
      <c r="C125" s="223" t="s">
        <v>112</v>
      </c>
      <c r="D125" s="26">
        <v>3.2140000000000002E-2</v>
      </c>
      <c r="E125" s="6">
        <v>113</v>
      </c>
      <c r="F125" s="6">
        <v>122</v>
      </c>
      <c r="G125" s="6">
        <v>20</v>
      </c>
      <c r="H125" s="6">
        <v>13</v>
      </c>
      <c r="I125" s="6">
        <v>2</v>
      </c>
      <c r="J125" s="6">
        <v>5</v>
      </c>
      <c r="K125" s="6">
        <v>1</v>
      </c>
      <c r="L125" s="6">
        <v>4</v>
      </c>
      <c r="M125" s="6">
        <v>280</v>
      </c>
      <c r="N125" s="6">
        <v>478</v>
      </c>
      <c r="O125" s="23">
        <v>0.58579999999999999</v>
      </c>
    </row>
    <row r="126" spans="1:15" s="9" customFormat="1" ht="13.15" customHeight="1" x14ac:dyDescent="0.25">
      <c r="A126" s="60" t="s">
        <v>84</v>
      </c>
      <c r="B126" s="100">
        <f>B125</f>
        <v>356</v>
      </c>
      <c r="C126" s="224" t="s">
        <v>52</v>
      </c>
      <c r="D126" s="63">
        <f>(LARGE(E126:L126,1)-LARGE(E126:L126,2))/M126</f>
        <v>3.214285714285714E-2</v>
      </c>
      <c r="E126" s="57">
        <f t="shared" ref="E126:N126" si="28">SUM(E125)</f>
        <v>113</v>
      </c>
      <c r="F126" s="56">
        <f t="shared" si="28"/>
        <v>122</v>
      </c>
      <c r="G126" s="64">
        <f t="shared" si="28"/>
        <v>20</v>
      </c>
      <c r="H126" s="64">
        <f t="shared" si="28"/>
        <v>13</v>
      </c>
      <c r="I126" s="64">
        <f t="shared" si="28"/>
        <v>2</v>
      </c>
      <c r="J126" s="64">
        <f t="shared" si="28"/>
        <v>5</v>
      </c>
      <c r="K126" s="64">
        <f t="shared" si="28"/>
        <v>1</v>
      </c>
      <c r="L126" s="64">
        <f t="shared" si="28"/>
        <v>4</v>
      </c>
      <c r="M126" s="64">
        <f t="shared" si="28"/>
        <v>280</v>
      </c>
      <c r="N126" s="64">
        <f t="shared" si="28"/>
        <v>478</v>
      </c>
      <c r="O126" s="65">
        <f>M126/N126</f>
        <v>0.58577405857740583</v>
      </c>
    </row>
    <row r="127" spans="1:15" s="9" customFormat="1" ht="14.25" customHeight="1" x14ac:dyDescent="0.25">
      <c r="A127" s="31">
        <v>92</v>
      </c>
      <c r="B127" s="95">
        <v>362</v>
      </c>
      <c r="C127" s="222" t="s">
        <v>112</v>
      </c>
      <c r="D127" s="34">
        <v>0.18332999999999999</v>
      </c>
      <c r="E127" s="35">
        <v>66</v>
      </c>
      <c r="F127" s="35">
        <v>99</v>
      </c>
      <c r="G127" s="35">
        <v>7</v>
      </c>
      <c r="H127" s="35">
        <v>2</v>
      </c>
      <c r="I127" s="35">
        <v>3</v>
      </c>
      <c r="J127" s="35">
        <v>1</v>
      </c>
      <c r="K127" s="35">
        <v>0</v>
      </c>
      <c r="L127" s="35">
        <v>2</v>
      </c>
      <c r="M127" s="35">
        <v>180</v>
      </c>
      <c r="N127" s="35">
        <v>394</v>
      </c>
      <c r="O127" s="36">
        <v>0.45689999999999997</v>
      </c>
    </row>
    <row r="128" spans="1:15" s="9" customFormat="1" ht="13.15" customHeight="1" x14ac:dyDescent="0.25">
      <c r="A128" s="14">
        <v>93</v>
      </c>
      <c r="B128" s="67">
        <v>362</v>
      </c>
      <c r="C128" s="223" t="s">
        <v>12</v>
      </c>
      <c r="D128" s="26">
        <v>0.17241000000000001</v>
      </c>
      <c r="E128" s="6">
        <v>79</v>
      </c>
      <c r="F128" s="6">
        <v>114</v>
      </c>
      <c r="G128" s="6">
        <v>5</v>
      </c>
      <c r="H128" s="6">
        <v>1</v>
      </c>
      <c r="I128" s="6">
        <v>0</v>
      </c>
      <c r="J128" s="6">
        <v>2</v>
      </c>
      <c r="K128" s="6">
        <v>0</v>
      </c>
      <c r="L128" s="6">
        <v>2</v>
      </c>
      <c r="M128" s="6">
        <v>203</v>
      </c>
      <c r="N128" s="6">
        <v>394</v>
      </c>
      <c r="O128" s="23">
        <v>0.51519999999999999</v>
      </c>
    </row>
    <row r="129" spans="1:15" s="9" customFormat="1" ht="13.15" customHeight="1" x14ac:dyDescent="0.25">
      <c r="A129" s="60" t="s">
        <v>84</v>
      </c>
      <c r="B129" s="100">
        <f>B128</f>
        <v>362</v>
      </c>
      <c r="C129" s="224" t="s">
        <v>48</v>
      </c>
      <c r="D129" s="63">
        <f>(LARGE(E129:L129,1)-LARGE(E129:L129,2))/M129</f>
        <v>0.17754569190600522</v>
      </c>
      <c r="E129" s="57">
        <f>SUM(E127:E128)</f>
        <v>145</v>
      </c>
      <c r="F129" s="56">
        <f t="shared" ref="F129:M129" si="29">SUM(F127:F128)</f>
        <v>213</v>
      </c>
      <c r="G129" s="64">
        <f t="shared" si="29"/>
        <v>12</v>
      </c>
      <c r="H129" s="64">
        <f t="shared" si="29"/>
        <v>3</v>
      </c>
      <c r="I129" s="64">
        <f t="shared" si="29"/>
        <v>3</v>
      </c>
      <c r="J129" s="64">
        <f t="shared" si="29"/>
        <v>3</v>
      </c>
      <c r="K129" s="64">
        <f t="shared" si="29"/>
        <v>0</v>
      </c>
      <c r="L129" s="64">
        <f t="shared" si="29"/>
        <v>4</v>
      </c>
      <c r="M129" s="64">
        <f t="shared" si="29"/>
        <v>383</v>
      </c>
      <c r="N129" s="64">
        <f>SUM(N127:N128)</f>
        <v>788</v>
      </c>
      <c r="O129" s="65">
        <f>M129/N129</f>
        <v>0.48604060913705582</v>
      </c>
    </row>
    <row r="130" spans="1:15" s="9" customFormat="1" ht="13.15" customHeight="1" x14ac:dyDescent="0.25">
      <c r="A130" s="31">
        <v>94</v>
      </c>
      <c r="B130" s="95">
        <v>363</v>
      </c>
      <c r="C130" s="222" t="s">
        <v>112</v>
      </c>
      <c r="D130" s="34">
        <v>2.7499999999999998E-3</v>
      </c>
      <c r="E130" s="35">
        <v>170</v>
      </c>
      <c r="F130" s="35">
        <v>169</v>
      </c>
      <c r="G130" s="35">
        <v>9</v>
      </c>
      <c r="H130" s="35">
        <v>2</v>
      </c>
      <c r="I130" s="35">
        <v>3</v>
      </c>
      <c r="J130" s="35">
        <v>2</v>
      </c>
      <c r="K130" s="35">
        <v>0</v>
      </c>
      <c r="L130" s="35">
        <v>8</v>
      </c>
      <c r="M130" s="35">
        <v>363</v>
      </c>
      <c r="N130" s="35">
        <v>738</v>
      </c>
      <c r="O130" s="36">
        <v>0.4919</v>
      </c>
    </row>
    <row r="131" spans="1:15" s="9" customFormat="1" ht="13.15" customHeight="1" x14ac:dyDescent="0.25">
      <c r="A131" s="60" t="s">
        <v>84</v>
      </c>
      <c r="B131" s="100">
        <f>B130</f>
        <v>363</v>
      </c>
      <c r="C131" s="224" t="s">
        <v>52</v>
      </c>
      <c r="D131" s="63">
        <f>(LARGE(E131:L131,1)-LARGE(E131:L131,2))/M131</f>
        <v>2.7548209366391185E-3</v>
      </c>
      <c r="E131" s="56">
        <f t="shared" ref="E131:N131" si="30">SUM(E130)</f>
        <v>170</v>
      </c>
      <c r="F131" s="57">
        <f t="shared" si="30"/>
        <v>169</v>
      </c>
      <c r="G131" s="64">
        <f t="shared" si="30"/>
        <v>9</v>
      </c>
      <c r="H131" s="64">
        <f t="shared" si="30"/>
        <v>2</v>
      </c>
      <c r="I131" s="64">
        <f t="shared" si="30"/>
        <v>3</v>
      </c>
      <c r="J131" s="64">
        <f t="shared" si="30"/>
        <v>2</v>
      </c>
      <c r="K131" s="64">
        <f t="shared" si="30"/>
        <v>0</v>
      </c>
      <c r="L131" s="64">
        <f t="shared" si="30"/>
        <v>8</v>
      </c>
      <c r="M131" s="64">
        <f t="shared" si="30"/>
        <v>363</v>
      </c>
      <c r="N131" s="64">
        <f t="shared" si="30"/>
        <v>738</v>
      </c>
      <c r="O131" s="65">
        <f>M131/N131</f>
        <v>0.491869918699187</v>
      </c>
    </row>
    <row r="132" spans="1:15" s="9" customFormat="1" ht="13.15" customHeight="1" x14ac:dyDescent="0.25">
      <c r="A132" s="14">
        <v>95</v>
      </c>
      <c r="B132" s="67">
        <v>364</v>
      </c>
      <c r="C132" s="223" t="s">
        <v>112</v>
      </c>
      <c r="D132" s="26">
        <v>2.894E-2</v>
      </c>
      <c r="E132" s="6">
        <v>137</v>
      </c>
      <c r="F132" s="6">
        <v>146</v>
      </c>
      <c r="G132" s="6">
        <v>9</v>
      </c>
      <c r="H132" s="6">
        <v>7</v>
      </c>
      <c r="I132" s="6">
        <v>5</v>
      </c>
      <c r="J132" s="6">
        <v>0</v>
      </c>
      <c r="K132" s="6">
        <v>0</v>
      </c>
      <c r="L132" s="6">
        <v>7</v>
      </c>
      <c r="M132" s="6">
        <v>311</v>
      </c>
      <c r="N132" s="6">
        <v>655</v>
      </c>
      <c r="O132" s="23">
        <v>0.47479999999999994</v>
      </c>
    </row>
    <row r="133" spans="1:15" s="9" customFormat="1" ht="13.15" customHeight="1" x14ac:dyDescent="0.25">
      <c r="A133" s="60" t="s">
        <v>84</v>
      </c>
      <c r="B133" s="100">
        <f>B132</f>
        <v>364</v>
      </c>
      <c r="C133" s="224" t="s">
        <v>52</v>
      </c>
      <c r="D133" s="63">
        <f>(LARGE(E133:L133,1)-LARGE(E133:L133,2))/M133</f>
        <v>2.8938906752411574E-2</v>
      </c>
      <c r="E133" s="57">
        <f t="shared" ref="E133:N133" si="31">SUM(E132)</f>
        <v>137</v>
      </c>
      <c r="F133" s="56">
        <f t="shared" si="31"/>
        <v>146</v>
      </c>
      <c r="G133" s="64">
        <f t="shared" si="31"/>
        <v>9</v>
      </c>
      <c r="H133" s="64">
        <f t="shared" si="31"/>
        <v>7</v>
      </c>
      <c r="I133" s="64">
        <f t="shared" si="31"/>
        <v>5</v>
      </c>
      <c r="J133" s="64">
        <f t="shared" si="31"/>
        <v>0</v>
      </c>
      <c r="K133" s="64">
        <f t="shared" si="31"/>
        <v>0</v>
      </c>
      <c r="L133" s="64">
        <f t="shared" si="31"/>
        <v>7</v>
      </c>
      <c r="M133" s="64">
        <f t="shared" si="31"/>
        <v>311</v>
      </c>
      <c r="N133" s="64">
        <f t="shared" si="31"/>
        <v>655</v>
      </c>
      <c r="O133" s="65">
        <f>M133/N133</f>
        <v>0.47480916030534354</v>
      </c>
    </row>
    <row r="134" spans="1:15" s="9" customFormat="1" ht="13.15" customHeight="1" x14ac:dyDescent="0.25">
      <c r="A134" s="31">
        <v>96</v>
      </c>
      <c r="B134" s="95">
        <v>365</v>
      </c>
      <c r="C134" s="222" t="s">
        <v>112</v>
      </c>
      <c r="D134" s="34">
        <v>0.12987000000000001</v>
      </c>
      <c r="E134" s="35">
        <v>125</v>
      </c>
      <c r="F134" s="35">
        <v>95</v>
      </c>
      <c r="G134" s="35">
        <v>4</v>
      </c>
      <c r="H134" s="35">
        <v>2</v>
      </c>
      <c r="I134" s="35">
        <v>0</v>
      </c>
      <c r="J134" s="35">
        <v>1</v>
      </c>
      <c r="K134" s="35">
        <v>0</v>
      </c>
      <c r="L134" s="35">
        <v>4</v>
      </c>
      <c r="M134" s="35">
        <v>231</v>
      </c>
      <c r="N134" s="35">
        <v>541</v>
      </c>
      <c r="O134" s="36">
        <v>0.42700000000000005</v>
      </c>
    </row>
    <row r="135" spans="1:15" s="9" customFormat="1" ht="13.15" customHeight="1" x14ac:dyDescent="0.25">
      <c r="A135" s="60" t="s">
        <v>84</v>
      </c>
      <c r="B135" s="100">
        <f>B134</f>
        <v>365</v>
      </c>
      <c r="C135" s="224" t="s">
        <v>52</v>
      </c>
      <c r="D135" s="63">
        <f>(LARGE(E135:L135,1)-LARGE(E135:L135,2))/M135</f>
        <v>0.12987012987012986</v>
      </c>
      <c r="E135" s="56">
        <f t="shared" ref="E135:N135" si="32">SUM(E134)</f>
        <v>125</v>
      </c>
      <c r="F135" s="57">
        <f t="shared" si="32"/>
        <v>95</v>
      </c>
      <c r="G135" s="64">
        <f t="shared" si="32"/>
        <v>4</v>
      </c>
      <c r="H135" s="64">
        <f t="shared" si="32"/>
        <v>2</v>
      </c>
      <c r="I135" s="64">
        <f t="shared" si="32"/>
        <v>0</v>
      </c>
      <c r="J135" s="64">
        <f t="shared" si="32"/>
        <v>1</v>
      </c>
      <c r="K135" s="64">
        <f t="shared" si="32"/>
        <v>0</v>
      </c>
      <c r="L135" s="64">
        <f t="shared" si="32"/>
        <v>4</v>
      </c>
      <c r="M135" s="64">
        <f t="shared" si="32"/>
        <v>231</v>
      </c>
      <c r="N135" s="64">
        <f t="shared" si="32"/>
        <v>541</v>
      </c>
      <c r="O135" s="65">
        <f>M135/N135</f>
        <v>0.42698706099815159</v>
      </c>
    </row>
    <row r="136" spans="1:15" s="9" customFormat="1" ht="13.15" customHeight="1" x14ac:dyDescent="0.25">
      <c r="A136" s="14">
        <v>97</v>
      </c>
      <c r="B136" s="67">
        <v>366</v>
      </c>
      <c r="C136" s="223" t="s">
        <v>112</v>
      </c>
      <c r="D136" s="26">
        <v>5.3330000000000002E-2</v>
      </c>
      <c r="E136" s="6">
        <v>71</v>
      </c>
      <c r="F136" s="6">
        <v>63</v>
      </c>
      <c r="G136" s="6">
        <v>12</v>
      </c>
      <c r="H136" s="6">
        <v>0</v>
      </c>
      <c r="I136" s="6">
        <v>1</v>
      </c>
      <c r="J136" s="6">
        <v>0</v>
      </c>
      <c r="K136" s="6">
        <v>0</v>
      </c>
      <c r="L136" s="6">
        <v>3</v>
      </c>
      <c r="M136" s="6">
        <v>150</v>
      </c>
      <c r="N136" s="6">
        <v>300</v>
      </c>
      <c r="O136" s="23">
        <v>0.5</v>
      </c>
    </row>
    <row r="137" spans="1:15" s="9" customFormat="1" ht="13.15" customHeight="1" x14ac:dyDescent="0.25">
      <c r="A137" s="60" t="s">
        <v>84</v>
      </c>
      <c r="B137" s="100">
        <f>B136</f>
        <v>366</v>
      </c>
      <c r="C137" s="224" t="s">
        <v>52</v>
      </c>
      <c r="D137" s="63">
        <f>(LARGE(E137:L137,1)-LARGE(E137:L137,2))/M137</f>
        <v>5.3333333333333337E-2</v>
      </c>
      <c r="E137" s="56">
        <f t="shared" ref="E137:N137" si="33">SUM(E136)</f>
        <v>71</v>
      </c>
      <c r="F137" s="57">
        <f t="shared" si="33"/>
        <v>63</v>
      </c>
      <c r="G137" s="64">
        <f t="shared" si="33"/>
        <v>12</v>
      </c>
      <c r="H137" s="64">
        <f t="shared" si="33"/>
        <v>0</v>
      </c>
      <c r="I137" s="64">
        <f t="shared" si="33"/>
        <v>1</v>
      </c>
      <c r="J137" s="64">
        <f t="shared" si="33"/>
        <v>0</v>
      </c>
      <c r="K137" s="64">
        <f t="shared" si="33"/>
        <v>0</v>
      </c>
      <c r="L137" s="64">
        <f t="shared" si="33"/>
        <v>3</v>
      </c>
      <c r="M137" s="64">
        <f t="shared" si="33"/>
        <v>150</v>
      </c>
      <c r="N137" s="64">
        <f t="shared" si="33"/>
        <v>300</v>
      </c>
      <c r="O137" s="65">
        <f>M137/N137</f>
        <v>0.5</v>
      </c>
    </row>
    <row r="138" spans="1:15" s="9" customFormat="1" ht="13.15" customHeight="1" x14ac:dyDescent="0.25">
      <c r="A138" s="31">
        <v>98</v>
      </c>
      <c r="B138" s="95">
        <v>368</v>
      </c>
      <c r="C138" s="222" t="s">
        <v>112</v>
      </c>
      <c r="D138" s="34">
        <v>9.239E-2</v>
      </c>
      <c r="E138" s="35">
        <v>93</v>
      </c>
      <c r="F138" s="35">
        <v>76</v>
      </c>
      <c r="G138" s="35">
        <v>11</v>
      </c>
      <c r="H138" s="35">
        <v>0</v>
      </c>
      <c r="I138" s="35">
        <v>0</v>
      </c>
      <c r="J138" s="35">
        <v>0</v>
      </c>
      <c r="K138" s="35">
        <v>0</v>
      </c>
      <c r="L138" s="35">
        <v>4</v>
      </c>
      <c r="M138" s="35">
        <v>184</v>
      </c>
      <c r="N138" s="35">
        <v>352</v>
      </c>
      <c r="O138" s="36">
        <v>0.52270000000000005</v>
      </c>
    </row>
    <row r="139" spans="1:15" s="9" customFormat="1" ht="13.15" customHeight="1" x14ac:dyDescent="0.25">
      <c r="A139" s="60" t="s">
        <v>84</v>
      </c>
      <c r="B139" s="100">
        <f>B138</f>
        <v>368</v>
      </c>
      <c r="C139" s="224" t="s">
        <v>52</v>
      </c>
      <c r="D139" s="63">
        <f>(LARGE(E139:L139,1)-LARGE(E139:L139,2))/M139</f>
        <v>9.2391304347826081E-2</v>
      </c>
      <c r="E139" s="56">
        <f t="shared" ref="E139:N139" si="34">SUM(E138)</f>
        <v>93</v>
      </c>
      <c r="F139" s="57">
        <f t="shared" si="34"/>
        <v>76</v>
      </c>
      <c r="G139" s="64">
        <f t="shared" si="34"/>
        <v>11</v>
      </c>
      <c r="H139" s="64">
        <f t="shared" si="34"/>
        <v>0</v>
      </c>
      <c r="I139" s="64">
        <f t="shared" si="34"/>
        <v>0</v>
      </c>
      <c r="J139" s="64">
        <f t="shared" si="34"/>
        <v>0</v>
      </c>
      <c r="K139" s="64">
        <f t="shared" si="34"/>
        <v>0</v>
      </c>
      <c r="L139" s="64">
        <f t="shared" si="34"/>
        <v>4</v>
      </c>
      <c r="M139" s="64">
        <f t="shared" si="34"/>
        <v>184</v>
      </c>
      <c r="N139" s="64">
        <f t="shared" si="34"/>
        <v>352</v>
      </c>
      <c r="O139" s="65">
        <f>M139/N139</f>
        <v>0.52272727272727271</v>
      </c>
    </row>
    <row r="140" spans="1:15" s="9" customFormat="1" ht="13.15" customHeight="1" x14ac:dyDescent="0.25">
      <c r="A140" s="14">
        <v>99</v>
      </c>
      <c r="B140" s="67">
        <v>369</v>
      </c>
      <c r="C140" s="223" t="s">
        <v>112</v>
      </c>
      <c r="D140" s="26">
        <v>0.19855999999999999</v>
      </c>
      <c r="E140" s="6">
        <v>150</v>
      </c>
      <c r="F140" s="6">
        <v>95</v>
      </c>
      <c r="G140" s="6">
        <v>17</v>
      </c>
      <c r="H140" s="6">
        <v>6</v>
      </c>
      <c r="I140" s="6">
        <v>2</v>
      </c>
      <c r="J140" s="6">
        <v>1</v>
      </c>
      <c r="K140" s="6">
        <v>0</v>
      </c>
      <c r="L140" s="6">
        <v>6</v>
      </c>
      <c r="M140" s="6">
        <v>277</v>
      </c>
      <c r="N140" s="6">
        <v>621</v>
      </c>
      <c r="O140" s="23">
        <v>0.4461</v>
      </c>
    </row>
    <row r="141" spans="1:15" s="9" customFormat="1" ht="13.15" customHeight="1" x14ac:dyDescent="0.25">
      <c r="A141" s="31">
        <v>100</v>
      </c>
      <c r="B141" s="95">
        <v>369</v>
      </c>
      <c r="C141" s="222" t="s">
        <v>12</v>
      </c>
      <c r="D141" s="34">
        <v>0.10331</v>
      </c>
      <c r="E141" s="35">
        <v>117</v>
      </c>
      <c r="F141" s="35">
        <v>92</v>
      </c>
      <c r="G141" s="35">
        <v>19</v>
      </c>
      <c r="H141" s="35">
        <v>3</v>
      </c>
      <c r="I141" s="35">
        <v>2</v>
      </c>
      <c r="J141" s="35">
        <v>3</v>
      </c>
      <c r="K141" s="35">
        <v>0</v>
      </c>
      <c r="L141" s="35">
        <v>6</v>
      </c>
      <c r="M141" s="35">
        <v>242</v>
      </c>
      <c r="N141" s="35">
        <v>621</v>
      </c>
      <c r="O141" s="36">
        <v>0.38969999999999999</v>
      </c>
    </row>
    <row r="142" spans="1:15" s="9" customFormat="1" ht="13.15" customHeight="1" x14ac:dyDescent="0.25">
      <c r="A142" s="14">
        <v>101</v>
      </c>
      <c r="B142" s="67">
        <v>369</v>
      </c>
      <c r="C142" s="223" t="s">
        <v>13</v>
      </c>
      <c r="D142" s="26">
        <v>0.14410000000000001</v>
      </c>
      <c r="E142" s="6">
        <v>122</v>
      </c>
      <c r="F142" s="6">
        <v>89</v>
      </c>
      <c r="G142" s="6">
        <v>10</v>
      </c>
      <c r="H142" s="6">
        <v>1</v>
      </c>
      <c r="I142" s="6">
        <v>0</v>
      </c>
      <c r="J142" s="6">
        <v>2</v>
      </c>
      <c r="K142" s="6">
        <v>0</v>
      </c>
      <c r="L142" s="6">
        <v>5</v>
      </c>
      <c r="M142" s="6">
        <v>229</v>
      </c>
      <c r="N142" s="6">
        <v>621</v>
      </c>
      <c r="O142" s="23">
        <v>0.36880000000000002</v>
      </c>
    </row>
    <row r="143" spans="1:15" s="9" customFormat="1" ht="13.15" customHeight="1" x14ac:dyDescent="0.25">
      <c r="A143" s="60" t="s">
        <v>84</v>
      </c>
      <c r="B143" s="100">
        <f>B142</f>
        <v>369</v>
      </c>
      <c r="C143" s="224" t="s">
        <v>49</v>
      </c>
      <c r="D143" s="63">
        <f>(LARGE(E143:L143,1)-LARGE(E143:L143,2))/M143</f>
        <v>0.15106951871657753</v>
      </c>
      <c r="E143" s="56">
        <f t="shared" ref="E143:N143" si="35">SUM(E140:E142)</f>
        <v>389</v>
      </c>
      <c r="F143" s="57">
        <f t="shared" si="35"/>
        <v>276</v>
      </c>
      <c r="G143" s="64">
        <f t="shared" si="35"/>
        <v>46</v>
      </c>
      <c r="H143" s="64">
        <f t="shared" si="35"/>
        <v>10</v>
      </c>
      <c r="I143" s="64">
        <f t="shared" si="35"/>
        <v>4</v>
      </c>
      <c r="J143" s="64">
        <f t="shared" si="35"/>
        <v>6</v>
      </c>
      <c r="K143" s="64">
        <f t="shared" si="35"/>
        <v>0</v>
      </c>
      <c r="L143" s="64">
        <f t="shared" si="35"/>
        <v>17</v>
      </c>
      <c r="M143" s="64">
        <f t="shared" si="35"/>
        <v>748</v>
      </c>
      <c r="N143" s="64">
        <f t="shared" si="35"/>
        <v>1863</v>
      </c>
      <c r="O143" s="65">
        <f>M143/N143</f>
        <v>0.40150295222758992</v>
      </c>
    </row>
    <row r="144" spans="1:15" s="9" customFormat="1" ht="13.15" customHeight="1" x14ac:dyDescent="0.25">
      <c r="A144" s="31">
        <v>102</v>
      </c>
      <c r="B144" s="95">
        <v>377</v>
      </c>
      <c r="C144" s="222" t="s">
        <v>112</v>
      </c>
      <c r="D144" s="34">
        <v>0.11175</v>
      </c>
      <c r="E144" s="35">
        <v>132</v>
      </c>
      <c r="F144" s="35">
        <v>171</v>
      </c>
      <c r="G144" s="35">
        <v>30</v>
      </c>
      <c r="H144" s="35">
        <v>5</v>
      </c>
      <c r="I144" s="35">
        <v>0</v>
      </c>
      <c r="J144" s="35">
        <v>1</v>
      </c>
      <c r="K144" s="35">
        <v>0</v>
      </c>
      <c r="L144" s="35">
        <v>10</v>
      </c>
      <c r="M144" s="35">
        <v>349</v>
      </c>
      <c r="N144" s="35">
        <v>656</v>
      </c>
      <c r="O144" s="36">
        <v>0.53200000000000003</v>
      </c>
    </row>
    <row r="145" spans="1:15" s="9" customFormat="1" ht="13.15" customHeight="1" x14ac:dyDescent="0.25">
      <c r="A145" s="14">
        <v>103</v>
      </c>
      <c r="B145" s="67">
        <v>377</v>
      </c>
      <c r="C145" s="223" t="s">
        <v>12</v>
      </c>
      <c r="D145" s="26">
        <v>0.17133999999999999</v>
      </c>
      <c r="E145" s="6">
        <v>108</v>
      </c>
      <c r="F145" s="6">
        <v>163</v>
      </c>
      <c r="G145" s="6">
        <v>39</v>
      </c>
      <c r="H145" s="6">
        <v>2</v>
      </c>
      <c r="I145" s="6">
        <v>2</v>
      </c>
      <c r="J145" s="6">
        <v>1</v>
      </c>
      <c r="K145" s="6">
        <v>0</v>
      </c>
      <c r="L145" s="6">
        <v>6</v>
      </c>
      <c r="M145" s="6">
        <v>321</v>
      </c>
      <c r="N145" s="6">
        <v>655</v>
      </c>
      <c r="O145" s="23">
        <v>0.49009999999999998</v>
      </c>
    </row>
    <row r="146" spans="1:15" s="9" customFormat="1" ht="13.15" customHeight="1" x14ac:dyDescent="0.25">
      <c r="A146" s="60" t="s">
        <v>84</v>
      </c>
      <c r="B146" s="100">
        <f>B145</f>
        <v>377</v>
      </c>
      <c r="C146" s="224" t="s">
        <v>48</v>
      </c>
      <c r="D146" s="63">
        <f>(LARGE(E146:L146,1)-LARGE(E146:L146,2))/M146</f>
        <v>0.14029850746268657</v>
      </c>
      <c r="E146" s="57">
        <f>SUM(E144:E145)</f>
        <v>240</v>
      </c>
      <c r="F146" s="56">
        <f t="shared" ref="F146:M146" si="36">SUM(F144:F145)</f>
        <v>334</v>
      </c>
      <c r="G146" s="64">
        <f t="shared" si="36"/>
        <v>69</v>
      </c>
      <c r="H146" s="64">
        <f t="shared" si="36"/>
        <v>7</v>
      </c>
      <c r="I146" s="64">
        <f t="shared" si="36"/>
        <v>2</v>
      </c>
      <c r="J146" s="64">
        <f t="shared" si="36"/>
        <v>2</v>
      </c>
      <c r="K146" s="64">
        <f t="shared" si="36"/>
        <v>0</v>
      </c>
      <c r="L146" s="64">
        <f t="shared" si="36"/>
        <v>16</v>
      </c>
      <c r="M146" s="64">
        <f t="shared" si="36"/>
        <v>670</v>
      </c>
      <c r="N146" s="64">
        <f>SUM(N144:N145)</f>
        <v>1311</v>
      </c>
      <c r="O146" s="65">
        <f>M146/N146</f>
        <v>0.51106025934401222</v>
      </c>
    </row>
    <row r="147" spans="1:15" s="9" customFormat="1" ht="13.15" customHeight="1" x14ac:dyDescent="0.25">
      <c r="A147" s="31">
        <v>104</v>
      </c>
      <c r="B147" s="95">
        <v>378</v>
      </c>
      <c r="C147" s="222" t="s">
        <v>112</v>
      </c>
      <c r="D147" s="34">
        <v>9.8309999999999995E-2</v>
      </c>
      <c r="E147" s="35">
        <v>124</v>
      </c>
      <c r="F147" s="35">
        <v>153</v>
      </c>
      <c r="G147" s="35">
        <v>8</v>
      </c>
      <c r="H147" s="35">
        <v>2</v>
      </c>
      <c r="I147" s="35">
        <v>0</v>
      </c>
      <c r="J147" s="35">
        <v>3</v>
      </c>
      <c r="K147" s="35">
        <v>0</v>
      </c>
      <c r="L147" s="35">
        <v>5</v>
      </c>
      <c r="M147" s="35">
        <v>295</v>
      </c>
      <c r="N147" s="35">
        <v>597</v>
      </c>
      <c r="O147" s="36">
        <v>0.49409999999999998</v>
      </c>
    </row>
    <row r="148" spans="1:15" s="9" customFormat="1" ht="13.15" customHeight="1" x14ac:dyDescent="0.25">
      <c r="A148" s="14">
        <v>105</v>
      </c>
      <c r="B148" s="67">
        <v>378</v>
      </c>
      <c r="C148" s="223" t="s">
        <v>12</v>
      </c>
      <c r="D148" s="26">
        <v>3.78E-2</v>
      </c>
      <c r="E148" s="6">
        <v>127</v>
      </c>
      <c r="F148" s="6">
        <v>138</v>
      </c>
      <c r="G148" s="6">
        <v>14</v>
      </c>
      <c r="H148" s="6">
        <v>4</v>
      </c>
      <c r="I148" s="6">
        <v>2</v>
      </c>
      <c r="J148" s="6">
        <v>3</v>
      </c>
      <c r="K148" s="6">
        <v>0</v>
      </c>
      <c r="L148" s="6">
        <v>3</v>
      </c>
      <c r="M148" s="6">
        <v>291</v>
      </c>
      <c r="N148" s="6">
        <v>597</v>
      </c>
      <c r="O148" s="23">
        <v>0.4874</v>
      </c>
    </row>
    <row r="149" spans="1:15" s="9" customFormat="1" ht="13.15" customHeight="1" x14ac:dyDescent="0.25">
      <c r="A149" s="60" t="s">
        <v>84</v>
      </c>
      <c r="B149" s="100">
        <f>B148</f>
        <v>378</v>
      </c>
      <c r="C149" s="224" t="s">
        <v>48</v>
      </c>
      <c r="D149" s="63">
        <f>(LARGE(E149:L149,1)-LARGE(E149:L149,2))/M149</f>
        <v>6.8259385665529013E-2</v>
      </c>
      <c r="E149" s="57">
        <f>SUM(E147:E148)</f>
        <v>251</v>
      </c>
      <c r="F149" s="56">
        <f t="shared" ref="F149:M149" si="37">SUM(F147:F148)</f>
        <v>291</v>
      </c>
      <c r="G149" s="64">
        <f t="shared" si="37"/>
        <v>22</v>
      </c>
      <c r="H149" s="64">
        <f t="shared" si="37"/>
        <v>6</v>
      </c>
      <c r="I149" s="64">
        <f t="shared" si="37"/>
        <v>2</v>
      </c>
      <c r="J149" s="64">
        <f t="shared" si="37"/>
        <v>6</v>
      </c>
      <c r="K149" s="64">
        <f t="shared" si="37"/>
        <v>0</v>
      </c>
      <c r="L149" s="64">
        <f t="shared" si="37"/>
        <v>8</v>
      </c>
      <c r="M149" s="64">
        <f t="shared" si="37"/>
        <v>586</v>
      </c>
      <c r="N149" s="64">
        <f>SUM(N147:N148)</f>
        <v>1194</v>
      </c>
      <c r="O149" s="65">
        <f>M149/N149</f>
        <v>0.49078726968174202</v>
      </c>
    </row>
    <row r="150" spans="1:15" s="9" customFormat="1" ht="13.15" customHeight="1" x14ac:dyDescent="0.25">
      <c r="A150" s="31">
        <v>106</v>
      </c>
      <c r="B150" s="95">
        <v>379</v>
      </c>
      <c r="C150" s="222" t="s">
        <v>112</v>
      </c>
      <c r="D150" s="34">
        <v>7.8399999999999997E-3</v>
      </c>
      <c r="E150" s="35">
        <v>116</v>
      </c>
      <c r="F150" s="35">
        <v>114</v>
      </c>
      <c r="G150" s="35">
        <v>16</v>
      </c>
      <c r="H150" s="35">
        <v>4</v>
      </c>
      <c r="I150" s="35">
        <v>0</v>
      </c>
      <c r="J150" s="35">
        <v>1</v>
      </c>
      <c r="K150" s="35">
        <v>0</v>
      </c>
      <c r="L150" s="35">
        <v>4</v>
      </c>
      <c r="M150" s="35">
        <v>255</v>
      </c>
      <c r="N150" s="35">
        <v>599</v>
      </c>
      <c r="O150" s="36">
        <v>0.42570000000000002</v>
      </c>
    </row>
    <row r="151" spans="1:15" s="9" customFormat="1" ht="13.15" customHeight="1" x14ac:dyDescent="0.25">
      <c r="A151" s="14">
        <v>107</v>
      </c>
      <c r="B151" s="67">
        <v>379</v>
      </c>
      <c r="C151" s="223" t="s">
        <v>12</v>
      </c>
      <c r="D151" s="26">
        <v>5.6910000000000002E-2</v>
      </c>
      <c r="E151" s="6">
        <v>116</v>
      </c>
      <c r="F151" s="6">
        <v>102</v>
      </c>
      <c r="G151" s="6">
        <v>14</v>
      </c>
      <c r="H151" s="6">
        <v>7</v>
      </c>
      <c r="I151" s="6">
        <v>0</v>
      </c>
      <c r="J151" s="6">
        <v>0</v>
      </c>
      <c r="K151" s="6">
        <v>0</v>
      </c>
      <c r="L151" s="6">
        <v>7</v>
      </c>
      <c r="M151" s="6">
        <v>246</v>
      </c>
      <c r="N151" s="6">
        <v>599</v>
      </c>
      <c r="O151" s="23">
        <v>0.41070000000000001</v>
      </c>
    </row>
    <row r="152" spans="1:15" s="9" customFormat="1" ht="13.15" customHeight="1" x14ac:dyDescent="0.25">
      <c r="A152" s="60" t="s">
        <v>84</v>
      </c>
      <c r="B152" s="100">
        <f>B151</f>
        <v>379</v>
      </c>
      <c r="C152" s="224" t="s">
        <v>48</v>
      </c>
      <c r="D152" s="63">
        <f>(LARGE(E152:L152,1)-LARGE(E152:L152,2))/M152</f>
        <v>3.1936127744510975E-2</v>
      </c>
      <c r="E152" s="56">
        <f>SUM(E150:E151)</f>
        <v>232</v>
      </c>
      <c r="F152" s="57">
        <f t="shared" ref="F152:M152" si="38">SUM(F150:F151)</f>
        <v>216</v>
      </c>
      <c r="G152" s="64">
        <f t="shared" si="38"/>
        <v>30</v>
      </c>
      <c r="H152" s="64">
        <f t="shared" si="38"/>
        <v>11</v>
      </c>
      <c r="I152" s="64">
        <f t="shared" si="38"/>
        <v>0</v>
      </c>
      <c r="J152" s="64">
        <f t="shared" si="38"/>
        <v>1</v>
      </c>
      <c r="K152" s="64">
        <f t="shared" si="38"/>
        <v>0</v>
      </c>
      <c r="L152" s="64">
        <f t="shared" si="38"/>
        <v>11</v>
      </c>
      <c r="M152" s="64">
        <f t="shared" si="38"/>
        <v>501</v>
      </c>
      <c r="N152" s="64">
        <f>SUM(N150:N151)</f>
        <v>1198</v>
      </c>
      <c r="O152" s="65">
        <f>M152/N152</f>
        <v>0.41819699499165275</v>
      </c>
    </row>
    <row r="153" spans="1:15" s="9" customFormat="1" ht="13.15" customHeight="1" x14ac:dyDescent="0.25">
      <c r="A153" s="31">
        <v>108</v>
      </c>
      <c r="B153" s="95">
        <v>380</v>
      </c>
      <c r="C153" s="222" t="s">
        <v>112</v>
      </c>
      <c r="D153" s="34">
        <v>3.65E-3</v>
      </c>
      <c r="E153" s="35">
        <v>113</v>
      </c>
      <c r="F153" s="35">
        <v>114</v>
      </c>
      <c r="G153" s="35">
        <v>22</v>
      </c>
      <c r="H153" s="35">
        <v>17</v>
      </c>
      <c r="I153" s="35">
        <v>1</v>
      </c>
      <c r="J153" s="35">
        <v>2</v>
      </c>
      <c r="K153" s="35">
        <v>0</v>
      </c>
      <c r="L153" s="35">
        <v>5</v>
      </c>
      <c r="M153" s="35">
        <v>274</v>
      </c>
      <c r="N153" s="35">
        <v>489</v>
      </c>
      <c r="O153" s="36">
        <v>0.56030000000000002</v>
      </c>
    </row>
    <row r="154" spans="1:15" s="9" customFormat="1" ht="13.15" customHeight="1" x14ac:dyDescent="0.25">
      <c r="A154" s="14">
        <v>109</v>
      </c>
      <c r="B154" s="67">
        <v>380</v>
      </c>
      <c r="C154" s="223" t="s">
        <v>12</v>
      </c>
      <c r="D154" s="26">
        <v>0.15151999999999999</v>
      </c>
      <c r="E154" s="6">
        <v>96</v>
      </c>
      <c r="F154" s="6">
        <v>136</v>
      </c>
      <c r="G154" s="6">
        <v>17</v>
      </c>
      <c r="H154" s="6">
        <v>7</v>
      </c>
      <c r="I154" s="6">
        <v>4</v>
      </c>
      <c r="J154" s="6">
        <v>0</v>
      </c>
      <c r="K154" s="6">
        <v>0</v>
      </c>
      <c r="L154" s="6">
        <v>4</v>
      </c>
      <c r="M154" s="6">
        <v>264</v>
      </c>
      <c r="N154" s="6">
        <v>488</v>
      </c>
      <c r="O154" s="23">
        <v>0.54100000000000004</v>
      </c>
    </row>
    <row r="155" spans="1:15" s="9" customFormat="1" ht="13.15" customHeight="1" x14ac:dyDescent="0.25">
      <c r="A155" s="60" t="s">
        <v>84</v>
      </c>
      <c r="B155" s="100">
        <f>B154</f>
        <v>380</v>
      </c>
      <c r="C155" s="224" t="s">
        <v>48</v>
      </c>
      <c r="D155" s="63">
        <f>(LARGE(E155:L155,1)-LARGE(E155:L155,2))/M155</f>
        <v>7.6208178438661706E-2</v>
      </c>
      <c r="E155" s="57">
        <f>SUM(E153:E154)</f>
        <v>209</v>
      </c>
      <c r="F155" s="56">
        <f t="shared" ref="F155:M155" si="39">SUM(F153:F154)</f>
        <v>250</v>
      </c>
      <c r="G155" s="64">
        <f t="shared" si="39"/>
        <v>39</v>
      </c>
      <c r="H155" s="64">
        <f t="shared" si="39"/>
        <v>24</v>
      </c>
      <c r="I155" s="64">
        <f t="shared" si="39"/>
        <v>5</v>
      </c>
      <c r="J155" s="64">
        <f t="shared" si="39"/>
        <v>2</v>
      </c>
      <c r="K155" s="64">
        <f t="shared" si="39"/>
        <v>0</v>
      </c>
      <c r="L155" s="64">
        <f t="shared" si="39"/>
        <v>9</v>
      </c>
      <c r="M155" s="64">
        <f t="shared" si="39"/>
        <v>538</v>
      </c>
      <c r="N155" s="64">
        <f>SUM(N153:N154)</f>
        <v>977</v>
      </c>
      <c r="O155" s="65">
        <f>M155/N155</f>
        <v>0.55066530194472874</v>
      </c>
    </row>
    <row r="156" spans="1:15" s="9" customFormat="1" ht="13.15" customHeight="1" x14ac:dyDescent="0.25">
      <c r="A156" s="31">
        <v>110</v>
      </c>
      <c r="B156" s="95">
        <v>381</v>
      </c>
      <c r="C156" s="222" t="s">
        <v>112</v>
      </c>
      <c r="D156" s="34">
        <v>1.8319999999999999E-2</v>
      </c>
      <c r="E156" s="35">
        <v>172</v>
      </c>
      <c r="F156" s="35">
        <v>165</v>
      </c>
      <c r="G156" s="35">
        <v>20</v>
      </c>
      <c r="H156" s="35">
        <v>12</v>
      </c>
      <c r="I156" s="35">
        <v>1</v>
      </c>
      <c r="J156" s="35">
        <v>2</v>
      </c>
      <c r="K156" s="35">
        <v>0</v>
      </c>
      <c r="L156" s="35">
        <v>10</v>
      </c>
      <c r="M156" s="35">
        <v>382</v>
      </c>
      <c r="N156" s="35">
        <v>684</v>
      </c>
      <c r="O156" s="36">
        <v>0.5585</v>
      </c>
    </row>
    <row r="157" spans="1:15" s="9" customFormat="1" ht="13.15" customHeight="1" x14ac:dyDescent="0.25">
      <c r="A157" s="14">
        <v>111</v>
      </c>
      <c r="B157" s="67">
        <v>381</v>
      </c>
      <c r="C157" s="223" t="s">
        <v>12</v>
      </c>
      <c r="D157" s="26">
        <v>0.13918</v>
      </c>
      <c r="E157" s="6">
        <v>188</v>
      </c>
      <c r="F157" s="6">
        <v>134</v>
      </c>
      <c r="G157" s="6">
        <v>38</v>
      </c>
      <c r="H157" s="6">
        <v>12</v>
      </c>
      <c r="I157" s="6">
        <v>0</v>
      </c>
      <c r="J157" s="6">
        <v>3</v>
      </c>
      <c r="K157" s="6">
        <v>0</v>
      </c>
      <c r="L157" s="6">
        <v>13</v>
      </c>
      <c r="M157" s="6">
        <v>388</v>
      </c>
      <c r="N157" s="6">
        <v>684</v>
      </c>
      <c r="O157" s="23">
        <v>0.56729999999999992</v>
      </c>
    </row>
    <row r="158" spans="1:15" s="9" customFormat="1" ht="13.15" customHeight="1" x14ac:dyDescent="0.25">
      <c r="A158" s="60" t="s">
        <v>84</v>
      </c>
      <c r="B158" s="100">
        <f>B157</f>
        <v>381</v>
      </c>
      <c r="C158" s="224" t="s">
        <v>48</v>
      </c>
      <c r="D158" s="63">
        <f>(LARGE(E158:L158,1)-LARGE(E158:L158,2))/M158</f>
        <v>7.9220779220779219E-2</v>
      </c>
      <c r="E158" s="56">
        <f>SUM(E156:E157)</f>
        <v>360</v>
      </c>
      <c r="F158" s="57">
        <f t="shared" ref="F158:M158" si="40">SUM(F156:F157)</f>
        <v>299</v>
      </c>
      <c r="G158" s="64">
        <f t="shared" si="40"/>
        <v>58</v>
      </c>
      <c r="H158" s="64">
        <f t="shared" si="40"/>
        <v>24</v>
      </c>
      <c r="I158" s="64">
        <f t="shared" si="40"/>
        <v>1</v>
      </c>
      <c r="J158" s="64">
        <f t="shared" si="40"/>
        <v>5</v>
      </c>
      <c r="K158" s="64">
        <f t="shared" si="40"/>
        <v>0</v>
      </c>
      <c r="L158" s="64">
        <f t="shared" si="40"/>
        <v>23</v>
      </c>
      <c r="M158" s="64">
        <f t="shared" si="40"/>
        <v>770</v>
      </c>
      <c r="N158" s="64">
        <f>SUM(N156:N157)</f>
        <v>1368</v>
      </c>
      <c r="O158" s="65">
        <f>M158/N158</f>
        <v>0.5628654970760234</v>
      </c>
    </row>
    <row r="159" spans="1:15" s="9" customFormat="1" ht="13.15" customHeight="1" x14ac:dyDescent="0.25">
      <c r="A159" s="31">
        <v>112</v>
      </c>
      <c r="B159" s="95">
        <v>382</v>
      </c>
      <c r="C159" s="222" t="s">
        <v>112</v>
      </c>
      <c r="D159" s="34">
        <v>0.29772999999999999</v>
      </c>
      <c r="E159" s="35">
        <v>179</v>
      </c>
      <c r="F159" s="35">
        <v>87</v>
      </c>
      <c r="G159" s="35">
        <v>27</v>
      </c>
      <c r="H159" s="35">
        <v>9</v>
      </c>
      <c r="I159" s="35">
        <v>1</v>
      </c>
      <c r="J159" s="35">
        <v>1</v>
      </c>
      <c r="K159" s="35">
        <v>0</v>
      </c>
      <c r="L159" s="35">
        <v>5</v>
      </c>
      <c r="M159" s="35">
        <v>309</v>
      </c>
      <c r="N159" s="35">
        <v>469</v>
      </c>
      <c r="O159" s="36">
        <v>0.65879999999999994</v>
      </c>
    </row>
    <row r="160" spans="1:15" s="9" customFormat="1" ht="13.15" customHeight="1" x14ac:dyDescent="0.25">
      <c r="A160" s="60" t="s">
        <v>84</v>
      </c>
      <c r="B160" s="100">
        <f>B159</f>
        <v>382</v>
      </c>
      <c r="C160" s="224" t="s">
        <v>52</v>
      </c>
      <c r="D160" s="63">
        <f>(LARGE(E160:L160,1)-LARGE(E160:L160,2))/M160</f>
        <v>0.29773462783171523</v>
      </c>
      <c r="E160" s="56">
        <f t="shared" ref="E160:N160" si="41">SUM(E159)</f>
        <v>179</v>
      </c>
      <c r="F160" s="57">
        <f t="shared" si="41"/>
        <v>87</v>
      </c>
      <c r="G160" s="64">
        <f t="shared" si="41"/>
        <v>27</v>
      </c>
      <c r="H160" s="64">
        <f t="shared" si="41"/>
        <v>9</v>
      </c>
      <c r="I160" s="64">
        <f t="shared" si="41"/>
        <v>1</v>
      </c>
      <c r="J160" s="64">
        <f t="shared" si="41"/>
        <v>1</v>
      </c>
      <c r="K160" s="64">
        <f t="shared" si="41"/>
        <v>0</v>
      </c>
      <c r="L160" s="64">
        <f t="shared" si="41"/>
        <v>5</v>
      </c>
      <c r="M160" s="64">
        <f t="shared" si="41"/>
        <v>309</v>
      </c>
      <c r="N160" s="64">
        <f t="shared" si="41"/>
        <v>469</v>
      </c>
      <c r="O160" s="65">
        <f>M160/N160</f>
        <v>0.65884861407249462</v>
      </c>
    </row>
    <row r="161" spans="1:15" s="9" customFormat="1" ht="13.15" customHeight="1" x14ac:dyDescent="0.25">
      <c r="A161" s="14">
        <v>113</v>
      </c>
      <c r="B161" s="67">
        <v>383</v>
      </c>
      <c r="C161" s="223" t="s">
        <v>112</v>
      </c>
      <c r="D161" s="26">
        <v>0.15556</v>
      </c>
      <c r="E161" s="6">
        <v>143</v>
      </c>
      <c r="F161" s="6">
        <v>101</v>
      </c>
      <c r="G161" s="6">
        <v>16</v>
      </c>
      <c r="H161" s="6">
        <v>3</v>
      </c>
      <c r="I161" s="6">
        <v>0</v>
      </c>
      <c r="J161" s="6">
        <v>5</v>
      </c>
      <c r="K161" s="6">
        <v>0</v>
      </c>
      <c r="L161" s="6">
        <v>2</v>
      </c>
      <c r="M161" s="6">
        <v>270</v>
      </c>
      <c r="N161" s="6">
        <v>570</v>
      </c>
      <c r="O161" s="23">
        <v>0.47369999999999995</v>
      </c>
    </row>
    <row r="162" spans="1:15" s="9" customFormat="1" ht="13.15" customHeight="1" x14ac:dyDescent="0.25">
      <c r="A162" s="31">
        <v>114</v>
      </c>
      <c r="B162" s="95">
        <v>383</v>
      </c>
      <c r="C162" s="222" t="s">
        <v>12</v>
      </c>
      <c r="D162" s="34">
        <v>3.6670000000000001E-2</v>
      </c>
      <c r="E162" s="35">
        <v>146</v>
      </c>
      <c r="F162" s="35">
        <v>135</v>
      </c>
      <c r="G162" s="35">
        <v>8</v>
      </c>
      <c r="H162" s="35">
        <v>5</v>
      </c>
      <c r="I162" s="35">
        <v>2</v>
      </c>
      <c r="J162" s="35">
        <v>0</v>
      </c>
      <c r="K162" s="35">
        <v>0</v>
      </c>
      <c r="L162" s="35">
        <v>4</v>
      </c>
      <c r="M162" s="35">
        <v>300</v>
      </c>
      <c r="N162" s="35">
        <v>569</v>
      </c>
      <c r="O162" s="36">
        <v>0.5272</v>
      </c>
    </row>
    <row r="163" spans="1:15" s="9" customFormat="1" ht="13.15" customHeight="1" x14ac:dyDescent="0.25">
      <c r="A163" s="60" t="s">
        <v>84</v>
      </c>
      <c r="B163" s="100">
        <f>B162</f>
        <v>383</v>
      </c>
      <c r="C163" s="224" t="s">
        <v>48</v>
      </c>
      <c r="D163" s="63">
        <f>(LARGE(E163:L163,1)-LARGE(E163:L163,2))/M163</f>
        <v>9.2982456140350875E-2</v>
      </c>
      <c r="E163" s="56">
        <f>SUM(E161:E162)</f>
        <v>289</v>
      </c>
      <c r="F163" s="57">
        <f t="shared" ref="F163:M163" si="42">SUM(F161:F162)</f>
        <v>236</v>
      </c>
      <c r="G163" s="64">
        <f t="shared" si="42"/>
        <v>24</v>
      </c>
      <c r="H163" s="64">
        <f t="shared" si="42"/>
        <v>8</v>
      </c>
      <c r="I163" s="64">
        <f t="shared" si="42"/>
        <v>2</v>
      </c>
      <c r="J163" s="64">
        <f t="shared" si="42"/>
        <v>5</v>
      </c>
      <c r="K163" s="64">
        <f t="shared" si="42"/>
        <v>0</v>
      </c>
      <c r="L163" s="64">
        <f t="shared" si="42"/>
        <v>6</v>
      </c>
      <c r="M163" s="64">
        <f t="shared" si="42"/>
        <v>570</v>
      </c>
      <c r="N163" s="64">
        <f>SUM(N161:N162)</f>
        <v>1139</v>
      </c>
      <c r="O163" s="65">
        <f>M163/N163</f>
        <v>0.50043898156277433</v>
      </c>
    </row>
    <row r="164" spans="1:15" s="9" customFormat="1" ht="13.15" customHeight="1" x14ac:dyDescent="0.25">
      <c r="A164" s="14">
        <v>115</v>
      </c>
      <c r="B164" s="67">
        <v>419</v>
      </c>
      <c r="C164" s="223" t="s">
        <v>112</v>
      </c>
      <c r="D164" s="26">
        <v>0</v>
      </c>
      <c r="E164" s="6">
        <v>21</v>
      </c>
      <c r="F164" s="6">
        <v>14</v>
      </c>
      <c r="G164" s="6">
        <v>21</v>
      </c>
      <c r="H164" s="6">
        <v>0</v>
      </c>
      <c r="I164" s="6">
        <v>0</v>
      </c>
      <c r="J164" s="6">
        <v>0</v>
      </c>
      <c r="K164" s="6">
        <v>0</v>
      </c>
      <c r="L164" s="6">
        <v>3</v>
      </c>
      <c r="M164" s="6">
        <v>59</v>
      </c>
      <c r="N164" s="6">
        <v>113</v>
      </c>
      <c r="O164" s="23">
        <v>0.52210000000000001</v>
      </c>
    </row>
    <row r="165" spans="1:15" s="9" customFormat="1" ht="13.15" customHeight="1" x14ac:dyDescent="0.25">
      <c r="A165" s="60" t="s">
        <v>84</v>
      </c>
      <c r="B165" s="100">
        <f>B164</f>
        <v>419</v>
      </c>
      <c r="C165" s="224" t="s">
        <v>52</v>
      </c>
      <c r="D165" s="63">
        <f>(LARGE(E165:L165,1)-LARGE(E165:L165,2))/M165</f>
        <v>0</v>
      </c>
      <c r="E165" s="56">
        <f t="shared" ref="E165:N165" si="43">SUM(E164)</f>
        <v>21</v>
      </c>
      <c r="F165" s="64">
        <f t="shared" si="43"/>
        <v>14</v>
      </c>
      <c r="G165" s="57">
        <f t="shared" si="43"/>
        <v>21</v>
      </c>
      <c r="H165" s="64">
        <f t="shared" si="43"/>
        <v>0</v>
      </c>
      <c r="I165" s="64">
        <f t="shared" si="43"/>
        <v>0</v>
      </c>
      <c r="J165" s="64">
        <f t="shared" si="43"/>
        <v>0</v>
      </c>
      <c r="K165" s="64">
        <f t="shared" si="43"/>
        <v>0</v>
      </c>
      <c r="L165" s="64">
        <f t="shared" si="43"/>
        <v>3</v>
      </c>
      <c r="M165" s="64">
        <f t="shared" si="43"/>
        <v>59</v>
      </c>
      <c r="N165" s="64">
        <f t="shared" si="43"/>
        <v>113</v>
      </c>
      <c r="O165" s="65">
        <f>M165/N165</f>
        <v>0.52212389380530977</v>
      </c>
    </row>
    <row r="166" spans="1:15" s="9" customFormat="1" ht="13.15" customHeight="1" x14ac:dyDescent="0.25">
      <c r="A166" s="31">
        <v>116</v>
      </c>
      <c r="B166" s="95">
        <v>1394</v>
      </c>
      <c r="C166" s="222" t="s">
        <v>112</v>
      </c>
      <c r="D166" s="34">
        <v>0.33778999999999998</v>
      </c>
      <c r="E166" s="35">
        <v>176</v>
      </c>
      <c r="F166" s="35">
        <v>75</v>
      </c>
      <c r="G166" s="35">
        <v>31</v>
      </c>
      <c r="H166" s="35">
        <v>4</v>
      </c>
      <c r="I166" s="35">
        <v>1</v>
      </c>
      <c r="J166" s="35">
        <v>9</v>
      </c>
      <c r="K166" s="35">
        <v>0</v>
      </c>
      <c r="L166" s="35">
        <v>3</v>
      </c>
      <c r="M166" s="35">
        <v>299</v>
      </c>
      <c r="N166" s="35">
        <v>580</v>
      </c>
      <c r="O166" s="36">
        <v>0.51549999999999996</v>
      </c>
    </row>
    <row r="167" spans="1:15" s="9" customFormat="1" ht="13.15" customHeight="1" x14ac:dyDescent="0.25">
      <c r="A167" s="14">
        <v>117</v>
      </c>
      <c r="B167" s="67">
        <v>1394</v>
      </c>
      <c r="C167" s="223" t="s">
        <v>12</v>
      </c>
      <c r="D167" s="26">
        <v>0.36364000000000002</v>
      </c>
      <c r="E167" s="6">
        <v>175</v>
      </c>
      <c r="F167" s="6">
        <v>75</v>
      </c>
      <c r="G167" s="6">
        <v>14</v>
      </c>
      <c r="H167" s="6">
        <v>2</v>
      </c>
      <c r="I167" s="6">
        <v>2</v>
      </c>
      <c r="J167" s="6">
        <v>3</v>
      </c>
      <c r="K167" s="6">
        <v>0</v>
      </c>
      <c r="L167" s="6">
        <v>4</v>
      </c>
      <c r="M167" s="6">
        <v>275</v>
      </c>
      <c r="N167" s="6">
        <v>579</v>
      </c>
      <c r="O167" s="23">
        <v>0.47499999999999998</v>
      </c>
    </row>
    <row r="168" spans="1:15" s="9" customFormat="1" ht="13.15" customHeight="1" x14ac:dyDescent="0.25">
      <c r="A168" s="86" t="s">
        <v>84</v>
      </c>
      <c r="B168" s="106">
        <f>B167</f>
        <v>1394</v>
      </c>
      <c r="C168" s="228" t="s">
        <v>48</v>
      </c>
      <c r="D168" s="89">
        <f>(LARGE(E168:L168,1)-LARGE(E168:L168,2))/M168</f>
        <v>0.35017421602787457</v>
      </c>
      <c r="E168" s="58">
        <f>SUM(E166:E167)</f>
        <v>351</v>
      </c>
      <c r="F168" s="59">
        <f t="shared" ref="F168:M168" si="44">SUM(F166:F167)</f>
        <v>150</v>
      </c>
      <c r="G168" s="90">
        <f t="shared" si="44"/>
        <v>45</v>
      </c>
      <c r="H168" s="90">
        <f t="shared" si="44"/>
        <v>6</v>
      </c>
      <c r="I168" s="90">
        <f t="shared" si="44"/>
        <v>3</v>
      </c>
      <c r="J168" s="90">
        <f t="shared" si="44"/>
        <v>12</v>
      </c>
      <c r="K168" s="90">
        <f t="shared" si="44"/>
        <v>0</v>
      </c>
      <c r="L168" s="90">
        <f t="shared" si="44"/>
        <v>7</v>
      </c>
      <c r="M168" s="90">
        <f t="shared" si="44"/>
        <v>574</v>
      </c>
      <c r="N168" s="90">
        <f>SUM(N166:N167)</f>
        <v>1159</v>
      </c>
      <c r="O168" s="91">
        <f>M168/N168</f>
        <v>0.49525452976704054</v>
      </c>
    </row>
    <row r="169" spans="1:15" s="9" customFormat="1" ht="13.15" customHeight="1" x14ac:dyDescent="0.25">
      <c r="A169" s="74">
        <v>118</v>
      </c>
      <c r="B169" s="105">
        <v>1395</v>
      </c>
      <c r="C169" s="227" t="s">
        <v>112</v>
      </c>
      <c r="D169" s="77">
        <v>0.23729</v>
      </c>
      <c r="E169" s="78">
        <v>124</v>
      </c>
      <c r="F169" s="78">
        <v>68</v>
      </c>
      <c r="G169" s="78">
        <v>29</v>
      </c>
      <c r="H169" s="78">
        <v>3</v>
      </c>
      <c r="I169" s="78">
        <v>2</v>
      </c>
      <c r="J169" s="78">
        <v>9</v>
      </c>
      <c r="K169" s="78">
        <v>0</v>
      </c>
      <c r="L169" s="78">
        <v>1</v>
      </c>
      <c r="M169" s="78">
        <v>236</v>
      </c>
      <c r="N169" s="78">
        <v>547</v>
      </c>
      <c r="O169" s="79">
        <v>0.43140000000000001</v>
      </c>
    </row>
    <row r="170" spans="1:15" s="9" customFormat="1" ht="13.15" customHeight="1" x14ac:dyDescent="0.25">
      <c r="A170" s="14">
        <v>119</v>
      </c>
      <c r="B170" s="67">
        <v>1395</v>
      </c>
      <c r="C170" s="223" t="s">
        <v>12</v>
      </c>
      <c r="D170" s="26">
        <v>0.36470999999999998</v>
      </c>
      <c r="E170" s="6">
        <v>151</v>
      </c>
      <c r="F170" s="6">
        <v>58</v>
      </c>
      <c r="G170" s="6">
        <v>20</v>
      </c>
      <c r="H170" s="6">
        <v>2</v>
      </c>
      <c r="I170" s="6">
        <v>4</v>
      </c>
      <c r="J170" s="6">
        <v>14</v>
      </c>
      <c r="K170" s="6">
        <v>0</v>
      </c>
      <c r="L170" s="6">
        <v>6</v>
      </c>
      <c r="M170" s="6">
        <v>255</v>
      </c>
      <c r="N170" s="6">
        <v>547</v>
      </c>
      <c r="O170" s="23">
        <v>0.46619999999999995</v>
      </c>
    </row>
    <row r="171" spans="1:15" s="9" customFormat="1" ht="13.15" customHeight="1" x14ac:dyDescent="0.25">
      <c r="A171" s="60" t="s">
        <v>84</v>
      </c>
      <c r="B171" s="100">
        <f>B170</f>
        <v>1395</v>
      </c>
      <c r="C171" s="224" t="s">
        <v>48</v>
      </c>
      <c r="D171" s="63">
        <f>(LARGE(E171:L171,1)-LARGE(E171:L171,2))/M171</f>
        <v>0.30346232179226068</v>
      </c>
      <c r="E171" s="56">
        <f>SUM(E169:E170)</f>
        <v>275</v>
      </c>
      <c r="F171" s="57">
        <f t="shared" ref="F171:M171" si="45">SUM(F169:F170)</f>
        <v>126</v>
      </c>
      <c r="G171" s="64">
        <f t="shared" si="45"/>
        <v>49</v>
      </c>
      <c r="H171" s="64">
        <f t="shared" si="45"/>
        <v>5</v>
      </c>
      <c r="I171" s="64">
        <f t="shared" si="45"/>
        <v>6</v>
      </c>
      <c r="J171" s="64">
        <f t="shared" si="45"/>
        <v>23</v>
      </c>
      <c r="K171" s="64">
        <f t="shared" si="45"/>
        <v>0</v>
      </c>
      <c r="L171" s="64">
        <f t="shared" si="45"/>
        <v>7</v>
      </c>
      <c r="M171" s="64">
        <f t="shared" si="45"/>
        <v>491</v>
      </c>
      <c r="N171" s="64">
        <f>SUM(N169:N170)</f>
        <v>1094</v>
      </c>
      <c r="O171" s="65">
        <f>M171/N171</f>
        <v>0.44881170018281535</v>
      </c>
    </row>
    <row r="172" spans="1:15" s="9" customFormat="1" ht="13.15" customHeight="1" x14ac:dyDescent="0.25">
      <c r="A172" s="31">
        <v>120</v>
      </c>
      <c r="B172" s="95">
        <v>1396</v>
      </c>
      <c r="C172" s="222" t="s">
        <v>112</v>
      </c>
      <c r="D172" s="34">
        <v>0.17499999999999999</v>
      </c>
      <c r="E172" s="35">
        <v>103</v>
      </c>
      <c r="F172" s="35">
        <v>68</v>
      </c>
      <c r="G172" s="35">
        <v>14</v>
      </c>
      <c r="H172" s="35">
        <v>5</v>
      </c>
      <c r="I172" s="35">
        <v>0</v>
      </c>
      <c r="J172" s="35">
        <v>5</v>
      </c>
      <c r="K172" s="35">
        <v>0</v>
      </c>
      <c r="L172" s="35">
        <v>5</v>
      </c>
      <c r="M172" s="35">
        <v>200</v>
      </c>
      <c r="N172" s="35">
        <v>430</v>
      </c>
      <c r="O172" s="36">
        <v>0.46509999999999996</v>
      </c>
    </row>
    <row r="173" spans="1:15" s="9" customFormat="1" ht="13.15" customHeight="1" x14ac:dyDescent="0.25">
      <c r="A173" s="14">
        <v>121</v>
      </c>
      <c r="B173" s="67">
        <v>1396</v>
      </c>
      <c r="C173" s="223" t="s">
        <v>12</v>
      </c>
      <c r="D173" s="26">
        <v>0.21537999999999999</v>
      </c>
      <c r="E173" s="6">
        <v>107</v>
      </c>
      <c r="F173" s="6">
        <v>65</v>
      </c>
      <c r="G173" s="6">
        <v>15</v>
      </c>
      <c r="H173" s="6">
        <v>1</v>
      </c>
      <c r="I173" s="6">
        <v>0</v>
      </c>
      <c r="J173" s="6">
        <v>3</v>
      </c>
      <c r="K173" s="6">
        <v>0</v>
      </c>
      <c r="L173" s="6">
        <v>4</v>
      </c>
      <c r="M173" s="6">
        <v>195</v>
      </c>
      <c r="N173" s="6">
        <v>430</v>
      </c>
      <c r="O173" s="23">
        <v>0.45350000000000001</v>
      </c>
    </row>
    <row r="174" spans="1:15" s="9" customFormat="1" ht="13.15" customHeight="1" x14ac:dyDescent="0.25">
      <c r="A174" s="60" t="s">
        <v>84</v>
      </c>
      <c r="B174" s="100">
        <f>B173</f>
        <v>1396</v>
      </c>
      <c r="C174" s="224" t="s">
        <v>48</v>
      </c>
      <c r="D174" s="63">
        <f>(LARGE(E174:L174,1)-LARGE(E174:L174,2))/M174</f>
        <v>0.19493670886075951</v>
      </c>
      <c r="E174" s="56">
        <f>SUM(E172:E173)</f>
        <v>210</v>
      </c>
      <c r="F174" s="57">
        <f t="shared" ref="F174:M174" si="46">SUM(F172:F173)</f>
        <v>133</v>
      </c>
      <c r="G174" s="64">
        <f t="shared" si="46"/>
        <v>29</v>
      </c>
      <c r="H174" s="64">
        <f t="shared" si="46"/>
        <v>6</v>
      </c>
      <c r="I174" s="64">
        <f t="shared" si="46"/>
        <v>0</v>
      </c>
      <c r="J174" s="64">
        <f t="shared" si="46"/>
        <v>8</v>
      </c>
      <c r="K174" s="64">
        <f t="shared" si="46"/>
        <v>0</v>
      </c>
      <c r="L174" s="64">
        <f t="shared" si="46"/>
        <v>9</v>
      </c>
      <c r="M174" s="64">
        <f t="shared" si="46"/>
        <v>395</v>
      </c>
      <c r="N174" s="64">
        <f>SUM(N172:N173)</f>
        <v>860</v>
      </c>
      <c r="O174" s="65">
        <f>M174/N174</f>
        <v>0.45930232558139533</v>
      </c>
    </row>
    <row r="175" spans="1:15" s="9" customFormat="1" ht="13.15" customHeight="1" x14ac:dyDescent="0.25">
      <c r="A175" s="31">
        <v>122</v>
      </c>
      <c r="B175" s="95">
        <v>1397</v>
      </c>
      <c r="C175" s="222" t="s">
        <v>112</v>
      </c>
      <c r="D175" s="34">
        <v>0.2974</v>
      </c>
      <c r="E175" s="35">
        <v>161</v>
      </c>
      <c r="F175" s="35">
        <v>81</v>
      </c>
      <c r="G175" s="35">
        <v>15</v>
      </c>
      <c r="H175" s="35">
        <v>2</v>
      </c>
      <c r="I175" s="35">
        <v>2</v>
      </c>
      <c r="J175" s="35">
        <v>5</v>
      </c>
      <c r="K175" s="35">
        <v>0</v>
      </c>
      <c r="L175" s="35">
        <v>3</v>
      </c>
      <c r="M175" s="35">
        <v>269</v>
      </c>
      <c r="N175" s="35">
        <v>604</v>
      </c>
      <c r="O175" s="36">
        <v>0.44540000000000002</v>
      </c>
    </row>
    <row r="176" spans="1:15" s="9" customFormat="1" ht="13.15" customHeight="1" x14ac:dyDescent="0.25">
      <c r="A176" s="14">
        <v>123</v>
      </c>
      <c r="B176" s="67">
        <v>1397</v>
      </c>
      <c r="C176" s="223" t="s">
        <v>12</v>
      </c>
      <c r="D176" s="26">
        <v>0.37591000000000002</v>
      </c>
      <c r="E176" s="6">
        <v>178</v>
      </c>
      <c r="F176" s="6">
        <v>75</v>
      </c>
      <c r="G176" s="6">
        <v>11</v>
      </c>
      <c r="H176" s="6">
        <v>4</v>
      </c>
      <c r="I176" s="6">
        <v>1</v>
      </c>
      <c r="J176" s="6">
        <v>2</v>
      </c>
      <c r="K176" s="6">
        <v>0</v>
      </c>
      <c r="L176" s="6">
        <v>3</v>
      </c>
      <c r="M176" s="6">
        <v>274</v>
      </c>
      <c r="N176" s="6">
        <v>604</v>
      </c>
      <c r="O176" s="23">
        <v>0.4536</v>
      </c>
    </row>
    <row r="177" spans="1:15" s="9" customFormat="1" ht="13.15" customHeight="1" x14ac:dyDescent="0.25">
      <c r="A177" s="60" t="s">
        <v>84</v>
      </c>
      <c r="B177" s="100">
        <f>B176</f>
        <v>1397</v>
      </c>
      <c r="C177" s="224" t="s">
        <v>48</v>
      </c>
      <c r="D177" s="63">
        <f>(LARGE(E177:L177,1)-LARGE(E177:L177,2))/M177</f>
        <v>0.33701657458563539</v>
      </c>
      <c r="E177" s="56">
        <f>SUM(E175:E176)</f>
        <v>339</v>
      </c>
      <c r="F177" s="57">
        <f t="shared" ref="F177:M177" si="47">SUM(F175:F176)</f>
        <v>156</v>
      </c>
      <c r="G177" s="64">
        <f t="shared" si="47"/>
        <v>26</v>
      </c>
      <c r="H177" s="64">
        <f t="shared" si="47"/>
        <v>6</v>
      </c>
      <c r="I177" s="64">
        <f t="shared" si="47"/>
        <v>3</v>
      </c>
      <c r="J177" s="64">
        <f t="shared" si="47"/>
        <v>7</v>
      </c>
      <c r="K177" s="64">
        <f t="shared" si="47"/>
        <v>0</v>
      </c>
      <c r="L177" s="64">
        <f t="shared" si="47"/>
        <v>6</v>
      </c>
      <c r="M177" s="64">
        <f t="shared" si="47"/>
        <v>543</v>
      </c>
      <c r="N177" s="64">
        <f>SUM(N175:N176)</f>
        <v>1208</v>
      </c>
      <c r="O177" s="65">
        <f>M177/N177</f>
        <v>0.44950331125827814</v>
      </c>
    </row>
    <row r="178" spans="1:15" s="9" customFormat="1" ht="13.15" customHeight="1" x14ac:dyDescent="0.25">
      <c r="A178" s="31">
        <v>124</v>
      </c>
      <c r="B178" s="95">
        <v>1398</v>
      </c>
      <c r="C178" s="222" t="s">
        <v>112</v>
      </c>
      <c r="D178" s="34">
        <v>0.27698</v>
      </c>
      <c r="E178" s="35">
        <v>163</v>
      </c>
      <c r="F178" s="35">
        <v>86</v>
      </c>
      <c r="G178" s="35">
        <v>12</v>
      </c>
      <c r="H178" s="35">
        <v>5</v>
      </c>
      <c r="I178" s="35">
        <v>2</v>
      </c>
      <c r="J178" s="35">
        <v>6</v>
      </c>
      <c r="K178" s="35">
        <v>0</v>
      </c>
      <c r="L178" s="35">
        <v>4</v>
      </c>
      <c r="M178" s="35">
        <v>278</v>
      </c>
      <c r="N178" s="35">
        <v>504</v>
      </c>
      <c r="O178" s="36">
        <v>0.55159999999999998</v>
      </c>
    </row>
    <row r="179" spans="1:15" s="9" customFormat="1" ht="13.15" customHeight="1" x14ac:dyDescent="0.25">
      <c r="A179" s="14">
        <v>125</v>
      </c>
      <c r="B179" s="67">
        <v>1398</v>
      </c>
      <c r="C179" s="223" t="s">
        <v>12</v>
      </c>
      <c r="D179" s="26">
        <v>0.34164</v>
      </c>
      <c r="E179" s="6">
        <v>174</v>
      </c>
      <c r="F179" s="6">
        <v>78</v>
      </c>
      <c r="G179" s="6">
        <v>9</v>
      </c>
      <c r="H179" s="6">
        <v>2</v>
      </c>
      <c r="I179" s="6">
        <v>3</v>
      </c>
      <c r="J179" s="6">
        <v>10</v>
      </c>
      <c r="K179" s="6">
        <v>1</v>
      </c>
      <c r="L179" s="6">
        <v>4</v>
      </c>
      <c r="M179" s="6">
        <v>281</v>
      </c>
      <c r="N179" s="6">
        <v>503</v>
      </c>
      <c r="O179" s="23">
        <v>0.55859999999999999</v>
      </c>
    </row>
    <row r="180" spans="1:15" s="9" customFormat="1" ht="13.15" customHeight="1" x14ac:dyDescent="0.25">
      <c r="A180" s="60" t="s">
        <v>84</v>
      </c>
      <c r="B180" s="100">
        <f>B179</f>
        <v>1398</v>
      </c>
      <c r="C180" s="224" t="s">
        <v>48</v>
      </c>
      <c r="D180" s="63">
        <f>(LARGE(E180:L180,1)-LARGE(E180:L180,2))/M180</f>
        <v>0.30948121645796062</v>
      </c>
      <c r="E180" s="56">
        <f>SUM(E178:E179)</f>
        <v>337</v>
      </c>
      <c r="F180" s="57">
        <f t="shared" ref="F180:M180" si="48">SUM(F178:F179)</f>
        <v>164</v>
      </c>
      <c r="G180" s="64">
        <f t="shared" si="48"/>
        <v>21</v>
      </c>
      <c r="H180" s="64">
        <f t="shared" si="48"/>
        <v>7</v>
      </c>
      <c r="I180" s="64">
        <f t="shared" si="48"/>
        <v>5</v>
      </c>
      <c r="J180" s="64">
        <f t="shared" si="48"/>
        <v>16</v>
      </c>
      <c r="K180" s="64">
        <f t="shared" si="48"/>
        <v>1</v>
      </c>
      <c r="L180" s="64">
        <f t="shared" si="48"/>
        <v>8</v>
      </c>
      <c r="M180" s="64">
        <f t="shared" si="48"/>
        <v>559</v>
      </c>
      <c r="N180" s="64">
        <f>SUM(N178:N179)</f>
        <v>1007</v>
      </c>
      <c r="O180" s="65">
        <f>M180/N180</f>
        <v>0.55511420059582917</v>
      </c>
    </row>
    <row r="181" spans="1:15" s="9" customFormat="1" ht="13.15" customHeight="1" x14ac:dyDescent="0.25">
      <c r="A181" s="31">
        <v>126</v>
      </c>
      <c r="B181" s="95">
        <v>1399</v>
      </c>
      <c r="C181" s="222" t="s">
        <v>112</v>
      </c>
      <c r="D181" s="34">
        <v>0.35407</v>
      </c>
      <c r="E181" s="35">
        <v>130</v>
      </c>
      <c r="F181" s="35">
        <v>56</v>
      </c>
      <c r="G181" s="35">
        <v>12</v>
      </c>
      <c r="H181" s="35">
        <v>3</v>
      </c>
      <c r="I181" s="35">
        <v>3</v>
      </c>
      <c r="J181" s="35">
        <v>5</v>
      </c>
      <c r="K181" s="35">
        <v>0</v>
      </c>
      <c r="L181" s="35">
        <v>0</v>
      </c>
      <c r="M181" s="35">
        <v>209</v>
      </c>
      <c r="N181" s="35">
        <v>409</v>
      </c>
      <c r="O181" s="36">
        <v>0.51100000000000001</v>
      </c>
    </row>
    <row r="182" spans="1:15" s="9" customFormat="1" ht="13.15" customHeight="1" x14ac:dyDescent="0.25">
      <c r="A182" s="14">
        <v>127</v>
      </c>
      <c r="B182" s="67">
        <v>1399</v>
      </c>
      <c r="C182" s="223" t="s">
        <v>12</v>
      </c>
      <c r="D182" s="26">
        <v>0.15271000000000001</v>
      </c>
      <c r="E182" s="6">
        <v>108</v>
      </c>
      <c r="F182" s="6">
        <v>77</v>
      </c>
      <c r="G182" s="6">
        <v>10</v>
      </c>
      <c r="H182" s="6">
        <v>3</v>
      </c>
      <c r="I182" s="6">
        <v>2</v>
      </c>
      <c r="J182" s="6">
        <v>2</v>
      </c>
      <c r="K182" s="6">
        <v>0</v>
      </c>
      <c r="L182" s="6">
        <v>1</v>
      </c>
      <c r="M182" s="6">
        <v>203</v>
      </c>
      <c r="N182" s="6">
        <v>409</v>
      </c>
      <c r="O182" s="23">
        <v>0.49630000000000002</v>
      </c>
    </row>
    <row r="183" spans="1:15" s="9" customFormat="1" ht="13.15" customHeight="1" x14ac:dyDescent="0.25">
      <c r="A183" s="60" t="s">
        <v>84</v>
      </c>
      <c r="B183" s="100">
        <f>B182</f>
        <v>1399</v>
      </c>
      <c r="C183" s="224" t="s">
        <v>48</v>
      </c>
      <c r="D183" s="63">
        <f>(LARGE(E183:L183,1)-LARGE(E183:L183,2))/M183</f>
        <v>0.25485436893203883</v>
      </c>
      <c r="E183" s="56">
        <f>SUM(E181:E182)</f>
        <v>238</v>
      </c>
      <c r="F183" s="57">
        <f t="shared" ref="F183:M183" si="49">SUM(F181:F182)</f>
        <v>133</v>
      </c>
      <c r="G183" s="64">
        <f t="shared" si="49"/>
        <v>22</v>
      </c>
      <c r="H183" s="64">
        <f t="shared" si="49"/>
        <v>6</v>
      </c>
      <c r="I183" s="64">
        <f t="shared" si="49"/>
        <v>5</v>
      </c>
      <c r="J183" s="64">
        <f t="shared" si="49"/>
        <v>7</v>
      </c>
      <c r="K183" s="64">
        <f t="shared" si="49"/>
        <v>0</v>
      </c>
      <c r="L183" s="64">
        <f t="shared" si="49"/>
        <v>1</v>
      </c>
      <c r="M183" s="64">
        <f t="shared" si="49"/>
        <v>412</v>
      </c>
      <c r="N183" s="64">
        <f>SUM(N181:N182)</f>
        <v>818</v>
      </c>
      <c r="O183" s="65">
        <f>M183/N183</f>
        <v>0.50366748166259168</v>
      </c>
    </row>
    <row r="184" spans="1:15" s="9" customFormat="1" ht="13.15" customHeight="1" x14ac:dyDescent="0.25">
      <c r="A184" s="31">
        <v>128</v>
      </c>
      <c r="B184" s="95">
        <v>1400</v>
      </c>
      <c r="C184" s="222" t="s">
        <v>112</v>
      </c>
      <c r="D184" s="34">
        <v>0.25962000000000002</v>
      </c>
      <c r="E184" s="35">
        <v>120</v>
      </c>
      <c r="F184" s="35">
        <v>66</v>
      </c>
      <c r="G184" s="35">
        <v>9</v>
      </c>
      <c r="H184" s="35">
        <v>3</v>
      </c>
      <c r="I184" s="35">
        <v>4</v>
      </c>
      <c r="J184" s="35">
        <v>1</v>
      </c>
      <c r="K184" s="35">
        <v>0</v>
      </c>
      <c r="L184" s="35">
        <v>5</v>
      </c>
      <c r="M184" s="35">
        <v>208</v>
      </c>
      <c r="N184" s="35">
        <v>456</v>
      </c>
      <c r="O184" s="36">
        <v>0.45610000000000001</v>
      </c>
    </row>
    <row r="185" spans="1:15" s="9" customFormat="1" ht="13.15" customHeight="1" x14ac:dyDescent="0.25">
      <c r="A185" s="14">
        <v>129</v>
      </c>
      <c r="B185" s="67">
        <v>1400</v>
      </c>
      <c r="C185" s="223" t="s">
        <v>12</v>
      </c>
      <c r="D185" s="26">
        <v>0.27750999999999998</v>
      </c>
      <c r="E185" s="6">
        <v>123</v>
      </c>
      <c r="F185" s="6">
        <v>65</v>
      </c>
      <c r="G185" s="6">
        <v>10</v>
      </c>
      <c r="H185" s="6">
        <v>1</v>
      </c>
      <c r="I185" s="6">
        <v>2</v>
      </c>
      <c r="J185" s="6">
        <v>6</v>
      </c>
      <c r="K185" s="6">
        <v>0</v>
      </c>
      <c r="L185" s="6">
        <v>2</v>
      </c>
      <c r="M185" s="6">
        <v>209</v>
      </c>
      <c r="N185" s="6">
        <v>455</v>
      </c>
      <c r="O185" s="23">
        <v>0.45929999999999999</v>
      </c>
    </row>
    <row r="186" spans="1:15" s="9" customFormat="1" ht="13.15" customHeight="1" x14ac:dyDescent="0.25">
      <c r="A186" s="60" t="s">
        <v>84</v>
      </c>
      <c r="B186" s="100">
        <f>B185</f>
        <v>1400</v>
      </c>
      <c r="C186" s="224" t="s">
        <v>48</v>
      </c>
      <c r="D186" s="63">
        <f>(LARGE(E186:L186,1)-LARGE(E186:L186,2))/M186</f>
        <v>0.26858513189448441</v>
      </c>
      <c r="E186" s="56">
        <f>SUM(E184:E185)</f>
        <v>243</v>
      </c>
      <c r="F186" s="57">
        <f t="shared" ref="F186:M186" si="50">SUM(F184:F185)</f>
        <v>131</v>
      </c>
      <c r="G186" s="64">
        <f t="shared" si="50"/>
        <v>19</v>
      </c>
      <c r="H186" s="64">
        <f t="shared" si="50"/>
        <v>4</v>
      </c>
      <c r="I186" s="64">
        <f t="shared" si="50"/>
        <v>6</v>
      </c>
      <c r="J186" s="64">
        <f t="shared" si="50"/>
        <v>7</v>
      </c>
      <c r="K186" s="64">
        <f t="shared" si="50"/>
        <v>0</v>
      </c>
      <c r="L186" s="64">
        <f t="shared" si="50"/>
        <v>7</v>
      </c>
      <c r="M186" s="64">
        <f t="shared" si="50"/>
        <v>417</v>
      </c>
      <c r="N186" s="64">
        <f>SUM(N184:N185)</f>
        <v>911</v>
      </c>
      <c r="O186" s="65">
        <f>M186/N186</f>
        <v>0.45773874862788144</v>
      </c>
    </row>
    <row r="187" spans="1:15" s="9" customFormat="1" ht="13.15" customHeight="1" x14ac:dyDescent="0.25">
      <c r="A187" s="31">
        <v>130</v>
      </c>
      <c r="B187" s="95">
        <v>1401</v>
      </c>
      <c r="C187" s="222" t="s">
        <v>112</v>
      </c>
      <c r="D187" s="34">
        <v>0.28094999999999998</v>
      </c>
      <c r="E187" s="35">
        <v>122</v>
      </c>
      <c r="F187" s="35">
        <v>63</v>
      </c>
      <c r="G187" s="35">
        <v>9</v>
      </c>
      <c r="H187" s="35">
        <v>1</v>
      </c>
      <c r="I187" s="35">
        <v>4</v>
      </c>
      <c r="J187" s="35">
        <v>4</v>
      </c>
      <c r="K187" s="35">
        <v>0</v>
      </c>
      <c r="L187" s="35">
        <v>7</v>
      </c>
      <c r="M187" s="35">
        <v>210</v>
      </c>
      <c r="N187" s="35">
        <v>489</v>
      </c>
      <c r="O187" s="36">
        <v>0.4294</v>
      </c>
    </row>
    <row r="188" spans="1:15" s="9" customFormat="1" ht="13.15" customHeight="1" x14ac:dyDescent="0.25">
      <c r="A188" s="14">
        <v>131</v>
      </c>
      <c r="B188" s="67">
        <v>1401</v>
      </c>
      <c r="C188" s="223" t="s">
        <v>12</v>
      </c>
      <c r="D188" s="26">
        <v>0.24590000000000001</v>
      </c>
      <c r="E188" s="6">
        <v>137</v>
      </c>
      <c r="F188" s="6">
        <v>77</v>
      </c>
      <c r="G188" s="6">
        <v>12</v>
      </c>
      <c r="H188" s="6">
        <v>4</v>
      </c>
      <c r="I188" s="6">
        <v>5</v>
      </c>
      <c r="J188" s="6">
        <v>5</v>
      </c>
      <c r="K188" s="6">
        <v>0</v>
      </c>
      <c r="L188" s="6">
        <v>4</v>
      </c>
      <c r="M188" s="6">
        <v>244</v>
      </c>
      <c r="N188" s="6">
        <v>488</v>
      </c>
      <c r="O188" s="23">
        <v>0.5</v>
      </c>
    </row>
    <row r="189" spans="1:15" s="9" customFormat="1" ht="13.15" customHeight="1" x14ac:dyDescent="0.25">
      <c r="A189" s="60" t="s">
        <v>84</v>
      </c>
      <c r="B189" s="100">
        <f>B188</f>
        <v>1401</v>
      </c>
      <c r="C189" s="224" t="s">
        <v>48</v>
      </c>
      <c r="D189" s="63">
        <f>(LARGE(E189:L189,1)-LARGE(E189:L189,2))/M189</f>
        <v>0.2621145374449339</v>
      </c>
      <c r="E189" s="56">
        <f>SUM(E187:E188)</f>
        <v>259</v>
      </c>
      <c r="F189" s="57">
        <f t="shared" ref="F189:M189" si="51">SUM(F187:F188)</f>
        <v>140</v>
      </c>
      <c r="G189" s="64">
        <f t="shared" si="51"/>
        <v>21</v>
      </c>
      <c r="H189" s="64">
        <f t="shared" si="51"/>
        <v>5</v>
      </c>
      <c r="I189" s="64">
        <f t="shared" si="51"/>
        <v>9</v>
      </c>
      <c r="J189" s="64">
        <f t="shared" si="51"/>
        <v>9</v>
      </c>
      <c r="K189" s="64">
        <f t="shared" si="51"/>
        <v>0</v>
      </c>
      <c r="L189" s="64">
        <f t="shared" si="51"/>
        <v>11</v>
      </c>
      <c r="M189" s="64">
        <f t="shared" si="51"/>
        <v>454</v>
      </c>
      <c r="N189" s="64">
        <f>SUM(N187:N188)</f>
        <v>977</v>
      </c>
      <c r="O189" s="65">
        <f>M189/N189</f>
        <v>0.46468781985670421</v>
      </c>
    </row>
    <row r="190" spans="1:15" s="9" customFormat="1" ht="13.15" customHeight="1" x14ac:dyDescent="0.25">
      <c r="A190" s="31">
        <v>132</v>
      </c>
      <c r="B190" s="95">
        <v>1402</v>
      </c>
      <c r="C190" s="222" t="s">
        <v>112</v>
      </c>
      <c r="D190" s="34">
        <v>0.38775999999999999</v>
      </c>
      <c r="E190" s="35">
        <v>156</v>
      </c>
      <c r="F190" s="35">
        <v>61</v>
      </c>
      <c r="G190" s="35">
        <v>7</v>
      </c>
      <c r="H190" s="35">
        <v>8</v>
      </c>
      <c r="I190" s="35">
        <v>3</v>
      </c>
      <c r="J190" s="35">
        <v>6</v>
      </c>
      <c r="K190" s="35">
        <v>0</v>
      </c>
      <c r="L190" s="35">
        <v>4</v>
      </c>
      <c r="M190" s="35">
        <v>245</v>
      </c>
      <c r="N190" s="35">
        <v>457</v>
      </c>
      <c r="O190" s="36">
        <v>0.53610000000000002</v>
      </c>
    </row>
    <row r="191" spans="1:15" s="9" customFormat="1" ht="13.15" customHeight="1" x14ac:dyDescent="0.25">
      <c r="A191" s="14">
        <v>133</v>
      </c>
      <c r="B191" s="67">
        <v>1402</v>
      </c>
      <c r="C191" s="223" t="s">
        <v>12</v>
      </c>
      <c r="D191" s="26">
        <v>0.17978</v>
      </c>
      <c r="E191" s="6">
        <v>140</v>
      </c>
      <c r="F191" s="6">
        <v>92</v>
      </c>
      <c r="G191" s="6">
        <v>21</v>
      </c>
      <c r="H191" s="6">
        <v>4</v>
      </c>
      <c r="I191" s="6">
        <v>0</v>
      </c>
      <c r="J191" s="6">
        <v>4</v>
      </c>
      <c r="K191" s="6">
        <v>1</v>
      </c>
      <c r="L191" s="6">
        <v>5</v>
      </c>
      <c r="M191" s="6">
        <v>267</v>
      </c>
      <c r="N191" s="6">
        <v>456</v>
      </c>
      <c r="O191" s="23">
        <v>0.58550000000000002</v>
      </c>
    </row>
    <row r="192" spans="1:15" s="9" customFormat="1" ht="13.15" customHeight="1" x14ac:dyDescent="0.25">
      <c r="A192" s="60" t="s">
        <v>84</v>
      </c>
      <c r="B192" s="100">
        <f>B191</f>
        <v>1402</v>
      </c>
      <c r="C192" s="224" t="s">
        <v>48</v>
      </c>
      <c r="D192" s="63">
        <f>(LARGE(E192:L192,1)-LARGE(E192:L192,2))/M192</f>
        <v>0.279296875</v>
      </c>
      <c r="E192" s="56">
        <f>SUM(E190:E191)</f>
        <v>296</v>
      </c>
      <c r="F192" s="57">
        <f t="shared" ref="F192:M192" si="52">SUM(F190:F191)</f>
        <v>153</v>
      </c>
      <c r="G192" s="64">
        <f t="shared" si="52"/>
        <v>28</v>
      </c>
      <c r="H192" s="64">
        <f t="shared" si="52"/>
        <v>12</v>
      </c>
      <c r="I192" s="64">
        <f t="shared" si="52"/>
        <v>3</v>
      </c>
      <c r="J192" s="64">
        <f t="shared" si="52"/>
        <v>10</v>
      </c>
      <c r="K192" s="64">
        <f t="shared" si="52"/>
        <v>1</v>
      </c>
      <c r="L192" s="64">
        <f t="shared" si="52"/>
        <v>9</v>
      </c>
      <c r="M192" s="64">
        <f t="shared" si="52"/>
        <v>512</v>
      </c>
      <c r="N192" s="64">
        <f>SUM(N190:N191)</f>
        <v>913</v>
      </c>
      <c r="O192" s="65">
        <f>M192/N192</f>
        <v>0.56078860898138005</v>
      </c>
    </row>
    <row r="193" spans="1:15" s="9" customFormat="1" ht="13.15" customHeight="1" x14ac:dyDescent="0.25">
      <c r="A193" s="31">
        <v>134</v>
      </c>
      <c r="B193" s="95">
        <v>1403</v>
      </c>
      <c r="C193" s="222" t="s">
        <v>112</v>
      </c>
      <c r="D193" s="34">
        <v>0.23683999999999999</v>
      </c>
      <c r="E193" s="35">
        <v>172</v>
      </c>
      <c r="F193" s="35">
        <v>100</v>
      </c>
      <c r="G193" s="35">
        <v>8</v>
      </c>
      <c r="H193" s="35">
        <v>8</v>
      </c>
      <c r="I193" s="35">
        <v>3</v>
      </c>
      <c r="J193" s="35">
        <v>8</v>
      </c>
      <c r="K193" s="35">
        <v>0</v>
      </c>
      <c r="L193" s="35">
        <v>5</v>
      </c>
      <c r="M193" s="35">
        <v>304</v>
      </c>
      <c r="N193" s="35">
        <v>529</v>
      </c>
      <c r="O193" s="36">
        <v>0.57469999999999999</v>
      </c>
    </row>
    <row r="194" spans="1:15" s="9" customFormat="1" ht="13.15" customHeight="1" x14ac:dyDescent="0.25">
      <c r="A194" s="14">
        <v>135</v>
      </c>
      <c r="B194" s="67">
        <v>1403</v>
      </c>
      <c r="C194" s="223" t="s">
        <v>12</v>
      </c>
      <c r="D194" s="26">
        <v>0.25939000000000001</v>
      </c>
      <c r="E194" s="6">
        <v>170</v>
      </c>
      <c r="F194" s="6">
        <v>94</v>
      </c>
      <c r="G194" s="6">
        <v>9</v>
      </c>
      <c r="H194" s="6">
        <v>5</v>
      </c>
      <c r="I194" s="6">
        <v>5</v>
      </c>
      <c r="J194" s="6">
        <v>6</v>
      </c>
      <c r="K194" s="6">
        <v>1</v>
      </c>
      <c r="L194" s="6">
        <v>3</v>
      </c>
      <c r="M194" s="6">
        <v>293</v>
      </c>
      <c r="N194" s="6">
        <v>529</v>
      </c>
      <c r="O194" s="23">
        <v>0.55390000000000006</v>
      </c>
    </row>
    <row r="195" spans="1:15" s="9" customFormat="1" ht="13.15" customHeight="1" x14ac:dyDescent="0.25">
      <c r="A195" s="60" t="s">
        <v>84</v>
      </c>
      <c r="B195" s="100">
        <f>B194</f>
        <v>1403</v>
      </c>
      <c r="C195" s="224" t="s">
        <v>48</v>
      </c>
      <c r="D195" s="63">
        <f>(LARGE(E195:L195,1)-LARGE(E195:L195,2))/M195</f>
        <v>0.24790619765494137</v>
      </c>
      <c r="E195" s="56">
        <f>SUM(E193:E194)</f>
        <v>342</v>
      </c>
      <c r="F195" s="57">
        <f t="shared" ref="F195:M195" si="53">SUM(F193:F194)</f>
        <v>194</v>
      </c>
      <c r="G195" s="64">
        <f t="shared" si="53"/>
        <v>17</v>
      </c>
      <c r="H195" s="64">
        <f t="shared" si="53"/>
        <v>13</v>
      </c>
      <c r="I195" s="64">
        <f t="shared" si="53"/>
        <v>8</v>
      </c>
      <c r="J195" s="64">
        <f t="shared" si="53"/>
        <v>14</v>
      </c>
      <c r="K195" s="64">
        <f t="shared" si="53"/>
        <v>1</v>
      </c>
      <c r="L195" s="64">
        <f t="shared" si="53"/>
        <v>8</v>
      </c>
      <c r="M195" s="64">
        <f t="shared" si="53"/>
        <v>597</v>
      </c>
      <c r="N195" s="64">
        <f>SUM(N193:N194)</f>
        <v>1058</v>
      </c>
      <c r="O195" s="65">
        <f>M195/N195</f>
        <v>0.56427221172022679</v>
      </c>
    </row>
    <row r="196" spans="1:15" s="9" customFormat="1" ht="13.15" customHeight="1" x14ac:dyDescent="0.25">
      <c r="A196" s="31">
        <v>136</v>
      </c>
      <c r="B196" s="95">
        <v>1404</v>
      </c>
      <c r="C196" s="222" t="s">
        <v>112</v>
      </c>
      <c r="D196" s="34">
        <v>0.45</v>
      </c>
      <c r="E196" s="35">
        <v>202</v>
      </c>
      <c r="F196" s="35">
        <v>67</v>
      </c>
      <c r="G196" s="35">
        <v>11</v>
      </c>
      <c r="H196" s="35">
        <v>3</v>
      </c>
      <c r="I196" s="35">
        <v>9</v>
      </c>
      <c r="J196" s="35">
        <v>6</v>
      </c>
      <c r="K196" s="35">
        <v>1</v>
      </c>
      <c r="L196" s="35">
        <v>1</v>
      </c>
      <c r="M196" s="35">
        <v>300</v>
      </c>
      <c r="N196" s="35">
        <v>568</v>
      </c>
      <c r="O196" s="36">
        <v>0.5282</v>
      </c>
    </row>
    <row r="197" spans="1:15" s="9" customFormat="1" ht="13.15" customHeight="1" x14ac:dyDescent="0.25">
      <c r="A197" s="14">
        <v>137</v>
      </c>
      <c r="B197" s="67">
        <v>1404</v>
      </c>
      <c r="C197" s="223" t="s">
        <v>12</v>
      </c>
      <c r="D197" s="26">
        <v>0.35088000000000003</v>
      </c>
      <c r="E197" s="6">
        <v>216</v>
      </c>
      <c r="F197" s="6">
        <v>96</v>
      </c>
      <c r="G197" s="6">
        <v>12</v>
      </c>
      <c r="H197" s="6">
        <v>4</v>
      </c>
      <c r="I197" s="6">
        <v>4</v>
      </c>
      <c r="J197" s="6">
        <v>3</v>
      </c>
      <c r="K197" s="6">
        <v>1</v>
      </c>
      <c r="L197" s="6">
        <v>6</v>
      </c>
      <c r="M197" s="6">
        <v>342</v>
      </c>
      <c r="N197" s="6">
        <v>567</v>
      </c>
      <c r="O197" s="23">
        <v>0.60319999999999996</v>
      </c>
    </row>
    <row r="198" spans="1:15" s="9" customFormat="1" ht="13.15" customHeight="1" x14ac:dyDescent="0.25">
      <c r="A198" s="60" t="s">
        <v>84</v>
      </c>
      <c r="B198" s="100">
        <f>B197</f>
        <v>1404</v>
      </c>
      <c r="C198" s="224" t="s">
        <v>48</v>
      </c>
      <c r="D198" s="63">
        <f>(LARGE(E198:L198,1)-LARGE(E198:L198,2))/M198</f>
        <v>0.39719626168224298</v>
      </c>
      <c r="E198" s="56">
        <f>SUM(E196:E197)</f>
        <v>418</v>
      </c>
      <c r="F198" s="57">
        <f t="shared" ref="F198:M198" si="54">SUM(F196:F197)</f>
        <v>163</v>
      </c>
      <c r="G198" s="64">
        <f t="shared" si="54"/>
        <v>23</v>
      </c>
      <c r="H198" s="64">
        <f t="shared" si="54"/>
        <v>7</v>
      </c>
      <c r="I198" s="64">
        <f t="shared" si="54"/>
        <v>13</v>
      </c>
      <c r="J198" s="64">
        <f t="shared" si="54"/>
        <v>9</v>
      </c>
      <c r="K198" s="64">
        <f t="shared" si="54"/>
        <v>2</v>
      </c>
      <c r="L198" s="64">
        <f t="shared" si="54"/>
        <v>7</v>
      </c>
      <c r="M198" s="64">
        <f t="shared" si="54"/>
        <v>642</v>
      </c>
      <c r="N198" s="64">
        <f>SUM(N196:N197)</f>
        <v>1135</v>
      </c>
      <c r="O198" s="65">
        <f>M198/N198</f>
        <v>0.56563876651982381</v>
      </c>
    </row>
    <row r="199" spans="1:15" s="9" customFormat="1" ht="13.15" customHeight="1" x14ac:dyDescent="0.25">
      <c r="A199" s="31">
        <v>138</v>
      </c>
      <c r="B199" s="95">
        <v>1405</v>
      </c>
      <c r="C199" s="222" t="s">
        <v>112</v>
      </c>
      <c r="D199" s="34">
        <v>0.22449</v>
      </c>
      <c r="E199" s="35">
        <v>134</v>
      </c>
      <c r="F199" s="35">
        <v>79</v>
      </c>
      <c r="G199" s="35">
        <v>14</v>
      </c>
      <c r="H199" s="35">
        <v>2</v>
      </c>
      <c r="I199" s="35">
        <v>1</v>
      </c>
      <c r="J199" s="35">
        <v>10</v>
      </c>
      <c r="K199" s="35">
        <v>0</v>
      </c>
      <c r="L199" s="35">
        <v>5</v>
      </c>
      <c r="M199" s="35">
        <v>245</v>
      </c>
      <c r="N199" s="35">
        <v>441</v>
      </c>
      <c r="O199" s="36">
        <v>0.55559999999999998</v>
      </c>
    </row>
    <row r="200" spans="1:15" s="9" customFormat="1" ht="13.15" customHeight="1" x14ac:dyDescent="0.25">
      <c r="A200" s="14">
        <v>139</v>
      </c>
      <c r="B200" s="67">
        <v>1405</v>
      </c>
      <c r="C200" s="223" t="s">
        <v>12</v>
      </c>
      <c r="D200" s="26">
        <v>0.33898</v>
      </c>
      <c r="E200" s="6">
        <v>145</v>
      </c>
      <c r="F200" s="6">
        <v>65</v>
      </c>
      <c r="G200" s="6">
        <v>14</v>
      </c>
      <c r="H200" s="6">
        <v>5</v>
      </c>
      <c r="I200" s="6">
        <v>1</v>
      </c>
      <c r="J200" s="6">
        <v>5</v>
      </c>
      <c r="K200" s="6">
        <v>0</v>
      </c>
      <c r="L200" s="6">
        <v>1</v>
      </c>
      <c r="M200" s="6">
        <v>236</v>
      </c>
      <c r="N200" s="6">
        <v>440</v>
      </c>
      <c r="O200" s="23">
        <v>0.53639999999999999</v>
      </c>
    </row>
    <row r="201" spans="1:15" s="9" customFormat="1" ht="13.15" customHeight="1" x14ac:dyDescent="0.25">
      <c r="A201" s="60" t="s">
        <v>84</v>
      </c>
      <c r="B201" s="100">
        <f>B200</f>
        <v>1405</v>
      </c>
      <c r="C201" s="224" t="s">
        <v>48</v>
      </c>
      <c r="D201" s="63">
        <f>(LARGE(E201:L201,1)-LARGE(E201:L201,2))/M201</f>
        <v>0.28066528066528068</v>
      </c>
      <c r="E201" s="56">
        <f>SUM(E199:E200)</f>
        <v>279</v>
      </c>
      <c r="F201" s="57">
        <f t="shared" ref="F201:M201" si="55">SUM(F199:F200)</f>
        <v>144</v>
      </c>
      <c r="G201" s="64">
        <f t="shared" si="55"/>
        <v>28</v>
      </c>
      <c r="H201" s="64">
        <f t="shared" si="55"/>
        <v>7</v>
      </c>
      <c r="I201" s="64">
        <f t="shared" si="55"/>
        <v>2</v>
      </c>
      <c r="J201" s="64">
        <f t="shared" si="55"/>
        <v>15</v>
      </c>
      <c r="K201" s="64">
        <f t="shared" si="55"/>
        <v>0</v>
      </c>
      <c r="L201" s="64">
        <f t="shared" si="55"/>
        <v>6</v>
      </c>
      <c r="M201" s="64">
        <f t="shared" si="55"/>
        <v>481</v>
      </c>
      <c r="N201" s="64">
        <f>SUM(N199:N200)</f>
        <v>881</v>
      </c>
      <c r="O201" s="65">
        <f>M201/N201</f>
        <v>0.54597048808172532</v>
      </c>
    </row>
    <row r="202" spans="1:15" s="9" customFormat="1" ht="13.15" customHeight="1" x14ac:dyDescent="0.25">
      <c r="A202" s="31">
        <v>140</v>
      </c>
      <c r="B202" s="95">
        <v>1406</v>
      </c>
      <c r="C202" s="222" t="s">
        <v>112</v>
      </c>
      <c r="D202" s="34">
        <v>0.23741000000000001</v>
      </c>
      <c r="E202" s="35">
        <v>159</v>
      </c>
      <c r="F202" s="35">
        <v>93</v>
      </c>
      <c r="G202" s="35">
        <v>18</v>
      </c>
      <c r="H202" s="35">
        <v>0</v>
      </c>
      <c r="I202" s="35">
        <v>2</v>
      </c>
      <c r="J202" s="35">
        <v>5</v>
      </c>
      <c r="K202" s="35">
        <v>0</v>
      </c>
      <c r="L202" s="35">
        <v>1</v>
      </c>
      <c r="M202" s="35">
        <v>278</v>
      </c>
      <c r="N202" s="35">
        <v>585</v>
      </c>
      <c r="O202" s="36">
        <v>0.47520000000000001</v>
      </c>
    </row>
    <row r="203" spans="1:15" s="9" customFormat="1" ht="13.15" customHeight="1" x14ac:dyDescent="0.25">
      <c r="A203" s="14">
        <v>141</v>
      </c>
      <c r="B203" s="67">
        <v>1406</v>
      </c>
      <c r="C203" s="223" t="s">
        <v>12</v>
      </c>
      <c r="D203" s="26">
        <v>0.31914999999999999</v>
      </c>
      <c r="E203" s="6">
        <v>170</v>
      </c>
      <c r="F203" s="6">
        <v>80</v>
      </c>
      <c r="G203" s="6">
        <v>14</v>
      </c>
      <c r="H203" s="6">
        <v>3</v>
      </c>
      <c r="I203" s="6">
        <v>3</v>
      </c>
      <c r="J203" s="6">
        <v>7</v>
      </c>
      <c r="K203" s="6">
        <v>0</v>
      </c>
      <c r="L203" s="6">
        <v>5</v>
      </c>
      <c r="M203" s="6">
        <v>282</v>
      </c>
      <c r="N203" s="6">
        <v>584</v>
      </c>
      <c r="O203" s="23">
        <v>0.4829</v>
      </c>
    </row>
    <row r="204" spans="1:15" s="9" customFormat="1" ht="13.15" customHeight="1" x14ac:dyDescent="0.25">
      <c r="A204" s="60" t="s">
        <v>84</v>
      </c>
      <c r="B204" s="100">
        <f>B203</f>
        <v>1406</v>
      </c>
      <c r="C204" s="224" t="s">
        <v>48</v>
      </c>
      <c r="D204" s="63">
        <f>(LARGE(E204:L204,1)-LARGE(E204:L204,2))/M204</f>
        <v>0.27857142857142858</v>
      </c>
      <c r="E204" s="56">
        <f>SUM(E202:E203)</f>
        <v>329</v>
      </c>
      <c r="F204" s="57">
        <f t="shared" ref="F204:M204" si="56">SUM(F202:F203)</f>
        <v>173</v>
      </c>
      <c r="G204" s="64">
        <f t="shared" si="56"/>
        <v>32</v>
      </c>
      <c r="H204" s="64">
        <f t="shared" si="56"/>
        <v>3</v>
      </c>
      <c r="I204" s="64">
        <f t="shared" si="56"/>
        <v>5</v>
      </c>
      <c r="J204" s="64">
        <f t="shared" si="56"/>
        <v>12</v>
      </c>
      <c r="K204" s="64">
        <f t="shared" si="56"/>
        <v>0</v>
      </c>
      <c r="L204" s="64">
        <f t="shared" si="56"/>
        <v>6</v>
      </c>
      <c r="M204" s="64">
        <f t="shared" si="56"/>
        <v>560</v>
      </c>
      <c r="N204" s="64">
        <f>SUM(N202:N203)</f>
        <v>1169</v>
      </c>
      <c r="O204" s="65">
        <f>M204/N204</f>
        <v>0.47904191616766467</v>
      </c>
    </row>
    <row r="205" spans="1:15" s="9" customFormat="1" ht="13.15" customHeight="1" x14ac:dyDescent="0.25">
      <c r="A205" s="31">
        <v>142</v>
      </c>
      <c r="B205" s="95">
        <v>1407</v>
      </c>
      <c r="C205" s="222" t="s">
        <v>112</v>
      </c>
      <c r="D205" s="34">
        <v>0.21385999999999999</v>
      </c>
      <c r="E205" s="35">
        <v>184</v>
      </c>
      <c r="F205" s="35">
        <v>113</v>
      </c>
      <c r="G205" s="35">
        <v>20</v>
      </c>
      <c r="H205" s="35">
        <v>3</v>
      </c>
      <c r="I205" s="35">
        <v>1</v>
      </c>
      <c r="J205" s="35">
        <v>8</v>
      </c>
      <c r="K205" s="35">
        <v>0</v>
      </c>
      <c r="L205" s="35">
        <v>3</v>
      </c>
      <c r="M205" s="35">
        <v>332</v>
      </c>
      <c r="N205" s="35">
        <v>592</v>
      </c>
      <c r="O205" s="36">
        <v>0.56079999999999997</v>
      </c>
    </row>
    <row r="206" spans="1:15" s="9" customFormat="1" ht="13.15" customHeight="1" x14ac:dyDescent="0.25">
      <c r="A206" s="14">
        <v>143</v>
      </c>
      <c r="B206" s="67">
        <v>1407</v>
      </c>
      <c r="C206" s="223" t="s">
        <v>12</v>
      </c>
      <c r="D206" s="26">
        <v>0.19578000000000001</v>
      </c>
      <c r="E206" s="6">
        <v>182</v>
      </c>
      <c r="F206" s="6">
        <v>117</v>
      </c>
      <c r="G206" s="6">
        <v>20</v>
      </c>
      <c r="H206" s="6">
        <v>3</v>
      </c>
      <c r="I206" s="6">
        <v>2</v>
      </c>
      <c r="J206" s="6">
        <v>5</v>
      </c>
      <c r="K206" s="6">
        <v>0</v>
      </c>
      <c r="L206" s="6">
        <v>3</v>
      </c>
      <c r="M206" s="6">
        <v>332</v>
      </c>
      <c r="N206" s="6">
        <v>591</v>
      </c>
      <c r="O206" s="23">
        <v>0.56179999999999997</v>
      </c>
    </row>
    <row r="207" spans="1:15" s="9" customFormat="1" ht="13.15" customHeight="1" x14ac:dyDescent="0.25">
      <c r="A207" s="60" t="s">
        <v>84</v>
      </c>
      <c r="B207" s="100">
        <f>B206</f>
        <v>1407</v>
      </c>
      <c r="C207" s="224" t="s">
        <v>48</v>
      </c>
      <c r="D207" s="63">
        <f>(LARGE(E207:L207,1)-LARGE(E207:L207,2))/M207</f>
        <v>0.20481927710843373</v>
      </c>
      <c r="E207" s="56">
        <f>SUM(E205:E206)</f>
        <v>366</v>
      </c>
      <c r="F207" s="57">
        <f t="shared" ref="F207:M207" si="57">SUM(F205:F206)</f>
        <v>230</v>
      </c>
      <c r="G207" s="64">
        <f t="shared" si="57"/>
        <v>40</v>
      </c>
      <c r="H207" s="64">
        <f t="shared" si="57"/>
        <v>6</v>
      </c>
      <c r="I207" s="64">
        <f t="shared" si="57"/>
        <v>3</v>
      </c>
      <c r="J207" s="64">
        <f t="shared" si="57"/>
        <v>13</v>
      </c>
      <c r="K207" s="64">
        <f t="shared" si="57"/>
        <v>0</v>
      </c>
      <c r="L207" s="64">
        <f t="shared" si="57"/>
        <v>6</v>
      </c>
      <c r="M207" s="64">
        <f t="shared" si="57"/>
        <v>664</v>
      </c>
      <c r="N207" s="64">
        <f>SUM(N205:N206)</f>
        <v>1183</v>
      </c>
      <c r="O207" s="65">
        <f>M207/N207</f>
        <v>0.56128486897717667</v>
      </c>
    </row>
    <row r="208" spans="1:15" s="9" customFormat="1" ht="13.15" customHeight="1" x14ac:dyDescent="0.25">
      <c r="A208" s="31">
        <v>144</v>
      </c>
      <c r="B208" s="95">
        <v>1408</v>
      </c>
      <c r="C208" s="222" t="s">
        <v>112</v>
      </c>
      <c r="D208" s="34">
        <v>0.39419999999999999</v>
      </c>
      <c r="E208" s="35">
        <v>221</v>
      </c>
      <c r="F208" s="35">
        <v>85</v>
      </c>
      <c r="G208" s="35">
        <v>9</v>
      </c>
      <c r="H208" s="35">
        <v>15</v>
      </c>
      <c r="I208" s="35">
        <v>2</v>
      </c>
      <c r="J208" s="35">
        <v>9</v>
      </c>
      <c r="K208" s="35">
        <v>0</v>
      </c>
      <c r="L208" s="35">
        <v>4</v>
      </c>
      <c r="M208" s="35">
        <v>345</v>
      </c>
      <c r="N208" s="35">
        <v>634</v>
      </c>
      <c r="O208" s="36">
        <v>0.54420000000000002</v>
      </c>
    </row>
    <row r="209" spans="1:15" s="9" customFormat="1" ht="13.15" customHeight="1" x14ac:dyDescent="0.25">
      <c r="A209" s="60" t="s">
        <v>84</v>
      </c>
      <c r="B209" s="100">
        <f>B208</f>
        <v>1408</v>
      </c>
      <c r="C209" s="224" t="s">
        <v>52</v>
      </c>
      <c r="D209" s="63">
        <f>(LARGE(E209:L209,1)-LARGE(E209:L209,2))/M209</f>
        <v>0.39420289855072466</v>
      </c>
      <c r="E209" s="56">
        <f>SUM(E208)</f>
        <v>221</v>
      </c>
      <c r="F209" s="57">
        <f t="shared" ref="F209:N209" si="58">SUM(F208)</f>
        <v>85</v>
      </c>
      <c r="G209" s="64">
        <f t="shared" si="58"/>
        <v>9</v>
      </c>
      <c r="H209" s="64">
        <f t="shared" si="58"/>
        <v>15</v>
      </c>
      <c r="I209" s="64">
        <f t="shared" si="58"/>
        <v>2</v>
      </c>
      <c r="J209" s="64">
        <f t="shared" si="58"/>
        <v>9</v>
      </c>
      <c r="K209" s="64">
        <f t="shared" si="58"/>
        <v>0</v>
      </c>
      <c r="L209" s="64">
        <f t="shared" si="58"/>
        <v>4</v>
      </c>
      <c r="M209" s="64">
        <f t="shared" si="58"/>
        <v>345</v>
      </c>
      <c r="N209" s="64">
        <f t="shared" si="58"/>
        <v>634</v>
      </c>
      <c r="O209" s="65">
        <f>M209/N209</f>
        <v>0.54416403785488954</v>
      </c>
    </row>
    <row r="210" spans="1:15" ht="13.15" customHeight="1" x14ac:dyDescent="0.25">
      <c r="A210" s="14">
        <v>145</v>
      </c>
      <c r="B210" s="67">
        <v>1409</v>
      </c>
      <c r="C210" s="223" t="s">
        <v>112</v>
      </c>
      <c r="D210" s="26">
        <v>0.48476000000000002</v>
      </c>
      <c r="E210" s="6">
        <v>224</v>
      </c>
      <c r="F210" s="6">
        <v>65</v>
      </c>
      <c r="G210" s="6">
        <v>14</v>
      </c>
      <c r="H210" s="6">
        <v>7</v>
      </c>
      <c r="I210" s="6">
        <v>3</v>
      </c>
      <c r="J210" s="6">
        <v>10</v>
      </c>
      <c r="K210" s="6">
        <v>0</v>
      </c>
      <c r="L210" s="6">
        <v>5</v>
      </c>
      <c r="M210" s="6">
        <v>328</v>
      </c>
      <c r="N210" s="6">
        <v>571</v>
      </c>
      <c r="O210" s="23">
        <v>0.57440000000000002</v>
      </c>
    </row>
    <row r="211" spans="1:15" ht="13.15" customHeight="1" x14ac:dyDescent="0.25">
      <c r="A211" s="31">
        <v>146</v>
      </c>
      <c r="B211" s="95">
        <v>1409</v>
      </c>
      <c r="C211" s="222" t="s">
        <v>12</v>
      </c>
      <c r="D211" s="34">
        <v>0.30275000000000002</v>
      </c>
      <c r="E211" s="35">
        <v>196</v>
      </c>
      <c r="F211" s="35">
        <v>97</v>
      </c>
      <c r="G211" s="35">
        <v>15</v>
      </c>
      <c r="H211" s="35">
        <v>6</v>
      </c>
      <c r="I211" s="35">
        <v>2</v>
      </c>
      <c r="J211" s="35">
        <v>9</v>
      </c>
      <c r="K211" s="35">
        <v>0</v>
      </c>
      <c r="L211" s="35">
        <v>2</v>
      </c>
      <c r="M211" s="35">
        <v>327</v>
      </c>
      <c r="N211" s="35">
        <v>571</v>
      </c>
      <c r="O211" s="36">
        <v>0.57269999999999999</v>
      </c>
    </row>
    <row r="212" spans="1:15" s="9" customFormat="1" ht="13.15" customHeight="1" x14ac:dyDescent="0.25">
      <c r="A212" s="60" t="s">
        <v>84</v>
      </c>
      <c r="B212" s="100">
        <f>B211</f>
        <v>1409</v>
      </c>
      <c r="C212" s="224" t="s">
        <v>48</v>
      </c>
      <c r="D212" s="63">
        <f>(LARGE(E212:L212,1)-LARGE(E212:L212,2))/M212</f>
        <v>0.39389312977099239</v>
      </c>
      <c r="E212" s="56">
        <f>SUM(E210:E211)</f>
        <v>420</v>
      </c>
      <c r="F212" s="57">
        <f t="shared" ref="F212:M212" si="59">SUM(F210:F211)</f>
        <v>162</v>
      </c>
      <c r="G212" s="64">
        <f t="shared" si="59"/>
        <v>29</v>
      </c>
      <c r="H212" s="64">
        <f t="shared" si="59"/>
        <v>13</v>
      </c>
      <c r="I212" s="64">
        <f t="shared" si="59"/>
        <v>5</v>
      </c>
      <c r="J212" s="64">
        <f t="shared" si="59"/>
        <v>19</v>
      </c>
      <c r="K212" s="64">
        <f t="shared" si="59"/>
        <v>0</v>
      </c>
      <c r="L212" s="64">
        <f t="shared" si="59"/>
        <v>7</v>
      </c>
      <c r="M212" s="64">
        <f t="shared" si="59"/>
        <v>655</v>
      </c>
      <c r="N212" s="64">
        <f>SUM(N210:N211)</f>
        <v>1142</v>
      </c>
      <c r="O212" s="65">
        <f>M212/N212</f>
        <v>0.5735551663747811</v>
      </c>
    </row>
    <row r="213" spans="1:15" ht="13.15" customHeight="1" x14ac:dyDescent="0.25">
      <c r="A213" s="14">
        <v>147</v>
      </c>
      <c r="B213" s="67">
        <v>1410</v>
      </c>
      <c r="C213" s="223" t="s">
        <v>112</v>
      </c>
      <c r="D213" s="26">
        <v>0.29741000000000001</v>
      </c>
      <c r="E213" s="6">
        <v>135</v>
      </c>
      <c r="F213" s="6">
        <v>66</v>
      </c>
      <c r="G213" s="6">
        <v>8</v>
      </c>
      <c r="H213" s="6">
        <v>3</v>
      </c>
      <c r="I213" s="6">
        <v>4</v>
      </c>
      <c r="J213" s="6">
        <v>11</v>
      </c>
      <c r="K213" s="6">
        <v>0</v>
      </c>
      <c r="L213" s="6">
        <v>5</v>
      </c>
      <c r="M213" s="6">
        <v>232</v>
      </c>
      <c r="N213" s="6">
        <v>409</v>
      </c>
      <c r="O213" s="23">
        <v>0.56720000000000004</v>
      </c>
    </row>
    <row r="214" spans="1:15" ht="13.15" customHeight="1" x14ac:dyDescent="0.25">
      <c r="A214" s="31">
        <v>148</v>
      </c>
      <c r="B214" s="95">
        <v>1410</v>
      </c>
      <c r="C214" s="222" t="s">
        <v>12</v>
      </c>
      <c r="D214" s="34">
        <v>0.24762000000000001</v>
      </c>
      <c r="E214" s="35">
        <v>120</v>
      </c>
      <c r="F214" s="35">
        <v>68</v>
      </c>
      <c r="G214" s="35">
        <v>10</v>
      </c>
      <c r="H214" s="35">
        <v>5</v>
      </c>
      <c r="I214" s="35">
        <v>2</v>
      </c>
      <c r="J214" s="35">
        <v>4</v>
      </c>
      <c r="K214" s="35">
        <v>0</v>
      </c>
      <c r="L214" s="35">
        <v>1</v>
      </c>
      <c r="M214" s="35">
        <v>210</v>
      </c>
      <c r="N214" s="35">
        <v>408</v>
      </c>
      <c r="O214" s="36">
        <v>0.51469999999999994</v>
      </c>
    </row>
    <row r="215" spans="1:15" s="9" customFormat="1" ht="13.15" customHeight="1" x14ac:dyDescent="0.25">
      <c r="A215" s="60" t="s">
        <v>84</v>
      </c>
      <c r="B215" s="100">
        <f>B214</f>
        <v>1410</v>
      </c>
      <c r="C215" s="224" t="s">
        <v>48</v>
      </c>
      <c r="D215" s="63">
        <f>(LARGE(E215:L215,1)-LARGE(E215:L215,2))/M215</f>
        <v>0.27375565610859731</v>
      </c>
      <c r="E215" s="56">
        <f>SUM(E213:E214)</f>
        <v>255</v>
      </c>
      <c r="F215" s="57">
        <f t="shared" ref="F215:M215" si="60">SUM(F213:F214)</f>
        <v>134</v>
      </c>
      <c r="G215" s="64">
        <f t="shared" si="60"/>
        <v>18</v>
      </c>
      <c r="H215" s="64">
        <f t="shared" si="60"/>
        <v>8</v>
      </c>
      <c r="I215" s="64">
        <f t="shared" si="60"/>
        <v>6</v>
      </c>
      <c r="J215" s="64">
        <f t="shared" si="60"/>
        <v>15</v>
      </c>
      <c r="K215" s="64">
        <f t="shared" si="60"/>
        <v>0</v>
      </c>
      <c r="L215" s="64">
        <f t="shared" si="60"/>
        <v>6</v>
      </c>
      <c r="M215" s="64">
        <f t="shared" si="60"/>
        <v>442</v>
      </c>
      <c r="N215" s="64">
        <f>SUM(N213:N214)</f>
        <v>817</v>
      </c>
      <c r="O215" s="65">
        <f>M215/N215</f>
        <v>0.54100367197062427</v>
      </c>
    </row>
    <row r="216" spans="1:15" ht="13.15" customHeight="1" x14ac:dyDescent="0.25">
      <c r="A216" s="14">
        <v>149</v>
      </c>
      <c r="B216" s="67">
        <v>1411</v>
      </c>
      <c r="C216" s="223" t="s">
        <v>112</v>
      </c>
      <c r="D216" s="26">
        <v>0.28260999999999997</v>
      </c>
      <c r="E216" s="6">
        <v>111</v>
      </c>
      <c r="F216" s="6">
        <v>59</v>
      </c>
      <c r="G216" s="6">
        <v>3</v>
      </c>
      <c r="H216" s="6">
        <v>3</v>
      </c>
      <c r="I216" s="6">
        <v>4</v>
      </c>
      <c r="J216" s="6">
        <v>3</v>
      </c>
      <c r="K216" s="6">
        <v>0</v>
      </c>
      <c r="L216" s="6">
        <v>1</v>
      </c>
      <c r="M216" s="6">
        <v>184</v>
      </c>
      <c r="N216" s="6">
        <v>395</v>
      </c>
      <c r="O216" s="23">
        <v>0.46579999999999999</v>
      </c>
    </row>
    <row r="217" spans="1:15" ht="13.15" customHeight="1" x14ac:dyDescent="0.25">
      <c r="A217" s="31">
        <v>150</v>
      </c>
      <c r="B217" s="95">
        <v>1411</v>
      </c>
      <c r="C217" s="222" t="s">
        <v>12</v>
      </c>
      <c r="D217" s="34">
        <v>0.32212000000000002</v>
      </c>
      <c r="E217" s="35">
        <v>128</v>
      </c>
      <c r="F217" s="35">
        <v>61</v>
      </c>
      <c r="G217" s="35">
        <v>6</v>
      </c>
      <c r="H217" s="35">
        <v>5</v>
      </c>
      <c r="I217" s="35">
        <v>2</v>
      </c>
      <c r="J217" s="35">
        <v>2</v>
      </c>
      <c r="K217" s="35">
        <v>0</v>
      </c>
      <c r="L217" s="35">
        <v>4</v>
      </c>
      <c r="M217" s="35">
        <v>208</v>
      </c>
      <c r="N217" s="35">
        <v>395</v>
      </c>
      <c r="O217" s="36">
        <v>0.52659999999999996</v>
      </c>
    </row>
    <row r="218" spans="1:15" s="9" customFormat="1" ht="13.15" customHeight="1" x14ac:dyDescent="0.25">
      <c r="A218" s="60" t="s">
        <v>84</v>
      </c>
      <c r="B218" s="100">
        <f>B217</f>
        <v>1411</v>
      </c>
      <c r="C218" s="224" t="s">
        <v>48</v>
      </c>
      <c r="D218" s="63">
        <f>(LARGE(E218:L218,1)-LARGE(E218:L218,2))/M218</f>
        <v>0.30357142857142855</v>
      </c>
      <c r="E218" s="56">
        <f>SUM(E216:E217)</f>
        <v>239</v>
      </c>
      <c r="F218" s="57">
        <f t="shared" ref="F218:M218" si="61">SUM(F216:F217)</f>
        <v>120</v>
      </c>
      <c r="G218" s="64">
        <f t="shared" si="61"/>
        <v>9</v>
      </c>
      <c r="H218" s="64">
        <f t="shared" si="61"/>
        <v>8</v>
      </c>
      <c r="I218" s="64">
        <f t="shared" si="61"/>
        <v>6</v>
      </c>
      <c r="J218" s="64">
        <f t="shared" si="61"/>
        <v>5</v>
      </c>
      <c r="K218" s="64">
        <f t="shared" si="61"/>
        <v>0</v>
      </c>
      <c r="L218" s="64">
        <f t="shared" si="61"/>
        <v>5</v>
      </c>
      <c r="M218" s="64">
        <f t="shared" si="61"/>
        <v>392</v>
      </c>
      <c r="N218" s="64">
        <f>SUM(N216:N217)</f>
        <v>790</v>
      </c>
      <c r="O218" s="65">
        <f>M218/N218</f>
        <v>0.4962025316455696</v>
      </c>
    </row>
    <row r="219" spans="1:15" ht="13.15" customHeight="1" x14ac:dyDescent="0.25">
      <c r="A219" s="14">
        <v>151</v>
      </c>
      <c r="B219" s="67">
        <v>1412</v>
      </c>
      <c r="C219" s="223" t="s">
        <v>112</v>
      </c>
      <c r="D219" s="26">
        <v>0.23591999999999999</v>
      </c>
      <c r="E219" s="6">
        <v>154</v>
      </c>
      <c r="F219" s="6">
        <v>87</v>
      </c>
      <c r="G219" s="6">
        <v>23</v>
      </c>
      <c r="H219" s="6">
        <v>2</v>
      </c>
      <c r="I219" s="6">
        <v>2</v>
      </c>
      <c r="J219" s="6">
        <v>12</v>
      </c>
      <c r="K219" s="6">
        <v>0</v>
      </c>
      <c r="L219" s="6">
        <v>4</v>
      </c>
      <c r="M219" s="6">
        <v>284</v>
      </c>
      <c r="N219" s="6">
        <v>648</v>
      </c>
      <c r="O219" s="23">
        <v>0.43829999999999997</v>
      </c>
    </row>
    <row r="220" spans="1:15" ht="13.15" customHeight="1" x14ac:dyDescent="0.25">
      <c r="A220" s="31">
        <v>152</v>
      </c>
      <c r="B220" s="95">
        <v>1412</v>
      </c>
      <c r="C220" s="222" t="s">
        <v>12</v>
      </c>
      <c r="D220" s="34">
        <v>0.26182</v>
      </c>
      <c r="E220" s="35">
        <v>160</v>
      </c>
      <c r="F220" s="35">
        <v>88</v>
      </c>
      <c r="G220" s="35">
        <v>15</v>
      </c>
      <c r="H220" s="35">
        <v>2</v>
      </c>
      <c r="I220" s="35">
        <v>4</v>
      </c>
      <c r="J220" s="35">
        <v>5</v>
      </c>
      <c r="K220" s="35">
        <v>0</v>
      </c>
      <c r="L220" s="35">
        <v>1</v>
      </c>
      <c r="M220" s="35">
        <v>275</v>
      </c>
      <c r="N220" s="35">
        <v>648</v>
      </c>
      <c r="O220" s="36">
        <v>0.4244</v>
      </c>
    </row>
    <row r="221" spans="1:15" ht="13.15" customHeight="1" x14ac:dyDescent="0.25">
      <c r="A221" s="60" t="s">
        <v>84</v>
      </c>
      <c r="B221" s="100">
        <f>B220</f>
        <v>1412</v>
      </c>
      <c r="C221" s="224" t="s">
        <v>48</v>
      </c>
      <c r="D221" s="63">
        <f>(LARGE(E221:L221,1)-LARGE(E221:L221,2))/M221</f>
        <v>0.24865831842576028</v>
      </c>
      <c r="E221" s="56">
        <f t="shared" ref="E221:N221" si="62">SUM(E219:E220)</f>
        <v>314</v>
      </c>
      <c r="F221" s="57">
        <f t="shared" si="62"/>
        <v>175</v>
      </c>
      <c r="G221" s="64">
        <f t="shared" si="62"/>
        <v>38</v>
      </c>
      <c r="H221" s="64">
        <f t="shared" si="62"/>
        <v>4</v>
      </c>
      <c r="I221" s="64">
        <f t="shared" si="62"/>
        <v>6</v>
      </c>
      <c r="J221" s="64">
        <f t="shared" si="62"/>
        <v>17</v>
      </c>
      <c r="K221" s="64">
        <f t="shared" si="62"/>
        <v>0</v>
      </c>
      <c r="L221" s="64">
        <f t="shared" si="62"/>
        <v>5</v>
      </c>
      <c r="M221" s="64">
        <f t="shared" si="62"/>
        <v>559</v>
      </c>
      <c r="N221" s="64">
        <f t="shared" si="62"/>
        <v>1296</v>
      </c>
      <c r="O221" s="65">
        <f>M221/N221</f>
        <v>0.43132716049382713</v>
      </c>
    </row>
    <row r="222" spans="1:15" ht="13.15" customHeight="1" x14ac:dyDescent="0.25">
      <c r="A222" s="15">
        <v>153</v>
      </c>
      <c r="B222" s="104">
        <v>1413</v>
      </c>
      <c r="C222" s="226" t="s">
        <v>112</v>
      </c>
      <c r="D222" s="27">
        <v>0.29008</v>
      </c>
      <c r="E222" s="42">
        <v>155</v>
      </c>
      <c r="F222" s="42">
        <v>79</v>
      </c>
      <c r="G222" s="42">
        <v>18</v>
      </c>
      <c r="H222" s="42">
        <v>6</v>
      </c>
      <c r="I222" s="42">
        <v>0</v>
      </c>
      <c r="J222" s="42">
        <v>2</v>
      </c>
      <c r="K222" s="42">
        <v>0</v>
      </c>
      <c r="L222" s="42">
        <v>2</v>
      </c>
      <c r="M222" s="42">
        <v>262</v>
      </c>
      <c r="N222" s="42">
        <v>495</v>
      </c>
      <c r="O222" s="43">
        <v>0.52929999999999999</v>
      </c>
    </row>
    <row r="223" spans="1:15" ht="12.75" customHeight="1" x14ac:dyDescent="0.25">
      <c r="A223" s="74">
        <v>154</v>
      </c>
      <c r="B223" s="105">
        <v>1413</v>
      </c>
      <c r="C223" s="227" t="s">
        <v>12</v>
      </c>
      <c r="D223" s="77">
        <v>0.10288</v>
      </c>
      <c r="E223" s="78">
        <v>118</v>
      </c>
      <c r="F223" s="78">
        <v>93</v>
      </c>
      <c r="G223" s="78">
        <v>17</v>
      </c>
      <c r="H223" s="78">
        <v>10</v>
      </c>
      <c r="I223" s="78">
        <v>0</v>
      </c>
      <c r="J223" s="78">
        <v>1</v>
      </c>
      <c r="K223" s="78">
        <v>0</v>
      </c>
      <c r="L223" s="78">
        <v>4</v>
      </c>
      <c r="M223" s="78">
        <v>243</v>
      </c>
      <c r="N223" s="78">
        <v>494</v>
      </c>
      <c r="O223" s="79">
        <v>0.4919</v>
      </c>
    </row>
    <row r="224" spans="1:15" ht="12.75" customHeight="1" x14ac:dyDescent="0.25">
      <c r="A224" s="60" t="s">
        <v>84</v>
      </c>
      <c r="B224" s="100">
        <f>B223</f>
        <v>1413</v>
      </c>
      <c r="C224" s="224" t="s">
        <v>48</v>
      </c>
      <c r="D224" s="63">
        <f>(LARGE(E224:L224,1)-LARGE(E224:L224,2))/M224</f>
        <v>0.2</v>
      </c>
      <c r="E224" s="56">
        <f t="shared" ref="E224:N224" si="63">SUM(E222:E223)</f>
        <v>273</v>
      </c>
      <c r="F224" s="57">
        <f t="shared" si="63"/>
        <v>172</v>
      </c>
      <c r="G224" s="64">
        <f t="shared" si="63"/>
        <v>35</v>
      </c>
      <c r="H224" s="64">
        <f t="shared" si="63"/>
        <v>16</v>
      </c>
      <c r="I224" s="64">
        <f t="shared" si="63"/>
        <v>0</v>
      </c>
      <c r="J224" s="64">
        <f t="shared" si="63"/>
        <v>3</v>
      </c>
      <c r="K224" s="64">
        <f t="shared" si="63"/>
        <v>0</v>
      </c>
      <c r="L224" s="64">
        <f t="shared" si="63"/>
        <v>6</v>
      </c>
      <c r="M224" s="64">
        <f t="shared" si="63"/>
        <v>505</v>
      </c>
      <c r="N224" s="64">
        <f t="shared" si="63"/>
        <v>989</v>
      </c>
      <c r="O224" s="65">
        <f>M224/N224</f>
        <v>0.51061678463094029</v>
      </c>
    </row>
    <row r="225" spans="1:15" ht="12.75" customHeight="1" x14ac:dyDescent="0.25">
      <c r="A225" s="240" t="s">
        <v>114</v>
      </c>
      <c r="B225" s="67">
        <v>1414</v>
      </c>
      <c r="C225" s="223" t="s">
        <v>112</v>
      </c>
      <c r="D225" s="26">
        <v>0.31874999999999998</v>
      </c>
      <c r="E225" s="6">
        <v>193</v>
      </c>
      <c r="F225" s="6">
        <v>91</v>
      </c>
      <c r="G225" s="6">
        <v>15</v>
      </c>
      <c r="H225" s="6">
        <v>5</v>
      </c>
      <c r="I225" s="6">
        <v>3</v>
      </c>
      <c r="J225" s="6">
        <v>8</v>
      </c>
      <c r="K225" s="6">
        <v>0</v>
      </c>
      <c r="L225" s="6">
        <v>5</v>
      </c>
      <c r="M225" s="6">
        <v>320</v>
      </c>
      <c r="N225" s="6">
        <v>601</v>
      </c>
      <c r="O225" s="23">
        <v>0.53239999999999998</v>
      </c>
    </row>
    <row r="226" spans="1:15" s="9" customFormat="1" ht="13.15" customHeight="1" x14ac:dyDescent="0.25">
      <c r="A226" s="60" t="s">
        <v>84</v>
      </c>
      <c r="B226" s="100">
        <f>B225</f>
        <v>1414</v>
      </c>
      <c r="C226" s="224" t="s">
        <v>52</v>
      </c>
      <c r="D226" s="63">
        <f>(LARGE(E226:L226,1)-LARGE(E226:L226,2))/M226</f>
        <v>0.31874999999999998</v>
      </c>
      <c r="E226" s="56">
        <f>SUM(E225)</f>
        <v>193</v>
      </c>
      <c r="F226" s="57">
        <f t="shared" ref="F226:N226" si="64">SUM(F225)</f>
        <v>91</v>
      </c>
      <c r="G226" s="64">
        <f t="shared" si="64"/>
        <v>15</v>
      </c>
      <c r="H226" s="64">
        <f t="shared" si="64"/>
        <v>5</v>
      </c>
      <c r="I226" s="64">
        <f t="shared" si="64"/>
        <v>3</v>
      </c>
      <c r="J226" s="64">
        <f t="shared" si="64"/>
        <v>8</v>
      </c>
      <c r="K226" s="64">
        <f t="shared" si="64"/>
        <v>0</v>
      </c>
      <c r="L226" s="64">
        <f t="shared" si="64"/>
        <v>5</v>
      </c>
      <c r="M226" s="64">
        <f t="shared" si="64"/>
        <v>320</v>
      </c>
      <c r="N226" s="64">
        <f t="shared" si="64"/>
        <v>601</v>
      </c>
      <c r="O226" s="65">
        <f>M226/N226</f>
        <v>0.53244592346089847</v>
      </c>
    </row>
    <row r="227" spans="1:15" ht="13.15" customHeight="1" x14ac:dyDescent="0.25">
      <c r="A227" s="31">
        <v>156</v>
      </c>
      <c r="B227" s="95">
        <v>1415</v>
      </c>
      <c r="C227" s="222" t="s">
        <v>112</v>
      </c>
      <c r="D227" s="34">
        <v>4.4720000000000003E-2</v>
      </c>
      <c r="E227" s="35">
        <v>116</v>
      </c>
      <c r="F227" s="35">
        <v>105</v>
      </c>
      <c r="G227" s="35">
        <v>16</v>
      </c>
      <c r="H227" s="35">
        <v>0</v>
      </c>
      <c r="I227" s="35">
        <v>3</v>
      </c>
      <c r="J227" s="35">
        <v>4</v>
      </c>
      <c r="K227" s="35">
        <v>0</v>
      </c>
      <c r="L227" s="35">
        <v>2</v>
      </c>
      <c r="M227" s="35">
        <v>246</v>
      </c>
      <c r="N227" s="35">
        <v>491</v>
      </c>
      <c r="O227" s="36">
        <v>0.501</v>
      </c>
    </row>
    <row r="228" spans="1:15" s="9" customFormat="1" ht="13.15" customHeight="1" x14ac:dyDescent="0.25">
      <c r="A228" s="86" t="s">
        <v>84</v>
      </c>
      <c r="B228" s="106">
        <f>B227</f>
        <v>1415</v>
      </c>
      <c r="C228" s="228" t="s">
        <v>52</v>
      </c>
      <c r="D228" s="89">
        <f>(LARGE(E228:L228,1)-LARGE(E228:L228,2))/M228</f>
        <v>4.4715447154471545E-2</v>
      </c>
      <c r="E228" s="101">
        <f>SUM(E227)</f>
        <v>116</v>
      </c>
      <c r="F228" s="102">
        <f t="shared" ref="F228:N228" si="65">SUM(F227)</f>
        <v>105</v>
      </c>
      <c r="G228" s="90">
        <f t="shared" si="65"/>
        <v>16</v>
      </c>
      <c r="H228" s="90">
        <f t="shared" si="65"/>
        <v>0</v>
      </c>
      <c r="I228" s="90">
        <f t="shared" si="65"/>
        <v>3</v>
      </c>
      <c r="J228" s="90">
        <f t="shared" si="65"/>
        <v>4</v>
      </c>
      <c r="K228" s="90">
        <f t="shared" si="65"/>
        <v>0</v>
      </c>
      <c r="L228" s="90">
        <f t="shared" si="65"/>
        <v>2</v>
      </c>
      <c r="M228" s="90">
        <f t="shared" si="65"/>
        <v>246</v>
      </c>
      <c r="N228" s="90">
        <f t="shared" si="65"/>
        <v>491</v>
      </c>
      <c r="O228" s="91">
        <f>M228/N228</f>
        <v>0.50101832993890016</v>
      </c>
    </row>
    <row r="229" spans="1:15" x14ac:dyDescent="0.25">
      <c r="E229" s="30"/>
      <c r="F229" s="30"/>
      <c r="G229" s="30"/>
      <c r="H229" s="30"/>
      <c r="I229" s="30"/>
      <c r="J229" s="30"/>
      <c r="K229" s="30"/>
      <c r="L229" s="30"/>
      <c r="M229" s="30"/>
      <c r="N229" s="30"/>
    </row>
    <row r="230" spans="1:15" ht="14.1" customHeight="1" x14ac:dyDescent="0.25">
      <c r="A230" s="243" t="s">
        <v>83</v>
      </c>
      <c r="B230" s="243" t="s">
        <v>72</v>
      </c>
      <c r="C230" s="243" t="s">
        <v>73</v>
      </c>
      <c r="D230" s="243" t="s">
        <v>0</v>
      </c>
      <c r="E230" s="252"/>
      <c r="F230" s="252"/>
      <c r="G230" s="252"/>
      <c r="H230" s="252"/>
      <c r="I230" s="252"/>
      <c r="J230" s="252"/>
      <c r="K230" s="252"/>
      <c r="L230" s="252"/>
      <c r="M230" s="243" t="s">
        <v>1</v>
      </c>
      <c r="N230" s="243" t="s">
        <v>27</v>
      </c>
      <c r="O230" s="243"/>
    </row>
    <row r="231" spans="1:15" ht="40.15" customHeight="1" x14ac:dyDescent="0.25">
      <c r="A231" s="243"/>
      <c r="B231" s="243"/>
      <c r="C231" s="243"/>
      <c r="D231" s="243"/>
      <c r="E231" s="252"/>
      <c r="F231" s="252"/>
      <c r="G231" s="252"/>
      <c r="H231" s="252"/>
      <c r="I231" s="252"/>
      <c r="J231" s="252"/>
      <c r="K231" s="252"/>
      <c r="L231" s="252"/>
      <c r="M231" s="243"/>
      <c r="N231" s="243"/>
      <c r="O231" s="243"/>
    </row>
    <row r="232" spans="1:15" ht="18" customHeight="1" x14ac:dyDescent="0.25">
      <c r="A232" s="243"/>
      <c r="B232" s="243"/>
      <c r="C232" s="243"/>
      <c r="D232" s="243"/>
      <c r="E232" s="19" t="s">
        <v>38</v>
      </c>
      <c r="F232" s="20" t="s">
        <v>39</v>
      </c>
      <c r="G232" s="20" t="s">
        <v>28</v>
      </c>
      <c r="H232" s="20" t="s">
        <v>31</v>
      </c>
      <c r="I232" s="20" t="s">
        <v>6</v>
      </c>
      <c r="J232" s="20" t="s">
        <v>7</v>
      </c>
      <c r="K232" s="20" t="s">
        <v>8</v>
      </c>
      <c r="L232" s="21" t="s">
        <v>116</v>
      </c>
      <c r="M232" s="21" t="s">
        <v>10</v>
      </c>
      <c r="N232" s="20" t="s">
        <v>11</v>
      </c>
      <c r="O232" s="29" t="s">
        <v>26</v>
      </c>
    </row>
    <row r="233" spans="1:15" ht="18" customHeight="1" x14ac:dyDescent="0.25">
      <c r="A233" s="180" t="s">
        <v>84</v>
      </c>
      <c r="B233" s="230">
        <v>67</v>
      </c>
      <c r="C233" s="231">
        <v>156</v>
      </c>
      <c r="D233" s="234">
        <f>LARGE(E233:L233,1)-LARGE(E233:L233,2)</f>
        <v>12548</v>
      </c>
      <c r="E233" s="50">
        <v>28223</v>
      </c>
      <c r="F233" s="51">
        <v>15675</v>
      </c>
      <c r="G233" s="49">
        <v>2411</v>
      </c>
      <c r="H233" s="49">
        <v>788</v>
      </c>
      <c r="I233" s="49">
        <v>400</v>
      </c>
      <c r="J233" s="49">
        <v>887</v>
      </c>
      <c r="K233" s="49">
        <v>24</v>
      </c>
      <c r="L233" s="49">
        <v>694</v>
      </c>
      <c r="M233" s="49">
        <v>49102</v>
      </c>
      <c r="N233" s="257">
        <v>90060</v>
      </c>
      <c r="O233" s="250">
        <v>0.54521430157672668</v>
      </c>
    </row>
    <row r="234" spans="1:15" ht="18" customHeight="1" x14ac:dyDescent="0.25">
      <c r="D234" s="40">
        <f>D233/$M233</f>
        <v>0.25554967211111562</v>
      </c>
      <c r="E234" s="41">
        <f t="shared" ref="E234:M234" si="66">E233/$M233</f>
        <v>0.57478310455785919</v>
      </c>
      <c r="F234" s="41">
        <f t="shared" si="66"/>
        <v>0.31923343244674351</v>
      </c>
      <c r="G234" s="41">
        <f t="shared" si="66"/>
        <v>4.9101869577613949E-2</v>
      </c>
      <c r="H234" s="41">
        <f t="shared" si="66"/>
        <v>1.6048226141501365E-2</v>
      </c>
      <c r="I234" s="41">
        <f t="shared" si="66"/>
        <v>8.1463076860413021E-3</v>
      </c>
      <c r="J234" s="41">
        <f t="shared" si="66"/>
        <v>1.8064437293796587E-2</v>
      </c>
      <c r="K234" s="41">
        <f t="shared" si="66"/>
        <v>4.8877846116247815E-4</v>
      </c>
      <c r="L234" s="41">
        <f t="shared" si="66"/>
        <v>1.4133843835281658E-2</v>
      </c>
      <c r="M234" s="41">
        <f t="shared" si="66"/>
        <v>1</v>
      </c>
      <c r="N234" s="258"/>
      <c r="O234" s="251"/>
    </row>
    <row r="236" spans="1:15" ht="18" customHeight="1" x14ac:dyDescent="0.25">
      <c r="A236" s="253" t="s">
        <v>114</v>
      </c>
      <c r="B236" s="254"/>
      <c r="C236" s="254"/>
      <c r="D236" s="254"/>
      <c r="E236" s="254"/>
      <c r="F236" s="254"/>
      <c r="G236" s="254"/>
      <c r="H236" s="254"/>
      <c r="I236" s="254"/>
      <c r="J236" s="254"/>
      <c r="K236" s="254"/>
      <c r="L236" s="254"/>
      <c r="M236" s="254"/>
      <c r="N236" s="254"/>
      <c r="O236" s="255"/>
    </row>
    <row r="237" spans="1:15" ht="14.1" customHeight="1" x14ac:dyDescent="0.25">
      <c r="A237" s="243" t="s">
        <v>0</v>
      </c>
      <c r="B237" s="244"/>
      <c r="C237" s="244"/>
      <c r="D237" s="244"/>
      <c r="E237" s="244"/>
      <c r="F237" s="244"/>
      <c r="G237" s="244"/>
      <c r="H237" s="244"/>
      <c r="I237" s="244"/>
      <c r="J237" s="244"/>
      <c r="K237" s="244"/>
      <c r="L237" s="244"/>
      <c r="M237" s="244"/>
      <c r="N237" s="248" t="s">
        <v>1</v>
      </c>
      <c r="O237" s="248" t="s">
        <v>32</v>
      </c>
    </row>
    <row r="238" spans="1:15" ht="40.15" customHeight="1" x14ac:dyDescent="0.25">
      <c r="A238" s="243"/>
      <c r="B238" s="245"/>
      <c r="C238" s="245"/>
      <c r="D238" s="245"/>
      <c r="E238" s="245"/>
      <c r="F238" s="245"/>
      <c r="G238" s="245"/>
      <c r="H238" s="245"/>
      <c r="I238" s="245"/>
      <c r="J238" s="245"/>
      <c r="K238" s="245"/>
      <c r="L238" s="245"/>
      <c r="M238" s="245"/>
      <c r="N238" s="249"/>
      <c r="O238" s="256"/>
    </row>
    <row r="239" spans="1:15" ht="18" customHeight="1" x14ac:dyDescent="0.25">
      <c r="A239" s="243"/>
      <c r="B239" s="19" t="s">
        <v>2</v>
      </c>
      <c r="C239" s="20" t="s">
        <v>3</v>
      </c>
      <c r="D239" s="20" t="s">
        <v>4</v>
      </c>
      <c r="E239" s="20" t="s">
        <v>28</v>
      </c>
      <c r="F239" s="20" t="s">
        <v>5</v>
      </c>
      <c r="G239" s="20" t="s">
        <v>29</v>
      </c>
      <c r="H239" s="20" t="s">
        <v>30</v>
      </c>
      <c r="I239" s="20" t="s">
        <v>31</v>
      </c>
      <c r="J239" s="20" t="s">
        <v>6</v>
      </c>
      <c r="K239" s="20" t="s">
        <v>7</v>
      </c>
      <c r="L239" s="20" t="s">
        <v>8</v>
      </c>
      <c r="M239" s="21" t="s">
        <v>116</v>
      </c>
      <c r="N239" s="21" t="s">
        <v>10</v>
      </c>
      <c r="O239" s="249"/>
    </row>
    <row r="240" spans="1:15" ht="18" customHeight="1" x14ac:dyDescent="0.25">
      <c r="A240" s="39">
        <v>7681</v>
      </c>
      <c r="B240" s="54">
        <v>22297</v>
      </c>
      <c r="C240" s="55">
        <v>14616</v>
      </c>
      <c r="D240" s="193">
        <v>5926</v>
      </c>
      <c r="E240" s="193">
        <v>2411</v>
      </c>
      <c r="F240" s="193">
        <v>480</v>
      </c>
      <c r="G240" s="193">
        <v>433</v>
      </c>
      <c r="H240" s="193">
        <v>146</v>
      </c>
      <c r="I240" s="193">
        <v>788</v>
      </c>
      <c r="J240" s="193">
        <v>400</v>
      </c>
      <c r="K240" s="193">
        <v>887</v>
      </c>
      <c r="L240" s="193">
        <v>24</v>
      </c>
      <c r="M240" s="193">
        <v>694</v>
      </c>
      <c r="N240" s="193">
        <v>49102</v>
      </c>
      <c r="O240" s="13">
        <v>90060</v>
      </c>
    </row>
    <row r="241" spans="1:15" ht="18" customHeight="1" x14ac:dyDescent="0.25">
      <c r="A241" s="40">
        <f>A240/$N240</f>
        <v>0.1564294733412081</v>
      </c>
      <c r="B241" s="41">
        <f t="shared" ref="B241:N241" si="67">B240/$N240</f>
        <v>0.45409555618915726</v>
      </c>
      <c r="C241" s="41">
        <f t="shared" si="67"/>
        <v>0.29766608284794915</v>
      </c>
      <c r="D241" s="41">
        <f t="shared" si="67"/>
        <v>0.12068754836870188</v>
      </c>
      <c r="E241" s="41">
        <f>E240/$N240</f>
        <v>4.9101869577613949E-2</v>
      </c>
      <c r="F241" s="41">
        <f>F240/$N240</f>
        <v>9.7755692232495625E-3</v>
      </c>
      <c r="G241" s="41">
        <f t="shared" si="67"/>
        <v>8.81837807013971E-3</v>
      </c>
      <c r="H241" s="41">
        <f t="shared" si="67"/>
        <v>2.9734023054050754E-3</v>
      </c>
      <c r="I241" s="41">
        <f t="shared" si="67"/>
        <v>1.6048226141501365E-2</v>
      </c>
      <c r="J241" s="41">
        <f t="shared" si="67"/>
        <v>8.1463076860413021E-3</v>
      </c>
      <c r="K241" s="41">
        <f t="shared" si="67"/>
        <v>1.8064437293796587E-2</v>
      </c>
      <c r="L241" s="41">
        <f t="shared" si="67"/>
        <v>4.8877846116247815E-4</v>
      </c>
      <c r="M241" s="41">
        <f t="shared" si="67"/>
        <v>1.4133843835281658E-2</v>
      </c>
      <c r="N241" s="41">
        <f t="shared" si="67"/>
        <v>1</v>
      </c>
      <c r="O241" s="53">
        <v>0.54521430157672668</v>
      </c>
    </row>
  </sheetData>
  <mergeCells count="45">
    <mergeCell ref="A230:A232"/>
    <mergeCell ref="B230:B232"/>
    <mergeCell ref="N4:O5"/>
    <mergeCell ref="H4:H5"/>
    <mergeCell ref="I4:I5"/>
    <mergeCell ref="J4:J5"/>
    <mergeCell ref="K4:K5"/>
    <mergeCell ref="L4:L5"/>
    <mergeCell ref="M4:M5"/>
    <mergeCell ref="G4:G5"/>
    <mergeCell ref="A4:A5"/>
    <mergeCell ref="B4:C5"/>
    <mergeCell ref="D4:D6"/>
    <mergeCell ref="E4:E5"/>
    <mergeCell ref="F4:F5"/>
    <mergeCell ref="C230:C232"/>
    <mergeCell ref="N237:N238"/>
    <mergeCell ref="N233:N234"/>
    <mergeCell ref="O233:O234"/>
    <mergeCell ref="D230:D232"/>
    <mergeCell ref="E230:E231"/>
    <mergeCell ref="F230:F231"/>
    <mergeCell ref="G230:G231"/>
    <mergeCell ref="H230:H231"/>
    <mergeCell ref="I230:I231"/>
    <mergeCell ref="J230:J231"/>
    <mergeCell ref="K230:K231"/>
    <mergeCell ref="L230:L231"/>
    <mergeCell ref="M230:M231"/>
    <mergeCell ref="N230:O231"/>
    <mergeCell ref="O237:O239"/>
    <mergeCell ref="A236:O236"/>
    <mergeCell ref="A237:A239"/>
    <mergeCell ref="B237:B238"/>
    <mergeCell ref="C237:C238"/>
    <mergeCell ref="D237:D238"/>
    <mergeCell ref="F237:F238"/>
    <mergeCell ref="E237:E238"/>
    <mergeCell ref="L237:L238"/>
    <mergeCell ref="M237:M238"/>
    <mergeCell ref="G237:G238"/>
    <mergeCell ref="H237:H238"/>
    <mergeCell ref="I237:I238"/>
    <mergeCell ref="J237:J238"/>
    <mergeCell ref="K237:K238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66CCFF"/>
  </sheetPr>
  <dimension ref="A1:O206"/>
  <sheetViews>
    <sheetView view="pageBreakPreview" topLeftCell="A202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104</v>
      </c>
      <c r="C4" s="247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47"/>
      <c r="C5" s="247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182</v>
      </c>
      <c r="C7" s="7" t="s">
        <v>112</v>
      </c>
      <c r="D7" s="25">
        <v>0.21093999999999999</v>
      </c>
      <c r="E7" s="37">
        <v>144</v>
      </c>
      <c r="F7" s="37">
        <v>90</v>
      </c>
      <c r="G7" s="37">
        <v>4</v>
      </c>
      <c r="H7" s="37">
        <v>5</v>
      </c>
      <c r="I7" s="37">
        <v>2</v>
      </c>
      <c r="J7" s="37">
        <v>3</v>
      </c>
      <c r="K7" s="37">
        <v>0</v>
      </c>
      <c r="L7" s="37">
        <v>8</v>
      </c>
      <c r="M7" s="37">
        <v>256</v>
      </c>
      <c r="N7" s="37">
        <v>456</v>
      </c>
      <c r="O7" s="38">
        <v>0.56140000000000001</v>
      </c>
    </row>
    <row r="8" spans="1:15" s="9" customFormat="1" ht="13.15" customHeight="1" x14ac:dyDescent="0.25">
      <c r="A8" s="31">
        <v>2</v>
      </c>
      <c r="B8" s="32">
        <v>182</v>
      </c>
      <c r="C8" s="33" t="s">
        <v>12</v>
      </c>
      <c r="D8" s="34">
        <v>0.11594</v>
      </c>
      <c r="E8" s="35">
        <v>143</v>
      </c>
      <c r="F8" s="35">
        <v>111</v>
      </c>
      <c r="G8" s="35">
        <v>8</v>
      </c>
      <c r="H8" s="35">
        <v>2</v>
      </c>
      <c r="I8" s="35">
        <v>2</v>
      </c>
      <c r="J8" s="35">
        <v>8</v>
      </c>
      <c r="K8" s="35">
        <v>0</v>
      </c>
      <c r="L8" s="35">
        <v>2</v>
      </c>
      <c r="M8" s="35">
        <v>276</v>
      </c>
      <c r="N8" s="35">
        <v>456</v>
      </c>
      <c r="O8" s="36">
        <v>0.60530000000000006</v>
      </c>
    </row>
    <row r="9" spans="1:15" s="9" customFormat="1" ht="13.15" customHeight="1" x14ac:dyDescent="0.25">
      <c r="A9" s="60" t="s">
        <v>85</v>
      </c>
      <c r="B9" s="61">
        <f>B8</f>
        <v>182</v>
      </c>
      <c r="C9" s="62" t="s">
        <v>48</v>
      </c>
      <c r="D9" s="63">
        <f>(LARGE(E9:L9,1)-LARGE(E9:L9,2))/M9</f>
        <v>0.16165413533834586</v>
      </c>
      <c r="E9" s="56">
        <f>SUM(E7:E8)</f>
        <v>287</v>
      </c>
      <c r="F9" s="57">
        <f t="shared" ref="F9:M9" si="0">SUM(F7:F8)</f>
        <v>201</v>
      </c>
      <c r="G9" s="64">
        <f t="shared" si="0"/>
        <v>12</v>
      </c>
      <c r="H9" s="64">
        <f t="shared" si="0"/>
        <v>7</v>
      </c>
      <c r="I9" s="64">
        <f t="shared" si="0"/>
        <v>4</v>
      </c>
      <c r="J9" s="64">
        <f t="shared" si="0"/>
        <v>11</v>
      </c>
      <c r="K9" s="64">
        <f t="shared" si="0"/>
        <v>0</v>
      </c>
      <c r="L9" s="64">
        <f t="shared" si="0"/>
        <v>10</v>
      </c>
      <c r="M9" s="64">
        <f t="shared" si="0"/>
        <v>532</v>
      </c>
      <c r="N9" s="64">
        <f>SUM(N7:N8)</f>
        <v>912</v>
      </c>
      <c r="O9" s="65">
        <f>M9/N9</f>
        <v>0.58333333333333337</v>
      </c>
    </row>
    <row r="10" spans="1:15" s="9" customFormat="1" ht="13.15" customHeight="1" x14ac:dyDescent="0.25">
      <c r="A10" s="14">
        <v>3</v>
      </c>
      <c r="B10" s="11">
        <v>183</v>
      </c>
      <c r="C10" s="8" t="s">
        <v>112</v>
      </c>
      <c r="D10" s="26">
        <v>0.31579000000000002</v>
      </c>
      <c r="E10" s="6">
        <v>130</v>
      </c>
      <c r="F10" s="6">
        <v>64</v>
      </c>
      <c r="G10" s="6">
        <v>4</v>
      </c>
      <c r="H10" s="6">
        <v>1</v>
      </c>
      <c r="I10" s="6">
        <v>1</v>
      </c>
      <c r="J10" s="6">
        <v>3</v>
      </c>
      <c r="K10" s="6">
        <v>0</v>
      </c>
      <c r="L10" s="6">
        <v>6</v>
      </c>
      <c r="M10" s="6">
        <v>209</v>
      </c>
      <c r="N10" s="6">
        <v>397</v>
      </c>
      <c r="O10" s="23">
        <v>0.52639999999999998</v>
      </c>
    </row>
    <row r="11" spans="1:15" s="9" customFormat="1" ht="13.15" customHeight="1" x14ac:dyDescent="0.25">
      <c r="A11" s="60" t="s">
        <v>85</v>
      </c>
      <c r="B11" s="61">
        <f>B10</f>
        <v>183</v>
      </c>
      <c r="C11" s="62" t="s">
        <v>52</v>
      </c>
      <c r="D11" s="63">
        <f>(LARGE(E11:L11,1)-LARGE(E11:L11,2))/M11</f>
        <v>0.31578947368421051</v>
      </c>
      <c r="E11" s="56">
        <f>SUM(E10)</f>
        <v>130</v>
      </c>
      <c r="F11" s="57">
        <f t="shared" ref="F11:N11" si="1">SUM(F10)</f>
        <v>64</v>
      </c>
      <c r="G11" s="64">
        <f t="shared" si="1"/>
        <v>4</v>
      </c>
      <c r="H11" s="64">
        <f t="shared" si="1"/>
        <v>1</v>
      </c>
      <c r="I11" s="64">
        <f t="shared" si="1"/>
        <v>1</v>
      </c>
      <c r="J11" s="64">
        <f t="shared" si="1"/>
        <v>3</v>
      </c>
      <c r="K11" s="64">
        <f t="shared" si="1"/>
        <v>0</v>
      </c>
      <c r="L11" s="64">
        <f t="shared" si="1"/>
        <v>6</v>
      </c>
      <c r="M11" s="64">
        <f t="shared" si="1"/>
        <v>209</v>
      </c>
      <c r="N11" s="64">
        <f t="shared" si="1"/>
        <v>397</v>
      </c>
      <c r="O11" s="65">
        <f>M11/N11</f>
        <v>0.52644836272040307</v>
      </c>
    </row>
    <row r="12" spans="1:15" s="9" customFormat="1" ht="13.15" customHeight="1" x14ac:dyDescent="0.25">
      <c r="A12" s="31">
        <v>4</v>
      </c>
      <c r="B12" s="32">
        <v>183</v>
      </c>
      <c r="C12" s="33" t="s">
        <v>12</v>
      </c>
      <c r="D12" s="34">
        <v>0.41588999999999998</v>
      </c>
      <c r="E12" s="35">
        <v>144</v>
      </c>
      <c r="F12" s="35">
        <v>55</v>
      </c>
      <c r="G12" s="35">
        <v>6</v>
      </c>
      <c r="H12" s="35">
        <v>0</v>
      </c>
      <c r="I12" s="35">
        <v>2</v>
      </c>
      <c r="J12" s="35">
        <v>4</v>
      </c>
      <c r="K12" s="35">
        <v>0</v>
      </c>
      <c r="L12" s="35">
        <v>3</v>
      </c>
      <c r="M12" s="35">
        <v>214</v>
      </c>
      <c r="N12" s="35">
        <v>397</v>
      </c>
      <c r="O12" s="36">
        <v>0.53900000000000003</v>
      </c>
    </row>
    <row r="13" spans="1:15" s="9" customFormat="1" ht="13.15" customHeight="1" x14ac:dyDescent="0.25">
      <c r="A13" s="14">
        <v>5</v>
      </c>
      <c r="B13" s="11">
        <v>184</v>
      </c>
      <c r="C13" s="8" t="s">
        <v>112</v>
      </c>
      <c r="D13" s="26">
        <v>0.31741999999999998</v>
      </c>
      <c r="E13" s="6">
        <v>217</v>
      </c>
      <c r="F13" s="6">
        <v>104</v>
      </c>
      <c r="G13" s="6">
        <v>10</v>
      </c>
      <c r="H13" s="6">
        <v>2</v>
      </c>
      <c r="I13" s="6">
        <v>0</v>
      </c>
      <c r="J13" s="6">
        <v>10</v>
      </c>
      <c r="K13" s="6">
        <v>1</v>
      </c>
      <c r="L13" s="6">
        <v>12</v>
      </c>
      <c r="M13" s="6">
        <v>356</v>
      </c>
      <c r="N13" s="6">
        <v>614</v>
      </c>
      <c r="O13" s="23">
        <v>0.57979999999999998</v>
      </c>
    </row>
    <row r="14" spans="1:15" s="9" customFormat="1" ht="13.15" customHeight="1" x14ac:dyDescent="0.25">
      <c r="A14" s="31">
        <v>6</v>
      </c>
      <c r="B14" s="32">
        <v>184</v>
      </c>
      <c r="C14" s="33" t="s">
        <v>12</v>
      </c>
      <c r="D14" s="34">
        <v>0.35519000000000001</v>
      </c>
      <c r="E14" s="35">
        <v>234</v>
      </c>
      <c r="F14" s="35">
        <v>104</v>
      </c>
      <c r="G14" s="35">
        <v>10</v>
      </c>
      <c r="H14" s="35">
        <v>7</v>
      </c>
      <c r="I14" s="35">
        <v>1</v>
      </c>
      <c r="J14" s="35">
        <v>3</v>
      </c>
      <c r="K14" s="35">
        <v>2</v>
      </c>
      <c r="L14" s="35">
        <v>5</v>
      </c>
      <c r="M14" s="35">
        <v>366</v>
      </c>
      <c r="N14" s="35">
        <v>613</v>
      </c>
      <c r="O14" s="36">
        <v>0.59709999999999996</v>
      </c>
    </row>
    <row r="15" spans="1:15" s="9" customFormat="1" ht="13.15" customHeight="1" x14ac:dyDescent="0.25">
      <c r="A15" s="60" t="s">
        <v>85</v>
      </c>
      <c r="B15" s="61">
        <f>B14</f>
        <v>184</v>
      </c>
      <c r="C15" s="62" t="s">
        <v>49</v>
      </c>
      <c r="D15" s="63">
        <f>(LARGE(E15:L15,1)-LARGE(E15:L15,2))/M15</f>
        <v>0.35470085470085472</v>
      </c>
      <c r="E15" s="56">
        <f>SUM(E12:E14)</f>
        <v>595</v>
      </c>
      <c r="F15" s="57">
        <f t="shared" ref="F15:N15" si="2">SUM(F12:F14)</f>
        <v>263</v>
      </c>
      <c r="G15" s="64">
        <f t="shared" si="2"/>
        <v>26</v>
      </c>
      <c r="H15" s="64">
        <f t="shared" si="2"/>
        <v>9</v>
      </c>
      <c r="I15" s="64">
        <f t="shared" si="2"/>
        <v>3</v>
      </c>
      <c r="J15" s="64">
        <f>SUM(J12:J14)</f>
        <v>17</v>
      </c>
      <c r="K15" s="64">
        <f t="shared" si="2"/>
        <v>3</v>
      </c>
      <c r="L15" s="64">
        <f t="shared" si="2"/>
        <v>20</v>
      </c>
      <c r="M15" s="64">
        <f t="shared" si="2"/>
        <v>936</v>
      </c>
      <c r="N15" s="64">
        <f t="shared" si="2"/>
        <v>1624</v>
      </c>
      <c r="O15" s="65">
        <f>M15/N15</f>
        <v>0.57635467980295563</v>
      </c>
    </row>
    <row r="16" spans="1:15" s="9" customFormat="1" ht="13.15" customHeight="1" x14ac:dyDescent="0.25">
      <c r="A16" s="14">
        <v>7</v>
      </c>
      <c r="B16" s="11">
        <v>218</v>
      </c>
      <c r="C16" s="8" t="s">
        <v>112</v>
      </c>
      <c r="D16" s="26">
        <v>0.43224000000000001</v>
      </c>
      <c r="E16" s="6">
        <v>291</v>
      </c>
      <c r="F16" s="6">
        <v>106</v>
      </c>
      <c r="G16" s="6">
        <v>8</v>
      </c>
      <c r="H16" s="6">
        <v>9</v>
      </c>
      <c r="I16" s="6">
        <v>2</v>
      </c>
      <c r="J16" s="6">
        <v>10</v>
      </c>
      <c r="K16" s="6">
        <v>0</v>
      </c>
      <c r="L16" s="6">
        <v>2</v>
      </c>
      <c r="M16" s="6">
        <v>428</v>
      </c>
      <c r="N16" s="6">
        <v>622</v>
      </c>
      <c r="O16" s="23">
        <v>0.68810000000000004</v>
      </c>
    </row>
    <row r="17" spans="1:15" s="9" customFormat="1" ht="13.15" customHeight="1" x14ac:dyDescent="0.25">
      <c r="A17" s="31">
        <v>8</v>
      </c>
      <c r="B17" s="32">
        <v>218</v>
      </c>
      <c r="C17" s="33" t="s">
        <v>12</v>
      </c>
      <c r="D17" s="34">
        <v>0.31702000000000002</v>
      </c>
      <c r="E17" s="35">
        <v>270</v>
      </c>
      <c r="F17" s="35">
        <v>134</v>
      </c>
      <c r="G17" s="35">
        <v>9</v>
      </c>
      <c r="H17" s="35">
        <v>7</v>
      </c>
      <c r="I17" s="35">
        <v>2</v>
      </c>
      <c r="J17" s="35">
        <v>4</v>
      </c>
      <c r="K17" s="35">
        <v>0</v>
      </c>
      <c r="L17" s="35">
        <v>3</v>
      </c>
      <c r="M17" s="35">
        <v>429</v>
      </c>
      <c r="N17" s="35">
        <v>622</v>
      </c>
      <c r="O17" s="36">
        <v>0.68969999999999998</v>
      </c>
    </row>
    <row r="18" spans="1:15" s="9" customFormat="1" ht="13.15" customHeight="1" x14ac:dyDescent="0.25">
      <c r="A18" s="14">
        <v>9</v>
      </c>
      <c r="B18" s="11">
        <v>218</v>
      </c>
      <c r="C18" s="8" t="s">
        <v>13</v>
      </c>
      <c r="D18" s="26">
        <v>0.36534</v>
      </c>
      <c r="E18" s="6">
        <v>273</v>
      </c>
      <c r="F18" s="6">
        <v>117</v>
      </c>
      <c r="G18" s="6">
        <v>17</v>
      </c>
      <c r="H18" s="6">
        <v>5</v>
      </c>
      <c r="I18" s="6">
        <v>2</v>
      </c>
      <c r="J18" s="6">
        <v>12</v>
      </c>
      <c r="K18" s="6">
        <v>0</v>
      </c>
      <c r="L18" s="6">
        <v>1</v>
      </c>
      <c r="M18" s="6">
        <v>427</v>
      </c>
      <c r="N18" s="6">
        <v>622</v>
      </c>
      <c r="O18" s="23">
        <v>0.68650000000000011</v>
      </c>
    </row>
    <row r="19" spans="1:15" s="9" customFormat="1" ht="13.15" customHeight="1" x14ac:dyDescent="0.25">
      <c r="A19" s="31">
        <v>10</v>
      </c>
      <c r="B19" s="32">
        <v>218</v>
      </c>
      <c r="C19" s="33" t="s">
        <v>14</v>
      </c>
      <c r="D19" s="34">
        <v>0.39807999999999999</v>
      </c>
      <c r="E19" s="35">
        <v>272</v>
      </c>
      <c r="F19" s="35">
        <v>106</v>
      </c>
      <c r="G19" s="35">
        <v>12</v>
      </c>
      <c r="H19" s="35">
        <v>8</v>
      </c>
      <c r="I19" s="35">
        <v>3</v>
      </c>
      <c r="J19" s="35">
        <v>12</v>
      </c>
      <c r="K19" s="35">
        <v>0</v>
      </c>
      <c r="L19" s="35">
        <v>4</v>
      </c>
      <c r="M19" s="35">
        <v>417</v>
      </c>
      <c r="N19" s="35">
        <v>621</v>
      </c>
      <c r="O19" s="36">
        <v>0.6715000000000001</v>
      </c>
    </row>
    <row r="20" spans="1:15" s="9" customFormat="1" ht="13.15" customHeight="1" x14ac:dyDescent="0.25">
      <c r="A20" s="14">
        <v>11</v>
      </c>
      <c r="B20" s="11">
        <v>218</v>
      </c>
      <c r="C20" s="8" t="s">
        <v>15</v>
      </c>
      <c r="D20" s="26">
        <v>0.4</v>
      </c>
      <c r="E20" s="6">
        <v>276</v>
      </c>
      <c r="F20" s="6">
        <v>112</v>
      </c>
      <c r="G20" s="6">
        <v>5</v>
      </c>
      <c r="H20" s="6">
        <v>7</v>
      </c>
      <c r="I20" s="6">
        <v>1</v>
      </c>
      <c r="J20" s="6">
        <v>5</v>
      </c>
      <c r="K20" s="6">
        <v>0</v>
      </c>
      <c r="L20" s="6">
        <v>4</v>
      </c>
      <c r="M20" s="6">
        <v>410</v>
      </c>
      <c r="N20" s="6">
        <v>621</v>
      </c>
      <c r="O20" s="23">
        <v>0.66020000000000001</v>
      </c>
    </row>
    <row r="21" spans="1:15" s="9" customFormat="1" ht="13.15" customHeight="1" x14ac:dyDescent="0.25">
      <c r="A21" s="60" t="s">
        <v>85</v>
      </c>
      <c r="B21" s="61">
        <f>B20</f>
        <v>218</v>
      </c>
      <c r="C21" s="62" t="s">
        <v>54</v>
      </c>
      <c r="D21" s="63">
        <f>(LARGE(E21:L21,1)-LARGE(E21:L21,2))/M21</f>
        <v>0.3822832780672667</v>
      </c>
      <c r="E21" s="56">
        <f>SUM(E16:E20)</f>
        <v>1382</v>
      </c>
      <c r="F21" s="57">
        <f t="shared" ref="F21:N21" si="3">SUM(F16:F20)</f>
        <v>575</v>
      </c>
      <c r="G21" s="64">
        <f t="shared" si="3"/>
        <v>51</v>
      </c>
      <c r="H21" s="64">
        <f t="shared" si="3"/>
        <v>36</v>
      </c>
      <c r="I21" s="64">
        <f t="shared" si="3"/>
        <v>10</v>
      </c>
      <c r="J21" s="64">
        <f t="shared" si="3"/>
        <v>43</v>
      </c>
      <c r="K21" s="64">
        <f t="shared" si="3"/>
        <v>0</v>
      </c>
      <c r="L21" s="64">
        <f t="shared" si="3"/>
        <v>14</v>
      </c>
      <c r="M21" s="64">
        <f t="shared" si="3"/>
        <v>2111</v>
      </c>
      <c r="N21" s="64">
        <f t="shared" si="3"/>
        <v>3108</v>
      </c>
      <c r="O21" s="65">
        <f>M21/N21</f>
        <v>0.67921492921492921</v>
      </c>
    </row>
    <row r="22" spans="1:15" s="9" customFormat="1" ht="13.15" customHeight="1" x14ac:dyDescent="0.25">
      <c r="A22" s="31">
        <v>12</v>
      </c>
      <c r="B22" s="32">
        <v>219</v>
      </c>
      <c r="C22" s="33" t="s">
        <v>112</v>
      </c>
      <c r="D22" s="34">
        <v>0.38768999999999998</v>
      </c>
      <c r="E22" s="35">
        <v>207</v>
      </c>
      <c r="F22" s="35">
        <v>81</v>
      </c>
      <c r="G22" s="35">
        <v>19</v>
      </c>
      <c r="H22" s="35">
        <v>1</v>
      </c>
      <c r="I22" s="35">
        <v>7</v>
      </c>
      <c r="J22" s="35">
        <v>6</v>
      </c>
      <c r="K22" s="35">
        <v>0</v>
      </c>
      <c r="L22" s="35">
        <v>4</v>
      </c>
      <c r="M22" s="35">
        <v>325</v>
      </c>
      <c r="N22" s="35">
        <v>622</v>
      </c>
      <c r="O22" s="36">
        <v>0.52249999999999996</v>
      </c>
    </row>
    <row r="23" spans="1:15" s="9" customFormat="1" ht="13.15" customHeight="1" x14ac:dyDescent="0.25">
      <c r="A23" s="14">
        <v>13</v>
      </c>
      <c r="B23" s="11">
        <v>219</v>
      </c>
      <c r="C23" s="8" t="s">
        <v>12</v>
      </c>
      <c r="D23" s="26">
        <v>0.33967999999999998</v>
      </c>
      <c r="E23" s="6">
        <v>193</v>
      </c>
      <c r="F23" s="6">
        <v>86</v>
      </c>
      <c r="G23" s="6">
        <v>15</v>
      </c>
      <c r="H23" s="6">
        <v>6</v>
      </c>
      <c r="I23" s="6">
        <v>2</v>
      </c>
      <c r="J23" s="6">
        <v>10</v>
      </c>
      <c r="K23" s="6">
        <v>0</v>
      </c>
      <c r="L23" s="6">
        <v>3</v>
      </c>
      <c r="M23" s="6">
        <v>315</v>
      </c>
      <c r="N23" s="6">
        <v>622</v>
      </c>
      <c r="O23" s="23">
        <v>0.50639999999999996</v>
      </c>
    </row>
    <row r="24" spans="1:15" s="9" customFormat="1" ht="13.15" customHeight="1" x14ac:dyDescent="0.25">
      <c r="A24" s="31">
        <v>14</v>
      </c>
      <c r="B24" s="32">
        <v>219</v>
      </c>
      <c r="C24" s="33" t="s">
        <v>13</v>
      </c>
      <c r="D24" s="34">
        <v>0.38719999999999999</v>
      </c>
      <c r="E24" s="35">
        <v>204</v>
      </c>
      <c r="F24" s="35">
        <v>77</v>
      </c>
      <c r="G24" s="35">
        <v>22</v>
      </c>
      <c r="H24" s="35">
        <v>7</v>
      </c>
      <c r="I24" s="35">
        <v>4</v>
      </c>
      <c r="J24" s="35">
        <v>5</v>
      </c>
      <c r="K24" s="35">
        <v>0</v>
      </c>
      <c r="L24" s="35">
        <v>9</v>
      </c>
      <c r="M24" s="35">
        <v>328</v>
      </c>
      <c r="N24" s="35">
        <v>621</v>
      </c>
      <c r="O24" s="36">
        <v>0.5282</v>
      </c>
    </row>
    <row r="25" spans="1:15" s="9" customFormat="1" ht="13.15" customHeight="1" x14ac:dyDescent="0.25">
      <c r="A25" s="60" t="s">
        <v>85</v>
      </c>
      <c r="B25" s="61">
        <f>B24</f>
        <v>219</v>
      </c>
      <c r="C25" s="62" t="s">
        <v>49</v>
      </c>
      <c r="D25" s="63">
        <f>(LARGE(E25:L25,1)-LARGE(E25:L25,2))/M25</f>
        <v>0.37190082644628097</v>
      </c>
      <c r="E25" s="56">
        <f>SUM(E22:E24)</f>
        <v>604</v>
      </c>
      <c r="F25" s="57">
        <f t="shared" ref="F25:N25" si="4">SUM(F22:F24)</f>
        <v>244</v>
      </c>
      <c r="G25" s="64">
        <f t="shared" si="4"/>
        <v>56</v>
      </c>
      <c r="H25" s="64">
        <f t="shared" si="4"/>
        <v>14</v>
      </c>
      <c r="I25" s="64">
        <f t="shared" si="4"/>
        <v>13</v>
      </c>
      <c r="J25" s="64">
        <f>SUM(J22:J24)</f>
        <v>21</v>
      </c>
      <c r="K25" s="64">
        <f t="shared" si="4"/>
        <v>0</v>
      </c>
      <c r="L25" s="64">
        <f t="shared" si="4"/>
        <v>16</v>
      </c>
      <c r="M25" s="64">
        <f t="shared" si="4"/>
        <v>968</v>
      </c>
      <c r="N25" s="64">
        <f t="shared" si="4"/>
        <v>1865</v>
      </c>
      <c r="O25" s="65">
        <f>M25/N25</f>
        <v>0.51903485254691684</v>
      </c>
    </row>
    <row r="26" spans="1:15" s="9" customFormat="1" ht="13.15" customHeight="1" x14ac:dyDescent="0.25">
      <c r="A26" s="14">
        <v>15</v>
      </c>
      <c r="B26" s="11">
        <v>220</v>
      </c>
      <c r="C26" s="8" t="s">
        <v>112</v>
      </c>
      <c r="D26" s="26">
        <v>0.16048999999999999</v>
      </c>
      <c r="E26" s="6">
        <v>168</v>
      </c>
      <c r="F26" s="6">
        <v>116</v>
      </c>
      <c r="G26" s="6">
        <v>21</v>
      </c>
      <c r="H26" s="6">
        <v>3</v>
      </c>
      <c r="I26" s="6">
        <v>3</v>
      </c>
      <c r="J26" s="6">
        <v>10</v>
      </c>
      <c r="K26" s="6">
        <v>0</v>
      </c>
      <c r="L26" s="6">
        <v>3</v>
      </c>
      <c r="M26" s="6">
        <v>324</v>
      </c>
      <c r="N26" s="6">
        <v>614</v>
      </c>
      <c r="O26" s="23">
        <v>0.52770000000000006</v>
      </c>
    </row>
    <row r="27" spans="1:15" s="9" customFormat="1" ht="13.15" customHeight="1" x14ac:dyDescent="0.25">
      <c r="A27" s="60" t="s">
        <v>85</v>
      </c>
      <c r="B27" s="61">
        <f>B26</f>
        <v>220</v>
      </c>
      <c r="C27" s="62" t="s">
        <v>52</v>
      </c>
      <c r="D27" s="63">
        <f>(LARGE(E27:L27,1)-LARGE(E27:L27,2))/M27</f>
        <v>0.16049382716049382</v>
      </c>
      <c r="E27" s="56">
        <f>SUM(E26)</f>
        <v>168</v>
      </c>
      <c r="F27" s="57">
        <f t="shared" ref="F27:N27" si="5">SUM(F26)</f>
        <v>116</v>
      </c>
      <c r="G27" s="64">
        <f t="shared" si="5"/>
        <v>21</v>
      </c>
      <c r="H27" s="64">
        <f t="shared" si="5"/>
        <v>3</v>
      </c>
      <c r="I27" s="64">
        <f t="shared" si="5"/>
        <v>3</v>
      </c>
      <c r="J27" s="64">
        <f t="shared" si="5"/>
        <v>10</v>
      </c>
      <c r="K27" s="64">
        <f t="shared" si="5"/>
        <v>0</v>
      </c>
      <c r="L27" s="64">
        <f t="shared" si="5"/>
        <v>3</v>
      </c>
      <c r="M27" s="64">
        <f t="shared" si="5"/>
        <v>324</v>
      </c>
      <c r="N27" s="64">
        <f t="shared" si="5"/>
        <v>614</v>
      </c>
      <c r="O27" s="65">
        <f>M27/N27</f>
        <v>0.52768729641693812</v>
      </c>
    </row>
    <row r="28" spans="1:15" s="9" customFormat="1" ht="13.15" customHeight="1" x14ac:dyDescent="0.25">
      <c r="A28" s="31">
        <v>16</v>
      </c>
      <c r="B28" s="32">
        <v>221</v>
      </c>
      <c r="C28" s="33" t="s">
        <v>112</v>
      </c>
      <c r="D28" s="34">
        <v>8.8319999999999996E-2</v>
      </c>
      <c r="E28" s="35">
        <v>168</v>
      </c>
      <c r="F28" s="35">
        <v>137</v>
      </c>
      <c r="G28" s="35">
        <v>21</v>
      </c>
      <c r="H28" s="35">
        <v>6</v>
      </c>
      <c r="I28" s="35">
        <v>7</v>
      </c>
      <c r="J28" s="35">
        <v>5</v>
      </c>
      <c r="K28" s="35">
        <v>0</v>
      </c>
      <c r="L28" s="35">
        <v>7</v>
      </c>
      <c r="M28" s="35">
        <v>351</v>
      </c>
      <c r="N28" s="35">
        <v>686</v>
      </c>
      <c r="O28" s="36">
        <v>0.51170000000000004</v>
      </c>
    </row>
    <row r="29" spans="1:15" s="9" customFormat="1" ht="13.15" customHeight="1" x14ac:dyDescent="0.25">
      <c r="A29" s="60" t="s">
        <v>85</v>
      </c>
      <c r="B29" s="61">
        <f>B28</f>
        <v>221</v>
      </c>
      <c r="C29" s="62" t="s">
        <v>52</v>
      </c>
      <c r="D29" s="63">
        <f>(LARGE(E29:L29,1)-LARGE(E29:L29,2))/M29</f>
        <v>8.8319088319088315E-2</v>
      </c>
      <c r="E29" s="56">
        <f>SUM(E28)</f>
        <v>168</v>
      </c>
      <c r="F29" s="57">
        <f t="shared" ref="F29:N29" si="6">SUM(F28)</f>
        <v>137</v>
      </c>
      <c r="G29" s="64">
        <f t="shared" si="6"/>
        <v>21</v>
      </c>
      <c r="H29" s="64">
        <f t="shared" si="6"/>
        <v>6</v>
      </c>
      <c r="I29" s="64">
        <f t="shared" si="6"/>
        <v>7</v>
      </c>
      <c r="J29" s="64">
        <f t="shared" si="6"/>
        <v>5</v>
      </c>
      <c r="K29" s="64">
        <f t="shared" si="6"/>
        <v>0</v>
      </c>
      <c r="L29" s="64">
        <f t="shared" si="6"/>
        <v>7</v>
      </c>
      <c r="M29" s="64">
        <f t="shared" si="6"/>
        <v>351</v>
      </c>
      <c r="N29" s="64">
        <f t="shared" si="6"/>
        <v>686</v>
      </c>
      <c r="O29" s="65">
        <f>M29/N29</f>
        <v>0.51166180758017488</v>
      </c>
    </row>
    <row r="30" spans="1:15" s="9" customFormat="1" ht="13.15" customHeight="1" x14ac:dyDescent="0.25">
      <c r="A30" s="14">
        <v>17</v>
      </c>
      <c r="B30" s="11">
        <v>222</v>
      </c>
      <c r="C30" s="8" t="s">
        <v>112</v>
      </c>
      <c r="D30" s="26">
        <v>0.17846000000000001</v>
      </c>
      <c r="E30" s="6">
        <v>171</v>
      </c>
      <c r="F30" s="6">
        <v>113</v>
      </c>
      <c r="G30" s="6">
        <v>9</v>
      </c>
      <c r="H30" s="6">
        <v>7</v>
      </c>
      <c r="I30" s="6">
        <v>2</v>
      </c>
      <c r="J30" s="6">
        <v>0</v>
      </c>
      <c r="K30" s="6">
        <v>13</v>
      </c>
      <c r="L30" s="6">
        <v>10</v>
      </c>
      <c r="M30" s="6">
        <v>325</v>
      </c>
      <c r="N30" s="6">
        <v>642</v>
      </c>
      <c r="O30" s="23">
        <v>0.50619999999999998</v>
      </c>
    </row>
    <row r="31" spans="1:15" s="9" customFormat="1" ht="13.15" customHeight="1" x14ac:dyDescent="0.25">
      <c r="A31" s="31">
        <v>18</v>
      </c>
      <c r="B31" s="32">
        <v>222</v>
      </c>
      <c r="C31" s="33" t="s">
        <v>12</v>
      </c>
      <c r="D31" s="34">
        <v>0.13095000000000001</v>
      </c>
      <c r="E31" s="35">
        <v>168</v>
      </c>
      <c r="F31" s="35">
        <v>124</v>
      </c>
      <c r="G31" s="35">
        <v>14</v>
      </c>
      <c r="H31" s="35">
        <v>9</v>
      </c>
      <c r="I31" s="35">
        <v>5</v>
      </c>
      <c r="J31" s="35">
        <v>11</v>
      </c>
      <c r="K31" s="35">
        <v>0</v>
      </c>
      <c r="L31" s="35">
        <v>5</v>
      </c>
      <c r="M31" s="35">
        <v>336</v>
      </c>
      <c r="N31" s="35">
        <v>641</v>
      </c>
      <c r="O31" s="36">
        <v>0.5242</v>
      </c>
    </row>
    <row r="32" spans="1:15" s="9" customFormat="1" ht="13.15" customHeight="1" x14ac:dyDescent="0.25">
      <c r="A32" s="60" t="s">
        <v>85</v>
      </c>
      <c r="B32" s="61">
        <f>B31</f>
        <v>222</v>
      </c>
      <c r="C32" s="62" t="s">
        <v>48</v>
      </c>
      <c r="D32" s="63">
        <f>(LARGE(E32:L32,1)-LARGE(E32:L32,2))/M32</f>
        <v>0.15431164901664146</v>
      </c>
      <c r="E32" s="56">
        <f>SUM(E30:E31)</f>
        <v>339</v>
      </c>
      <c r="F32" s="57">
        <f t="shared" ref="F32:M32" si="7">SUM(F30:F31)</f>
        <v>237</v>
      </c>
      <c r="G32" s="64">
        <f t="shared" si="7"/>
        <v>23</v>
      </c>
      <c r="H32" s="64">
        <f t="shared" si="7"/>
        <v>16</v>
      </c>
      <c r="I32" s="64">
        <f t="shared" si="7"/>
        <v>7</v>
      </c>
      <c r="J32" s="64">
        <f t="shared" si="7"/>
        <v>11</v>
      </c>
      <c r="K32" s="64">
        <f t="shared" si="7"/>
        <v>13</v>
      </c>
      <c r="L32" s="64">
        <f t="shared" si="7"/>
        <v>15</v>
      </c>
      <c r="M32" s="64">
        <f t="shared" si="7"/>
        <v>661</v>
      </c>
      <c r="N32" s="64">
        <f>SUM(N30:N31)</f>
        <v>1283</v>
      </c>
      <c r="O32" s="65">
        <f>M32/N32</f>
        <v>0.51519875292283712</v>
      </c>
    </row>
    <row r="33" spans="1:15" s="9" customFormat="1" ht="13.15" customHeight="1" x14ac:dyDescent="0.25">
      <c r="A33" s="14">
        <v>19</v>
      </c>
      <c r="B33" s="11">
        <v>250</v>
      </c>
      <c r="C33" s="8" t="s">
        <v>112</v>
      </c>
      <c r="D33" s="26">
        <v>0.24060000000000001</v>
      </c>
      <c r="E33" s="6">
        <v>147</v>
      </c>
      <c r="F33" s="6">
        <v>83</v>
      </c>
      <c r="G33" s="6">
        <v>16</v>
      </c>
      <c r="H33" s="6">
        <v>4</v>
      </c>
      <c r="I33" s="6">
        <v>4</v>
      </c>
      <c r="J33" s="6">
        <v>5</v>
      </c>
      <c r="K33" s="6">
        <v>0</v>
      </c>
      <c r="L33" s="6">
        <v>7</v>
      </c>
      <c r="M33" s="6">
        <v>266</v>
      </c>
      <c r="N33" s="6">
        <v>500</v>
      </c>
      <c r="O33" s="23">
        <v>0.53200000000000003</v>
      </c>
    </row>
    <row r="34" spans="1:15" s="9" customFormat="1" ht="13.15" customHeight="1" x14ac:dyDescent="0.25">
      <c r="A34" s="31">
        <v>20</v>
      </c>
      <c r="B34" s="32">
        <v>250</v>
      </c>
      <c r="C34" s="33" t="s">
        <v>12</v>
      </c>
      <c r="D34" s="34">
        <v>0.14043</v>
      </c>
      <c r="E34" s="35">
        <v>121</v>
      </c>
      <c r="F34" s="35">
        <v>88</v>
      </c>
      <c r="G34" s="35">
        <v>14</v>
      </c>
      <c r="H34" s="35">
        <v>1</v>
      </c>
      <c r="I34" s="35">
        <v>3</v>
      </c>
      <c r="J34" s="35">
        <v>5</v>
      </c>
      <c r="K34" s="35">
        <v>0</v>
      </c>
      <c r="L34" s="35">
        <v>3</v>
      </c>
      <c r="M34" s="35">
        <v>235</v>
      </c>
      <c r="N34" s="35">
        <v>499</v>
      </c>
      <c r="O34" s="36">
        <v>0.47090000000000004</v>
      </c>
    </row>
    <row r="35" spans="1:15" s="9" customFormat="1" ht="13.15" customHeight="1" x14ac:dyDescent="0.25">
      <c r="A35" s="60" t="s">
        <v>85</v>
      </c>
      <c r="B35" s="61">
        <f>B34</f>
        <v>250</v>
      </c>
      <c r="C35" s="62" t="s">
        <v>48</v>
      </c>
      <c r="D35" s="63">
        <f>(LARGE(E35:L35,1)-LARGE(E35:L35,2))/M35</f>
        <v>0.19361277445109781</v>
      </c>
      <c r="E35" s="56">
        <f>SUM(E33:E34)</f>
        <v>268</v>
      </c>
      <c r="F35" s="57">
        <f t="shared" ref="F35:M35" si="8">SUM(F33:F34)</f>
        <v>171</v>
      </c>
      <c r="G35" s="64">
        <f t="shared" si="8"/>
        <v>30</v>
      </c>
      <c r="H35" s="64">
        <f t="shared" si="8"/>
        <v>5</v>
      </c>
      <c r="I35" s="64">
        <f t="shared" si="8"/>
        <v>7</v>
      </c>
      <c r="J35" s="64">
        <f t="shared" si="8"/>
        <v>10</v>
      </c>
      <c r="K35" s="64">
        <f t="shared" si="8"/>
        <v>0</v>
      </c>
      <c r="L35" s="64">
        <f t="shared" si="8"/>
        <v>10</v>
      </c>
      <c r="M35" s="64">
        <f t="shared" si="8"/>
        <v>501</v>
      </c>
      <c r="N35" s="64">
        <f>SUM(N33:N34)</f>
        <v>999</v>
      </c>
      <c r="O35" s="65">
        <f>M35/N35</f>
        <v>0.50150150150150152</v>
      </c>
    </row>
    <row r="36" spans="1:15" s="9" customFormat="1" ht="13.15" customHeight="1" x14ac:dyDescent="0.25">
      <c r="A36" s="14">
        <v>21</v>
      </c>
      <c r="B36" s="11">
        <v>251</v>
      </c>
      <c r="C36" s="8" t="s">
        <v>112</v>
      </c>
      <c r="D36" s="26">
        <v>0</v>
      </c>
      <c r="E36" s="6">
        <v>91</v>
      </c>
      <c r="F36" s="6">
        <v>91</v>
      </c>
      <c r="G36" s="6">
        <v>15</v>
      </c>
      <c r="H36" s="6">
        <v>4</v>
      </c>
      <c r="I36" s="6">
        <v>0</v>
      </c>
      <c r="J36" s="6">
        <v>4</v>
      </c>
      <c r="K36" s="6">
        <v>0</v>
      </c>
      <c r="L36" s="6">
        <v>5</v>
      </c>
      <c r="M36" s="6">
        <v>210</v>
      </c>
      <c r="N36" s="6">
        <v>436</v>
      </c>
      <c r="O36" s="23">
        <v>0.48170000000000002</v>
      </c>
    </row>
    <row r="37" spans="1:15" s="9" customFormat="1" ht="13.15" customHeight="1" x14ac:dyDescent="0.25">
      <c r="A37" s="31">
        <v>22</v>
      </c>
      <c r="B37" s="32">
        <v>251</v>
      </c>
      <c r="C37" s="33" t="s">
        <v>12</v>
      </c>
      <c r="D37" s="34">
        <v>9.2369999999999994E-2</v>
      </c>
      <c r="E37" s="35">
        <v>118</v>
      </c>
      <c r="F37" s="35">
        <v>95</v>
      </c>
      <c r="G37" s="35">
        <v>21</v>
      </c>
      <c r="H37" s="35">
        <v>3</v>
      </c>
      <c r="I37" s="35">
        <v>5</v>
      </c>
      <c r="J37" s="35">
        <v>3</v>
      </c>
      <c r="K37" s="35">
        <v>0</v>
      </c>
      <c r="L37" s="35">
        <v>4</v>
      </c>
      <c r="M37" s="35">
        <v>249</v>
      </c>
      <c r="N37" s="35">
        <v>435</v>
      </c>
      <c r="O37" s="36">
        <v>0.57240000000000002</v>
      </c>
    </row>
    <row r="38" spans="1:15" s="9" customFormat="1" ht="13.15" customHeight="1" x14ac:dyDescent="0.25">
      <c r="A38" s="60" t="s">
        <v>85</v>
      </c>
      <c r="B38" s="61">
        <f>B37</f>
        <v>251</v>
      </c>
      <c r="C38" s="62" t="s">
        <v>48</v>
      </c>
      <c r="D38" s="63">
        <f>(LARGE(E38:L38,1)-LARGE(E38:L38,2))/M38</f>
        <v>5.0108932461873638E-2</v>
      </c>
      <c r="E38" s="56">
        <f>SUM(E36:E37)</f>
        <v>209</v>
      </c>
      <c r="F38" s="57">
        <f t="shared" ref="F38:M38" si="9">SUM(F36:F37)</f>
        <v>186</v>
      </c>
      <c r="G38" s="64">
        <f t="shared" si="9"/>
        <v>36</v>
      </c>
      <c r="H38" s="64">
        <f t="shared" si="9"/>
        <v>7</v>
      </c>
      <c r="I38" s="64">
        <f t="shared" si="9"/>
        <v>5</v>
      </c>
      <c r="J38" s="64">
        <f t="shared" si="9"/>
        <v>7</v>
      </c>
      <c r="K38" s="64">
        <f t="shared" si="9"/>
        <v>0</v>
      </c>
      <c r="L38" s="64">
        <f t="shared" si="9"/>
        <v>9</v>
      </c>
      <c r="M38" s="64">
        <f t="shared" si="9"/>
        <v>459</v>
      </c>
      <c r="N38" s="64">
        <f>SUM(N36:N37)</f>
        <v>871</v>
      </c>
      <c r="O38" s="65">
        <f>M38/N38</f>
        <v>0.52698048220436278</v>
      </c>
    </row>
    <row r="39" spans="1:15" s="9" customFormat="1" ht="13.15" customHeight="1" x14ac:dyDescent="0.25">
      <c r="A39" s="14">
        <v>23</v>
      </c>
      <c r="B39" s="11">
        <v>252</v>
      </c>
      <c r="C39" s="8" t="s">
        <v>112</v>
      </c>
      <c r="D39" s="26">
        <v>0.21299999999999999</v>
      </c>
      <c r="E39" s="6">
        <v>154</v>
      </c>
      <c r="F39" s="6">
        <v>95</v>
      </c>
      <c r="G39" s="6">
        <v>11</v>
      </c>
      <c r="H39" s="6">
        <v>5</v>
      </c>
      <c r="I39" s="6">
        <v>1</v>
      </c>
      <c r="J39" s="6">
        <v>7</v>
      </c>
      <c r="K39" s="6">
        <v>0</v>
      </c>
      <c r="L39" s="6">
        <v>4</v>
      </c>
      <c r="M39" s="6">
        <v>277</v>
      </c>
      <c r="N39" s="6">
        <v>580</v>
      </c>
      <c r="O39" s="23">
        <v>0.47759999999999997</v>
      </c>
    </row>
    <row r="40" spans="1:15" s="9" customFormat="1" ht="13.15" customHeight="1" x14ac:dyDescent="0.25">
      <c r="A40" s="31">
        <v>24</v>
      </c>
      <c r="B40" s="32">
        <v>252</v>
      </c>
      <c r="C40" s="33" t="s">
        <v>12</v>
      </c>
      <c r="D40" s="34">
        <v>6.7110000000000003E-2</v>
      </c>
      <c r="E40" s="35">
        <v>143</v>
      </c>
      <c r="F40" s="35">
        <v>123</v>
      </c>
      <c r="G40" s="35">
        <v>13</v>
      </c>
      <c r="H40" s="35">
        <v>4</v>
      </c>
      <c r="I40" s="35">
        <v>0</v>
      </c>
      <c r="J40" s="35">
        <v>10</v>
      </c>
      <c r="K40" s="35">
        <v>0</v>
      </c>
      <c r="L40" s="35">
        <v>5</v>
      </c>
      <c r="M40" s="35">
        <v>298</v>
      </c>
      <c r="N40" s="35">
        <v>580</v>
      </c>
      <c r="O40" s="36">
        <v>0.51380000000000003</v>
      </c>
    </row>
    <row r="41" spans="1:15" s="9" customFormat="1" ht="13.15" customHeight="1" x14ac:dyDescent="0.25">
      <c r="A41" s="14">
        <v>25</v>
      </c>
      <c r="B41" s="11">
        <v>252</v>
      </c>
      <c r="C41" s="8" t="s">
        <v>13</v>
      </c>
      <c r="D41" s="26">
        <v>0.14748</v>
      </c>
      <c r="E41" s="6">
        <v>139</v>
      </c>
      <c r="F41" s="6">
        <v>98</v>
      </c>
      <c r="G41" s="6">
        <v>18</v>
      </c>
      <c r="H41" s="6">
        <v>4</v>
      </c>
      <c r="I41" s="6">
        <v>2</v>
      </c>
      <c r="J41" s="6">
        <v>8</v>
      </c>
      <c r="K41" s="6">
        <v>0</v>
      </c>
      <c r="L41" s="6">
        <v>9</v>
      </c>
      <c r="M41" s="6">
        <v>278</v>
      </c>
      <c r="N41" s="6">
        <v>579</v>
      </c>
      <c r="O41" s="23">
        <v>0.48009999999999997</v>
      </c>
    </row>
    <row r="42" spans="1:15" s="9" customFormat="1" ht="13.15" customHeight="1" x14ac:dyDescent="0.25">
      <c r="A42" s="60" t="s">
        <v>85</v>
      </c>
      <c r="B42" s="61">
        <f>B41</f>
        <v>252</v>
      </c>
      <c r="C42" s="62" t="s">
        <v>49</v>
      </c>
      <c r="D42" s="63">
        <f>(LARGE(E42:L42,1)-LARGE(E42:L42,2))/M42</f>
        <v>0.1406799531066823</v>
      </c>
      <c r="E42" s="56">
        <f>SUM(E39:E41)</f>
        <v>436</v>
      </c>
      <c r="F42" s="57">
        <f t="shared" ref="F42:N42" si="10">SUM(F39:F41)</f>
        <v>316</v>
      </c>
      <c r="G42" s="64">
        <f t="shared" si="10"/>
        <v>42</v>
      </c>
      <c r="H42" s="64">
        <f t="shared" si="10"/>
        <v>13</v>
      </c>
      <c r="I42" s="64">
        <f t="shared" si="10"/>
        <v>3</v>
      </c>
      <c r="J42" s="64">
        <f>SUM(J39:J41)</f>
        <v>25</v>
      </c>
      <c r="K42" s="64">
        <f t="shared" si="10"/>
        <v>0</v>
      </c>
      <c r="L42" s="64">
        <f t="shared" si="10"/>
        <v>18</v>
      </c>
      <c r="M42" s="64">
        <f t="shared" si="10"/>
        <v>853</v>
      </c>
      <c r="N42" s="64">
        <f t="shared" si="10"/>
        <v>1739</v>
      </c>
      <c r="O42" s="65">
        <f>M42/N42</f>
        <v>0.49051178838412879</v>
      </c>
    </row>
    <row r="43" spans="1:15" s="9" customFormat="1" ht="13.15" customHeight="1" x14ac:dyDescent="0.25">
      <c r="A43" s="31">
        <v>26</v>
      </c>
      <c r="B43" s="32">
        <v>253</v>
      </c>
      <c r="C43" s="33" t="s">
        <v>112</v>
      </c>
      <c r="D43" s="34">
        <v>0.12052</v>
      </c>
      <c r="E43" s="35">
        <v>153</v>
      </c>
      <c r="F43" s="35">
        <v>116</v>
      </c>
      <c r="G43" s="35">
        <v>18</v>
      </c>
      <c r="H43" s="35">
        <v>8</v>
      </c>
      <c r="I43" s="35">
        <v>1</v>
      </c>
      <c r="J43" s="35">
        <v>9</v>
      </c>
      <c r="K43" s="35">
        <v>1</v>
      </c>
      <c r="L43" s="35">
        <v>1</v>
      </c>
      <c r="M43" s="35">
        <v>307</v>
      </c>
      <c r="N43" s="35">
        <v>671</v>
      </c>
      <c r="O43" s="36">
        <v>0.45750000000000002</v>
      </c>
    </row>
    <row r="44" spans="1:15" s="9" customFormat="1" ht="13.15" customHeight="1" x14ac:dyDescent="0.25">
      <c r="A44" s="14">
        <v>27</v>
      </c>
      <c r="B44" s="11">
        <v>253</v>
      </c>
      <c r="C44" s="8" t="s">
        <v>12</v>
      </c>
      <c r="D44" s="26">
        <v>0.27554000000000001</v>
      </c>
      <c r="E44" s="6">
        <v>185</v>
      </c>
      <c r="F44" s="6">
        <v>96</v>
      </c>
      <c r="G44" s="6">
        <v>14</v>
      </c>
      <c r="H44" s="6">
        <v>4</v>
      </c>
      <c r="I44" s="6">
        <v>4</v>
      </c>
      <c r="J44" s="6">
        <v>13</v>
      </c>
      <c r="K44" s="6">
        <v>0</v>
      </c>
      <c r="L44" s="6">
        <v>7</v>
      </c>
      <c r="M44" s="6">
        <v>323</v>
      </c>
      <c r="N44" s="6">
        <v>671</v>
      </c>
      <c r="O44" s="23">
        <v>0.48139999999999999</v>
      </c>
    </row>
    <row r="45" spans="1:15" s="9" customFormat="1" ht="13.15" customHeight="1" x14ac:dyDescent="0.25">
      <c r="A45" s="31">
        <v>28</v>
      </c>
      <c r="B45" s="32">
        <v>253</v>
      </c>
      <c r="C45" s="33" t="s">
        <v>13</v>
      </c>
      <c r="D45" s="34">
        <v>0.11075</v>
      </c>
      <c r="E45" s="35">
        <v>153</v>
      </c>
      <c r="F45" s="35">
        <v>119</v>
      </c>
      <c r="G45" s="35">
        <v>15</v>
      </c>
      <c r="H45" s="35">
        <v>6</v>
      </c>
      <c r="I45" s="35">
        <v>4</v>
      </c>
      <c r="J45" s="35">
        <v>5</v>
      </c>
      <c r="K45" s="35">
        <v>0</v>
      </c>
      <c r="L45" s="35">
        <v>5</v>
      </c>
      <c r="M45" s="35">
        <v>307</v>
      </c>
      <c r="N45" s="35">
        <v>671</v>
      </c>
      <c r="O45" s="36">
        <v>0.45750000000000002</v>
      </c>
    </row>
    <row r="46" spans="1:15" s="9" customFormat="1" ht="13.15" customHeight="1" x14ac:dyDescent="0.25">
      <c r="A46" s="14">
        <v>29</v>
      </c>
      <c r="B46" s="11">
        <v>253</v>
      </c>
      <c r="C46" s="8" t="s">
        <v>14</v>
      </c>
      <c r="D46" s="26">
        <v>7.5469999999999995E-2</v>
      </c>
      <c r="E46" s="6">
        <v>151</v>
      </c>
      <c r="F46" s="6">
        <v>127</v>
      </c>
      <c r="G46" s="6">
        <v>25</v>
      </c>
      <c r="H46" s="6">
        <v>4</v>
      </c>
      <c r="I46" s="6">
        <v>0</v>
      </c>
      <c r="J46" s="6">
        <v>4</v>
      </c>
      <c r="K46" s="6">
        <v>0</v>
      </c>
      <c r="L46" s="6">
        <v>7</v>
      </c>
      <c r="M46" s="6">
        <v>318</v>
      </c>
      <c r="N46" s="6">
        <v>671</v>
      </c>
      <c r="O46" s="23">
        <v>0.47389999999999999</v>
      </c>
    </row>
    <row r="47" spans="1:15" s="9" customFormat="1" ht="13.15" customHeight="1" x14ac:dyDescent="0.25">
      <c r="A47" s="31">
        <v>30</v>
      </c>
      <c r="B47" s="32">
        <v>253</v>
      </c>
      <c r="C47" s="33" t="s">
        <v>15</v>
      </c>
      <c r="D47" s="34">
        <v>0.11765</v>
      </c>
      <c r="E47" s="35">
        <v>151</v>
      </c>
      <c r="F47" s="35">
        <v>115</v>
      </c>
      <c r="G47" s="35">
        <v>21</v>
      </c>
      <c r="H47" s="35">
        <v>5</v>
      </c>
      <c r="I47" s="35">
        <v>0</v>
      </c>
      <c r="J47" s="35">
        <v>10</v>
      </c>
      <c r="K47" s="35">
        <v>0</v>
      </c>
      <c r="L47" s="35">
        <v>4</v>
      </c>
      <c r="M47" s="35">
        <v>306</v>
      </c>
      <c r="N47" s="35">
        <v>671</v>
      </c>
      <c r="O47" s="36">
        <v>0.45600000000000002</v>
      </c>
    </row>
    <row r="48" spans="1:15" s="9" customFormat="1" ht="13.15" customHeight="1" x14ac:dyDescent="0.25">
      <c r="A48" s="14">
        <v>31</v>
      </c>
      <c r="B48" s="11">
        <v>253</v>
      </c>
      <c r="C48" s="8" t="s">
        <v>16</v>
      </c>
      <c r="D48" s="26">
        <v>0.15858</v>
      </c>
      <c r="E48" s="6">
        <v>160</v>
      </c>
      <c r="F48" s="6">
        <v>111</v>
      </c>
      <c r="G48" s="6">
        <v>19</v>
      </c>
      <c r="H48" s="6">
        <v>7</v>
      </c>
      <c r="I48" s="6">
        <v>1</v>
      </c>
      <c r="J48" s="6">
        <v>6</v>
      </c>
      <c r="K48" s="6">
        <v>0</v>
      </c>
      <c r="L48" s="6">
        <v>5</v>
      </c>
      <c r="M48" s="6">
        <v>309</v>
      </c>
      <c r="N48" s="6">
        <v>671</v>
      </c>
      <c r="O48" s="23">
        <v>0.46049999999999996</v>
      </c>
    </row>
    <row r="49" spans="1:15" s="9" customFormat="1" ht="13.15" customHeight="1" x14ac:dyDescent="0.25">
      <c r="A49" s="31">
        <v>32</v>
      </c>
      <c r="B49" s="32">
        <v>253</v>
      </c>
      <c r="C49" s="33" t="s">
        <v>17</v>
      </c>
      <c r="D49" s="34">
        <v>3.5839999999999997E-2</v>
      </c>
      <c r="E49" s="35">
        <v>125</v>
      </c>
      <c r="F49" s="35">
        <v>115</v>
      </c>
      <c r="G49" s="35">
        <v>15</v>
      </c>
      <c r="H49" s="35">
        <v>5</v>
      </c>
      <c r="I49" s="35">
        <v>4</v>
      </c>
      <c r="J49" s="35">
        <v>9</v>
      </c>
      <c r="K49" s="35">
        <v>0</v>
      </c>
      <c r="L49" s="35">
        <v>6</v>
      </c>
      <c r="M49" s="35">
        <v>279</v>
      </c>
      <c r="N49" s="35">
        <v>671</v>
      </c>
      <c r="O49" s="36">
        <v>0.4158</v>
      </c>
    </row>
    <row r="50" spans="1:15" s="9" customFormat="1" ht="13.15" customHeight="1" x14ac:dyDescent="0.25">
      <c r="A50" s="14">
        <v>33</v>
      </c>
      <c r="B50" s="11">
        <v>253</v>
      </c>
      <c r="C50" s="8" t="s">
        <v>18</v>
      </c>
      <c r="D50" s="26">
        <v>0.17283999999999999</v>
      </c>
      <c r="E50" s="6">
        <v>173</v>
      </c>
      <c r="F50" s="6">
        <v>117</v>
      </c>
      <c r="G50" s="6">
        <v>9</v>
      </c>
      <c r="H50" s="6">
        <v>4</v>
      </c>
      <c r="I50" s="6">
        <v>4</v>
      </c>
      <c r="J50" s="6">
        <v>7</v>
      </c>
      <c r="K50" s="6">
        <v>0</v>
      </c>
      <c r="L50" s="6">
        <v>10</v>
      </c>
      <c r="M50" s="6">
        <v>324</v>
      </c>
      <c r="N50" s="6">
        <v>671</v>
      </c>
      <c r="O50" s="23">
        <v>0.4829</v>
      </c>
    </row>
    <row r="51" spans="1:15" s="9" customFormat="1" ht="13.15" customHeight="1" x14ac:dyDescent="0.25">
      <c r="A51" s="31">
        <v>34</v>
      </c>
      <c r="B51" s="32">
        <v>253</v>
      </c>
      <c r="C51" s="33" t="s">
        <v>19</v>
      </c>
      <c r="D51" s="34">
        <v>7.1900000000000006E-2</v>
      </c>
      <c r="E51" s="35">
        <v>146</v>
      </c>
      <c r="F51" s="35">
        <v>124</v>
      </c>
      <c r="G51" s="35">
        <v>12</v>
      </c>
      <c r="H51" s="35">
        <v>10</v>
      </c>
      <c r="I51" s="35">
        <v>3</v>
      </c>
      <c r="J51" s="35">
        <v>6</v>
      </c>
      <c r="K51" s="35">
        <v>0</v>
      </c>
      <c r="L51" s="35">
        <v>5</v>
      </c>
      <c r="M51" s="35">
        <v>306</v>
      </c>
      <c r="N51" s="35">
        <v>670</v>
      </c>
      <c r="O51" s="36">
        <v>0.45669999999999999</v>
      </c>
    </row>
    <row r="52" spans="1:15" s="9" customFormat="1" ht="13.15" customHeight="1" x14ac:dyDescent="0.25">
      <c r="A52" s="60" t="s">
        <v>85</v>
      </c>
      <c r="B52" s="61">
        <f>B51</f>
        <v>253</v>
      </c>
      <c r="C52" s="62" t="s">
        <v>56</v>
      </c>
      <c r="D52" s="63">
        <f>(LARGE(E52:L52,1)-LARGE(E52:L52,2))/M52</f>
        <v>0.12846347607052896</v>
      </c>
      <c r="E52" s="56">
        <f>SUM(E43:E51)</f>
        <v>1397</v>
      </c>
      <c r="F52" s="57">
        <f t="shared" ref="F52:N52" si="11">SUM(F43:F51)</f>
        <v>1040</v>
      </c>
      <c r="G52" s="64">
        <f t="shared" si="11"/>
        <v>148</v>
      </c>
      <c r="H52" s="64">
        <f t="shared" si="11"/>
        <v>53</v>
      </c>
      <c r="I52" s="64">
        <f t="shared" si="11"/>
        <v>21</v>
      </c>
      <c r="J52" s="64">
        <f t="shared" si="11"/>
        <v>69</v>
      </c>
      <c r="K52" s="64">
        <f t="shared" si="11"/>
        <v>1</v>
      </c>
      <c r="L52" s="64">
        <f t="shared" si="11"/>
        <v>50</v>
      </c>
      <c r="M52" s="64">
        <f t="shared" si="11"/>
        <v>2779</v>
      </c>
      <c r="N52" s="64">
        <f t="shared" si="11"/>
        <v>6038</v>
      </c>
      <c r="O52" s="65">
        <f>M52/N52</f>
        <v>0.46025173898641936</v>
      </c>
    </row>
    <row r="53" spans="1:15" s="9" customFormat="1" ht="13.15" customHeight="1" x14ac:dyDescent="0.25">
      <c r="A53" s="14">
        <v>35</v>
      </c>
      <c r="B53" s="11">
        <v>254</v>
      </c>
      <c r="C53" s="8" t="s">
        <v>112</v>
      </c>
      <c r="D53" s="26">
        <v>0.24063000000000001</v>
      </c>
      <c r="E53" s="6">
        <v>176</v>
      </c>
      <c r="F53" s="6">
        <v>99</v>
      </c>
      <c r="G53" s="6">
        <v>21</v>
      </c>
      <c r="H53" s="6">
        <v>3</v>
      </c>
      <c r="I53" s="6">
        <v>3</v>
      </c>
      <c r="J53" s="6">
        <v>7</v>
      </c>
      <c r="K53" s="6">
        <v>0</v>
      </c>
      <c r="L53" s="6">
        <v>11</v>
      </c>
      <c r="M53" s="6">
        <v>320</v>
      </c>
      <c r="N53" s="6">
        <v>692</v>
      </c>
      <c r="O53" s="23">
        <v>0.46240000000000003</v>
      </c>
    </row>
    <row r="54" spans="1:15" s="9" customFormat="1" ht="13.15" customHeight="1" x14ac:dyDescent="0.25">
      <c r="A54" s="31">
        <v>36</v>
      </c>
      <c r="B54" s="32">
        <v>254</v>
      </c>
      <c r="C54" s="33" t="s">
        <v>12</v>
      </c>
      <c r="D54" s="34">
        <v>0.15501999999999999</v>
      </c>
      <c r="E54" s="35">
        <v>167</v>
      </c>
      <c r="F54" s="35">
        <v>116</v>
      </c>
      <c r="G54" s="35">
        <v>16</v>
      </c>
      <c r="H54" s="35">
        <v>7</v>
      </c>
      <c r="I54" s="35">
        <v>1</v>
      </c>
      <c r="J54" s="35">
        <v>6</v>
      </c>
      <c r="K54" s="35">
        <v>0</v>
      </c>
      <c r="L54" s="35">
        <v>16</v>
      </c>
      <c r="M54" s="35">
        <v>329</v>
      </c>
      <c r="N54" s="35">
        <v>691</v>
      </c>
      <c r="O54" s="36">
        <v>0.47609999999999997</v>
      </c>
    </row>
    <row r="55" spans="1:15" s="9" customFormat="1" ht="13.15" customHeight="1" x14ac:dyDescent="0.25">
      <c r="A55" s="14">
        <v>37</v>
      </c>
      <c r="B55" s="11">
        <v>254</v>
      </c>
      <c r="C55" s="8" t="s">
        <v>13</v>
      </c>
      <c r="D55" s="26">
        <v>0.21185999999999999</v>
      </c>
      <c r="E55" s="6">
        <v>196</v>
      </c>
      <c r="F55" s="6">
        <v>121</v>
      </c>
      <c r="G55" s="6">
        <v>19</v>
      </c>
      <c r="H55" s="6">
        <v>5</v>
      </c>
      <c r="I55" s="6">
        <v>3</v>
      </c>
      <c r="J55" s="6">
        <v>8</v>
      </c>
      <c r="K55" s="6">
        <v>0</v>
      </c>
      <c r="L55" s="6">
        <v>2</v>
      </c>
      <c r="M55" s="6">
        <v>354</v>
      </c>
      <c r="N55" s="6">
        <v>691</v>
      </c>
      <c r="O55" s="23">
        <v>0.51229999999999998</v>
      </c>
    </row>
    <row r="56" spans="1:15" s="9" customFormat="1" ht="13.15" customHeight="1" x14ac:dyDescent="0.25">
      <c r="A56" s="60" t="s">
        <v>85</v>
      </c>
      <c r="B56" s="61">
        <f>B55</f>
        <v>254</v>
      </c>
      <c r="C56" s="62" t="s">
        <v>49</v>
      </c>
      <c r="D56" s="63">
        <f>(LARGE(E56:L56,1)-LARGE(E56:L56,2))/M56</f>
        <v>0.20239282153539381</v>
      </c>
      <c r="E56" s="56">
        <f>SUM(E53:E55)</f>
        <v>539</v>
      </c>
      <c r="F56" s="57">
        <f t="shared" ref="F56:N56" si="12">SUM(F53:F55)</f>
        <v>336</v>
      </c>
      <c r="G56" s="64">
        <f t="shared" si="12"/>
        <v>56</v>
      </c>
      <c r="H56" s="64">
        <f t="shared" si="12"/>
        <v>15</v>
      </c>
      <c r="I56" s="64">
        <f t="shared" si="12"/>
        <v>7</v>
      </c>
      <c r="J56" s="64">
        <f>SUM(J53:J55)</f>
        <v>21</v>
      </c>
      <c r="K56" s="64">
        <f t="shared" si="12"/>
        <v>0</v>
      </c>
      <c r="L56" s="64">
        <f t="shared" si="12"/>
        <v>29</v>
      </c>
      <c r="M56" s="64">
        <f t="shared" si="12"/>
        <v>1003</v>
      </c>
      <c r="N56" s="64">
        <f t="shared" si="12"/>
        <v>2074</v>
      </c>
      <c r="O56" s="65">
        <f>M56/N56</f>
        <v>0.48360655737704916</v>
      </c>
    </row>
    <row r="57" spans="1:15" s="9" customFormat="1" ht="13.15" customHeight="1" x14ac:dyDescent="0.25">
      <c r="A57" s="31">
        <v>38</v>
      </c>
      <c r="B57" s="32">
        <v>255</v>
      </c>
      <c r="C57" s="33" t="s">
        <v>112</v>
      </c>
      <c r="D57" s="34">
        <v>0.26196999999999998</v>
      </c>
      <c r="E57" s="35">
        <v>203</v>
      </c>
      <c r="F57" s="35">
        <v>110</v>
      </c>
      <c r="G57" s="35">
        <v>24</v>
      </c>
      <c r="H57" s="35">
        <v>8</v>
      </c>
      <c r="I57" s="35">
        <v>3</v>
      </c>
      <c r="J57" s="35">
        <v>4</v>
      </c>
      <c r="K57" s="35">
        <v>0</v>
      </c>
      <c r="L57" s="35">
        <v>3</v>
      </c>
      <c r="M57" s="35">
        <v>355</v>
      </c>
      <c r="N57" s="35">
        <v>634</v>
      </c>
      <c r="O57" s="36">
        <v>0.55990000000000006</v>
      </c>
    </row>
    <row r="58" spans="1:15" s="9" customFormat="1" ht="13.15" customHeight="1" x14ac:dyDescent="0.25">
      <c r="A58" s="14">
        <v>39</v>
      </c>
      <c r="B58" s="11">
        <v>255</v>
      </c>
      <c r="C58" s="8" t="s">
        <v>12</v>
      </c>
      <c r="D58" s="26">
        <v>0.28977000000000003</v>
      </c>
      <c r="E58" s="6">
        <v>207</v>
      </c>
      <c r="F58" s="6">
        <v>105</v>
      </c>
      <c r="G58" s="6">
        <v>21</v>
      </c>
      <c r="H58" s="6">
        <v>7</v>
      </c>
      <c r="I58" s="6">
        <v>1</v>
      </c>
      <c r="J58" s="6">
        <v>8</v>
      </c>
      <c r="K58" s="6">
        <v>0</v>
      </c>
      <c r="L58" s="6">
        <v>3</v>
      </c>
      <c r="M58" s="6">
        <v>352</v>
      </c>
      <c r="N58" s="6">
        <v>634</v>
      </c>
      <c r="O58" s="23">
        <v>0.55520000000000003</v>
      </c>
    </row>
    <row r="59" spans="1:15" s="9" customFormat="1" ht="13.15" customHeight="1" x14ac:dyDescent="0.25">
      <c r="A59" s="31">
        <v>40</v>
      </c>
      <c r="B59" s="32">
        <v>255</v>
      </c>
      <c r="C59" s="33" t="s">
        <v>13</v>
      </c>
      <c r="D59" s="34">
        <v>0.25862000000000002</v>
      </c>
      <c r="E59" s="35">
        <v>198</v>
      </c>
      <c r="F59" s="35">
        <v>108</v>
      </c>
      <c r="G59" s="35">
        <v>20</v>
      </c>
      <c r="H59" s="35">
        <v>4</v>
      </c>
      <c r="I59" s="35">
        <v>5</v>
      </c>
      <c r="J59" s="35">
        <v>5</v>
      </c>
      <c r="K59" s="35">
        <v>0</v>
      </c>
      <c r="L59" s="35">
        <v>8</v>
      </c>
      <c r="M59" s="35">
        <v>348</v>
      </c>
      <c r="N59" s="35">
        <v>634</v>
      </c>
      <c r="O59" s="36">
        <v>0.54890000000000005</v>
      </c>
    </row>
    <row r="60" spans="1:15" s="9" customFormat="1" ht="13.15" customHeight="1" x14ac:dyDescent="0.25">
      <c r="A60" s="15">
        <v>41</v>
      </c>
      <c r="B60" s="16">
        <v>255</v>
      </c>
      <c r="C60" s="17" t="s">
        <v>14</v>
      </c>
      <c r="D60" s="27">
        <v>0.29310000000000003</v>
      </c>
      <c r="E60" s="42">
        <v>201</v>
      </c>
      <c r="F60" s="42">
        <v>99</v>
      </c>
      <c r="G60" s="42">
        <v>20</v>
      </c>
      <c r="H60" s="42">
        <v>9</v>
      </c>
      <c r="I60" s="42">
        <v>4</v>
      </c>
      <c r="J60" s="42">
        <v>9</v>
      </c>
      <c r="K60" s="42">
        <v>0</v>
      </c>
      <c r="L60" s="42">
        <v>6</v>
      </c>
      <c r="M60" s="42">
        <v>348</v>
      </c>
      <c r="N60" s="42">
        <v>633</v>
      </c>
      <c r="O60" s="43">
        <v>0.54979999999999996</v>
      </c>
    </row>
    <row r="61" spans="1:15" s="9" customFormat="1" ht="13.15" customHeight="1" x14ac:dyDescent="0.25">
      <c r="A61" s="80" t="s">
        <v>85</v>
      </c>
      <c r="B61" s="81">
        <f>B60</f>
        <v>255</v>
      </c>
      <c r="C61" s="82" t="s">
        <v>51</v>
      </c>
      <c r="D61" s="83">
        <f>(LARGE(E61:L61,1)-LARGE(E61:L61,2))/M61</f>
        <v>0.2758374910905203</v>
      </c>
      <c r="E61" s="54">
        <f>SUM(E57:E60)</f>
        <v>809</v>
      </c>
      <c r="F61" s="55">
        <f t="shared" ref="F61:N61" si="13">SUM(F57:F60)</f>
        <v>422</v>
      </c>
      <c r="G61" s="84">
        <f t="shared" si="13"/>
        <v>85</v>
      </c>
      <c r="H61" s="84">
        <f t="shared" si="13"/>
        <v>28</v>
      </c>
      <c r="I61" s="84">
        <f t="shared" si="13"/>
        <v>13</v>
      </c>
      <c r="J61" s="84">
        <f t="shared" si="13"/>
        <v>26</v>
      </c>
      <c r="K61" s="84">
        <f t="shared" si="13"/>
        <v>0</v>
      </c>
      <c r="L61" s="84">
        <f t="shared" si="13"/>
        <v>20</v>
      </c>
      <c r="M61" s="84">
        <f t="shared" si="13"/>
        <v>1403</v>
      </c>
      <c r="N61" s="84">
        <f t="shared" si="13"/>
        <v>2535</v>
      </c>
      <c r="O61" s="85">
        <f>M61/N61</f>
        <v>0.55345167652859961</v>
      </c>
    </row>
    <row r="62" spans="1:15" s="9" customFormat="1" ht="13.15" customHeight="1" x14ac:dyDescent="0.25">
      <c r="A62" s="31">
        <v>42</v>
      </c>
      <c r="B62" s="32">
        <v>276</v>
      </c>
      <c r="C62" s="33" t="s">
        <v>112</v>
      </c>
      <c r="D62" s="34">
        <v>0.41216000000000003</v>
      </c>
      <c r="E62" s="35">
        <v>296</v>
      </c>
      <c r="F62" s="35">
        <v>113</v>
      </c>
      <c r="G62" s="35">
        <v>16</v>
      </c>
      <c r="H62" s="35">
        <v>9</v>
      </c>
      <c r="I62" s="35">
        <v>2</v>
      </c>
      <c r="J62" s="35">
        <v>8</v>
      </c>
      <c r="K62" s="35">
        <v>0</v>
      </c>
      <c r="L62" s="35">
        <v>0</v>
      </c>
      <c r="M62" s="35">
        <v>444</v>
      </c>
      <c r="N62" s="35">
        <v>713</v>
      </c>
      <c r="O62" s="36">
        <v>0.62270000000000003</v>
      </c>
    </row>
    <row r="63" spans="1:15" s="9" customFormat="1" ht="13.15" customHeight="1" x14ac:dyDescent="0.25">
      <c r="A63" s="14">
        <v>43</v>
      </c>
      <c r="B63" s="11">
        <v>276</v>
      </c>
      <c r="C63" s="8" t="s">
        <v>12</v>
      </c>
      <c r="D63" s="26">
        <v>0.35141</v>
      </c>
      <c r="E63" s="6">
        <v>291</v>
      </c>
      <c r="F63" s="6">
        <v>129</v>
      </c>
      <c r="G63" s="6">
        <v>17</v>
      </c>
      <c r="H63" s="6">
        <v>4</v>
      </c>
      <c r="I63" s="6">
        <v>10</v>
      </c>
      <c r="J63" s="6">
        <v>8</v>
      </c>
      <c r="K63" s="6">
        <v>0</v>
      </c>
      <c r="L63" s="6">
        <v>2</v>
      </c>
      <c r="M63" s="6">
        <v>461</v>
      </c>
      <c r="N63" s="6">
        <v>713</v>
      </c>
      <c r="O63" s="23">
        <v>0.64659999999999995</v>
      </c>
    </row>
    <row r="64" spans="1:15" s="9" customFormat="1" ht="13.15" customHeight="1" x14ac:dyDescent="0.25">
      <c r="A64" s="31">
        <v>44</v>
      </c>
      <c r="B64" s="32">
        <v>276</v>
      </c>
      <c r="C64" s="33" t="s">
        <v>13</v>
      </c>
      <c r="D64" s="34">
        <v>0.34762999999999999</v>
      </c>
      <c r="E64" s="35">
        <v>274</v>
      </c>
      <c r="F64" s="35">
        <v>120</v>
      </c>
      <c r="G64" s="35">
        <v>20</v>
      </c>
      <c r="H64" s="35">
        <v>4</v>
      </c>
      <c r="I64" s="35">
        <v>5</v>
      </c>
      <c r="J64" s="35">
        <v>20</v>
      </c>
      <c r="K64" s="35">
        <v>0</v>
      </c>
      <c r="L64" s="35">
        <v>0</v>
      </c>
      <c r="M64" s="35">
        <v>443</v>
      </c>
      <c r="N64" s="35">
        <v>713</v>
      </c>
      <c r="O64" s="36">
        <v>0.62130000000000007</v>
      </c>
    </row>
    <row r="65" spans="1:15" s="9" customFormat="1" ht="13.15" customHeight="1" x14ac:dyDescent="0.25">
      <c r="A65" s="14">
        <v>45</v>
      </c>
      <c r="B65" s="11">
        <v>276</v>
      </c>
      <c r="C65" s="8" t="s">
        <v>14</v>
      </c>
      <c r="D65" s="26">
        <v>0.45079999999999998</v>
      </c>
      <c r="E65" s="6">
        <v>294</v>
      </c>
      <c r="F65" s="6">
        <v>97</v>
      </c>
      <c r="G65" s="6">
        <v>17</v>
      </c>
      <c r="H65" s="6">
        <v>7</v>
      </c>
      <c r="I65" s="6">
        <v>8</v>
      </c>
      <c r="J65" s="6">
        <v>11</v>
      </c>
      <c r="K65" s="6">
        <v>0</v>
      </c>
      <c r="L65" s="6">
        <v>3</v>
      </c>
      <c r="M65" s="6">
        <v>437</v>
      </c>
      <c r="N65" s="6">
        <v>713</v>
      </c>
      <c r="O65" s="23">
        <v>0.6129</v>
      </c>
    </row>
    <row r="66" spans="1:15" s="9" customFormat="1" ht="13.15" customHeight="1" x14ac:dyDescent="0.25">
      <c r="A66" s="31">
        <v>46</v>
      </c>
      <c r="B66" s="32">
        <v>276</v>
      </c>
      <c r="C66" s="33" t="s">
        <v>15</v>
      </c>
      <c r="D66" s="34">
        <v>0.28976000000000002</v>
      </c>
      <c r="E66" s="35">
        <v>267</v>
      </c>
      <c r="F66" s="35">
        <v>134</v>
      </c>
      <c r="G66" s="35">
        <v>34</v>
      </c>
      <c r="H66" s="35">
        <v>4</v>
      </c>
      <c r="I66" s="35">
        <v>3</v>
      </c>
      <c r="J66" s="35">
        <v>13</v>
      </c>
      <c r="K66" s="35">
        <v>0</v>
      </c>
      <c r="L66" s="35">
        <v>4</v>
      </c>
      <c r="M66" s="35">
        <v>459</v>
      </c>
      <c r="N66" s="35">
        <v>713</v>
      </c>
      <c r="O66" s="36">
        <v>0.64379999999999993</v>
      </c>
    </row>
    <row r="67" spans="1:15" s="9" customFormat="1" ht="13.15" customHeight="1" x14ac:dyDescent="0.25">
      <c r="A67" s="14">
        <v>47</v>
      </c>
      <c r="B67" s="11">
        <v>276</v>
      </c>
      <c r="C67" s="8" t="s">
        <v>16</v>
      </c>
      <c r="D67" s="26">
        <v>0.33917000000000003</v>
      </c>
      <c r="E67" s="6">
        <v>284</v>
      </c>
      <c r="F67" s="6">
        <v>129</v>
      </c>
      <c r="G67" s="6">
        <v>18</v>
      </c>
      <c r="H67" s="6">
        <v>10</v>
      </c>
      <c r="I67" s="6">
        <v>3</v>
      </c>
      <c r="J67" s="6">
        <v>12</v>
      </c>
      <c r="K67" s="6">
        <v>0</v>
      </c>
      <c r="L67" s="6">
        <v>1</v>
      </c>
      <c r="M67" s="6">
        <v>457</v>
      </c>
      <c r="N67" s="6">
        <v>713</v>
      </c>
      <c r="O67" s="23">
        <v>0.6409999999999999</v>
      </c>
    </row>
    <row r="68" spans="1:15" s="9" customFormat="1" ht="13.15" customHeight="1" x14ac:dyDescent="0.25">
      <c r="A68" s="31">
        <v>48</v>
      </c>
      <c r="B68" s="32">
        <v>276</v>
      </c>
      <c r="C68" s="33" t="s">
        <v>17</v>
      </c>
      <c r="D68" s="34">
        <v>0.35044999999999998</v>
      </c>
      <c r="E68" s="35">
        <v>283</v>
      </c>
      <c r="F68" s="35">
        <v>126</v>
      </c>
      <c r="G68" s="35">
        <v>19</v>
      </c>
      <c r="H68" s="35">
        <v>1</v>
      </c>
      <c r="I68" s="35">
        <v>3</v>
      </c>
      <c r="J68" s="35">
        <v>11</v>
      </c>
      <c r="K68" s="35">
        <v>1</v>
      </c>
      <c r="L68" s="35">
        <v>4</v>
      </c>
      <c r="M68" s="35">
        <v>448</v>
      </c>
      <c r="N68" s="35">
        <v>713</v>
      </c>
      <c r="O68" s="36">
        <v>0.62829999999999997</v>
      </c>
    </row>
    <row r="69" spans="1:15" s="9" customFormat="1" ht="13.15" customHeight="1" x14ac:dyDescent="0.25">
      <c r="A69" s="14">
        <v>49</v>
      </c>
      <c r="B69" s="11">
        <v>276</v>
      </c>
      <c r="C69" s="8" t="s">
        <v>18</v>
      </c>
      <c r="D69" s="26">
        <v>0.44773000000000002</v>
      </c>
      <c r="E69" s="6">
        <v>301</v>
      </c>
      <c r="F69" s="6">
        <v>104</v>
      </c>
      <c r="G69" s="6">
        <v>11</v>
      </c>
      <c r="H69" s="6">
        <v>5</v>
      </c>
      <c r="I69" s="6">
        <v>6</v>
      </c>
      <c r="J69" s="6">
        <v>10</v>
      </c>
      <c r="K69" s="6">
        <v>0</v>
      </c>
      <c r="L69" s="6">
        <v>3</v>
      </c>
      <c r="M69" s="6">
        <v>440</v>
      </c>
      <c r="N69" s="6">
        <v>713</v>
      </c>
      <c r="O69" s="23">
        <v>0.61709999999999998</v>
      </c>
    </row>
    <row r="70" spans="1:15" s="9" customFormat="1" ht="13.15" customHeight="1" x14ac:dyDescent="0.25">
      <c r="A70" s="31">
        <v>50</v>
      </c>
      <c r="B70" s="32">
        <v>276</v>
      </c>
      <c r="C70" s="33" t="s">
        <v>19</v>
      </c>
      <c r="D70" s="34">
        <v>0.42920999999999998</v>
      </c>
      <c r="E70" s="35">
        <v>300</v>
      </c>
      <c r="F70" s="35">
        <v>109</v>
      </c>
      <c r="G70" s="35">
        <v>18</v>
      </c>
      <c r="H70" s="35">
        <v>4</v>
      </c>
      <c r="I70" s="35">
        <v>5</v>
      </c>
      <c r="J70" s="35">
        <v>5</v>
      </c>
      <c r="K70" s="35">
        <v>0</v>
      </c>
      <c r="L70" s="35">
        <v>4</v>
      </c>
      <c r="M70" s="35">
        <v>445</v>
      </c>
      <c r="N70" s="35">
        <v>713</v>
      </c>
      <c r="O70" s="36">
        <v>0.62409999999999999</v>
      </c>
    </row>
    <row r="71" spans="1:15" s="9" customFormat="1" ht="13.15" customHeight="1" x14ac:dyDescent="0.25">
      <c r="A71" s="14">
        <v>51</v>
      </c>
      <c r="B71" s="11">
        <v>276</v>
      </c>
      <c r="C71" s="8" t="s">
        <v>20</v>
      </c>
      <c r="D71" s="26">
        <v>0.32718999999999998</v>
      </c>
      <c r="E71" s="6">
        <v>269</v>
      </c>
      <c r="F71" s="6">
        <v>127</v>
      </c>
      <c r="G71" s="6">
        <v>15</v>
      </c>
      <c r="H71" s="6">
        <v>3</v>
      </c>
      <c r="I71" s="6">
        <v>2</v>
      </c>
      <c r="J71" s="6">
        <v>15</v>
      </c>
      <c r="K71" s="6">
        <v>0</v>
      </c>
      <c r="L71" s="6">
        <v>3</v>
      </c>
      <c r="M71" s="6">
        <v>434</v>
      </c>
      <c r="N71" s="6">
        <v>713</v>
      </c>
      <c r="O71" s="23">
        <v>0.60870000000000002</v>
      </c>
    </row>
    <row r="72" spans="1:15" s="9" customFormat="1" ht="13.15" customHeight="1" x14ac:dyDescent="0.25">
      <c r="A72" s="60" t="s">
        <v>85</v>
      </c>
      <c r="B72" s="61">
        <f>B71</f>
        <v>276</v>
      </c>
      <c r="C72" s="62" t="s">
        <v>57</v>
      </c>
      <c r="D72" s="63">
        <f>(LARGE(E72:L72,1)-LARGE(E72:L72,2))/M72</f>
        <v>0.37399283795881827</v>
      </c>
      <c r="E72" s="56">
        <f>SUM(E62:E71)</f>
        <v>2859</v>
      </c>
      <c r="F72" s="57">
        <f>SUM(F62:F71)</f>
        <v>1188</v>
      </c>
      <c r="G72" s="64">
        <f t="shared" ref="G72:M72" si="14">SUM(G62:G71)</f>
        <v>185</v>
      </c>
      <c r="H72" s="64">
        <f t="shared" si="14"/>
        <v>51</v>
      </c>
      <c r="I72" s="64">
        <f t="shared" si="14"/>
        <v>47</v>
      </c>
      <c r="J72" s="64">
        <f t="shared" si="14"/>
        <v>113</v>
      </c>
      <c r="K72" s="64">
        <f t="shared" si="14"/>
        <v>1</v>
      </c>
      <c r="L72" s="64">
        <f t="shared" si="14"/>
        <v>24</v>
      </c>
      <c r="M72" s="64">
        <f t="shared" si="14"/>
        <v>4468</v>
      </c>
      <c r="N72" s="64">
        <f>SUM(N62:N71)</f>
        <v>7130</v>
      </c>
      <c r="O72" s="65">
        <f>M72/N72</f>
        <v>0.62664796633941089</v>
      </c>
    </row>
    <row r="73" spans="1:15" s="9" customFormat="1" ht="13.15" customHeight="1" x14ac:dyDescent="0.25">
      <c r="A73" s="31">
        <v>52</v>
      </c>
      <c r="B73" s="32">
        <v>277</v>
      </c>
      <c r="C73" s="33" t="s">
        <v>112</v>
      </c>
      <c r="D73" s="34">
        <v>0.14788999999999999</v>
      </c>
      <c r="E73" s="35">
        <v>142</v>
      </c>
      <c r="F73" s="35">
        <v>100</v>
      </c>
      <c r="G73" s="35">
        <v>19</v>
      </c>
      <c r="H73" s="35">
        <v>6</v>
      </c>
      <c r="I73" s="35">
        <v>2</v>
      </c>
      <c r="J73" s="35">
        <v>9</v>
      </c>
      <c r="K73" s="35">
        <v>0</v>
      </c>
      <c r="L73" s="35">
        <v>6</v>
      </c>
      <c r="M73" s="35">
        <v>284</v>
      </c>
      <c r="N73" s="35">
        <v>613</v>
      </c>
      <c r="O73" s="36">
        <v>0.46329999999999999</v>
      </c>
    </row>
    <row r="74" spans="1:15" s="9" customFormat="1" ht="13.15" customHeight="1" x14ac:dyDescent="0.25">
      <c r="A74" s="14">
        <v>53</v>
      </c>
      <c r="B74" s="11">
        <v>277</v>
      </c>
      <c r="C74" s="8" t="s">
        <v>12</v>
      </c>
      <c r="D74" s="26">
        <v>0.15185000000000001</v>
      </c>
      <c r="E74" s="6">
        <v>132</v>
      </c>
      <c r="F74" s="6">
        <v>91</v>
      </c>
      <c r="G74" s="6">
        <v>20</v>
      </c>
      <c r="H74" s="6">
        <v>7</v>
      </c>
      <c r="I74" s="6">
        <v>5</v>
      </c>
      <c r="J74" s="6">
        <v>10</v>
      </c>
      <c r="K74" s="6">
        <v>1</v>
      </c>
      <c r="L74" s="6">
        <v>4</v>
      </c>
      <c r="M74" s="6">
        <v>270</v>
      </c>
      <c r="N74" s="6">
        <v>612</v>
      </c>
      <c r="O74" s="23">
        <v>0.44119999999999998</v>
      </c>
    </row>
    <row r="75" spans="1:15" s="9" customFormat="1" ht="13.15" customHeight="1" x14ac:dyDescent="0.25">
      <c r="A75" s="60" t="s">
        <v>85</v>
      </c>
      <c r="B75" s="61">
        <f>B74</f>
        <v>277</v>
      </c>
      <c r="C75" s="62" t="s">
        <v>48</v>
      </c>
      <c r="D75" s="63">
        <f>(LARGE(E75:L75,1)-LARGE(E75:L75,2))/M75</f>
        <v>0.14981949458483754</v>
      </c>
      <c r="E75" s="56">
        <f>SUM(E73:E74)</f>
        <v>274</v>
      </c>
      <c r="F75" s="57">
        <f t="shared" ref="F75:M75" si="15">SUM(F73:F74)</f>
        <v>191</v>
      </c>
      <c r="G75" s="64">
        <f t="shared" si="15"/>
        <v>39</v>
      </c>
      <c r="H75" s="64">
        <f t="shared" si="15"/>
        <v>13</v>
      </c>
      <c r="I75" s="64">
        <f t="shared" si="15"/>
        <v>7</v>
      </c>
      <c r="J75" s="64">
        <f t="shared" si="15"/>
        <v>19</v>
      </c>
      <c r="K75" s="64">
        <f t="shared" si="15"/>
        <v>1</v>
      </c>
      <c r="L75" s="64">
        <f t="shared" si="15"/>
        <v>10</v>
      </c>
      <c r="M75" s="64">
        <f t="shared" si="15"/>
        <v>554</v>
      </c>
      <c r="N75" s="64">
        <f>SUM(N73:N74)</f>
        <v>1225</v>
      </c>
      <c r="O75" s="65">
        <f>M75/N75</f>
        <v>0.45224489795918366</v>
      </c>
    </row>
    <row r="76" spans="1:15" s="9" customFormat="1" ht="13.15" customHeight="1" x14ac:dyDescent="0.25">
      <c r="A76" s="31">
        <v>54</v>
      </c>
      <c r="B76" s="32">
        <v>278</v>
      </c>
      <c r="C76" s="33" t="s">
        <v>112</v>
      </c>
      <c r="D76" s="34">
        <v>2.6620000000000001E-2</v>
      </c>
      <c r="E76" s="35">
        <v>105</v>
      </c>
      <c r="F76" s="35">
        <v>98</v>
      </c>
      <c r="G76" s="35">
        <v>38</v>
      </c>
      <c r="H76" s="35">
        <v>1</v>
      </c>
      <c r="I76" s="35">
        <v>4</v>
      </c>
      <c r="J76" s="35">
        <v>2</v>
      </c>
      <c r="K76" s="35">
        <v>1</v>
      </c>
      <c r="L76" s="35">
        <v>14</v>
      </c>
      <c r="M76" s="35">
        <v>263</v>
      </c>
      <c r="N76" s="35">
        <v>546</v>
      </c>
      <c r="O76" s="36">
        <v>0.48170000000000002</v>
      </c>
    </row>
    <row r="77" spans="1:15" s="9" customFormat="1" ht="13.15" customHeight="1" x14ac:dyDescent="0.25">
      <c r="A77" s="14">
        <v>55</v>
      </c>
      <c r="B77" s="11">
        <v>278</v>
      </c>
      <c r="C77" s="8" t="s">
        <v>12</v>
      </c>
      <c r="D77" s="26">
        <v>0.13858000000000001</v>
      </c>
      <c r="E77" s="6">
        <v>135</v>
      </c>
      <c r="F77" s="6">
        <v>98</v>
      </c>
      <c r="G77" s="6">
        <v>22</v>
      </c>
      <c r="H77" s="6">
        <v>3</v>
      </c>
      <c r="I77" s="6">
        <v>1</v>
      </c>
      <c r="J77" s="6">
        <v>3</v>
      </c>
      <c r="K77" s="6">
        <v>0</v>
      </c>
      <c r="L77" s="6">
        <v>5</v>
      </c>
      <c r="M77" s="6">
        <v>267</v>
      </c>
      <c r="N77" s="6">
        <v>545</v>
      </c>
      <c r="O77" s="23">
        <v>0.4899</v>
      </c>
    </row>
    <row r="78" spans="1:15" s="9" customFormat="1" ht="13.15" customHeight="1" x14ac:dyDescent="0.25">
      <c r="A78" s="31">
        <v>56</v>
      </c>
      <c r="B78" s="32">
        <v>278</v>
      </c>
      <c r="C78" s="33" t="s">
        <v>13</v>
      </c>
      <c r="D78" s="34">
        <v>0.15970000000000001</v>
      </c>
      <c r="E78" s="35">
        <v>125</v>
      </c>
      <c r="F78" s="35">
        <v>83</v>
      </c>
      <c r="G78" s="35">
        <v>40</v>
      </c>
      <c r="H78" s="35">
        <v>1</v>
      </c>
      <c r="I78" s="35">
        <v>0</v>
      </c>
      <c r="J78" s="35">
        <v>7</v>
      </c>
      <c r="K78" s="35">
        <v>0</v>
      </c>
      <c r="L78" s="35">
        <v>7</v>
      </c>
      <c r="M78" s="35">
        <v>263</v>
      </c>
      <c r="N78" s="35">
        <v>545</v>
      </c>
      <c r="O78" s="36">
        <v>0.48259999999999997</v>
      </c>
    </row>
    <row r="79" spans="1:15" s="9" customFormat="1" ht="13.15" customHeight="1" x14ac:dyDescent="0.25">
      <c r="A79" s="60" t="s">
        <v>85</v>
      </c>
      <c r="B79" s="61">
        <f>B78</f>
        <v>278</v>
      </c>
      <c r="C79" s="62" t="s">
        <v>49</v>
      </c>
      <c r="D79" s="63">
        <f>(LARGE(E79:L79,1)-LARGE(E79:L79,2))/M79</f>
        <v>0.10844892812105927</v>
      </c>
      <c r="E79" s="56">
        <f>SUM(E76:E78)</f>
        <v>365</v>
      </c>
      <c r="F79" s="57">
        <f t="shared" ref="F79:N79" si="16">SUM(F76:F78)</f>
        <v>279</v>
      </c>
      <c r="G79" s="64">
        <f t="shared" si="16"/>
        <v>100</v>
      </c>
      <c r="H79" s="64">
        <f t="shared" si="16"/>
        <v>5</v>
      </c>
      <c r="I79" s="64">
        <f t="shared" si="16"/>
        <v>5</v>
      </c>
      <c r="J79" s="64">
        <f>SUM(J76:J78)</f>
        <v>12</v>
      </c>
      <c r="K79" s="64">
        <f t="shared" si="16"/>
        <v>1</v>
      </c>
      <c r="L79" s="64">
        <f t="shared" si="16"/>
        <v>26</v>
      </c>
      <c r="M79" s="64">
        <f t="shared" si="16"/>
        <v>793</v>
      </c>
      <c r="N79" s="64">
        <f t="shared" si="16"/>
        <v>1636</v>
      </c>
      <c r="O79" s="65">
        <f>M79/N79</f>
        <v>0.484718826405868</v>
      </c>
    </row>
    <row r="80" spans="1:15" s="9" customFormat="1" ht="13.15" customHeight="1" x14ac:dyDescent="0.25">
      <c r="A80" s="14">
        <v>57</v>
      </c>
      <c r="B80" s="11">
        <v>279</v>
      </c>
      <c r="C80" s="8" t="s">
        <v>112</v>
      </c>
      <c r="D80" s="26">
        <v>0.24026</v>
      </c>
      <c r="E80" s="6">
        <v>172</v>
      </c>
      <c r="F80" s="6">
        <v>98</v>
      </c>
      <c r="G80" s="6">
        <v>22</v>
      </c>
      <c r="H80" s="6">
        <v>4</v>
      </c>
      <c r="I80" s="6">
        <v>1</v>
      </c>
      <c r="J80" s="6">
        <v>7</v>
      </c>
      <c r="K80" s="6">
        <v>0</v>
      </c>
      <c r="L80" s="6">
        <v>4</v>
      </c>
      <c r="M80" s="6">
        <v>308</v>
      </c>
      <c r="N80" s="6">
        <v>590</v>
      </c>
      <c r="O80" s="23">
        <v>0.52200000000000002</v>
      </c>
    </row>
    <row r="81" spans="1:15" s="9" customFormat="1" ht="13.15" customHeight="1" x14ac:dyDescent="0.25">
      <c r="A81" s="31">
        <v>58</v>
      </c>
      <c r="B81" s="32">
        <v>279</v>
      </c>
      <c r="C81" s="33" t="s">
        <v>12</v>
      </c>
      <c r="D81" s="34">
        <v>0.25641000000000003</v>
      </c>
      <c r="E81" s="35">
        <v>176</v>
      </c>
      <c r="F81" s="35">
        <v>96</v>
      </c>
      <c r="G81" s="35">
        <v>20</v>
      </c>
      <c r="H81" s="35">
        <v>5</v>
      </c>
      <c r="I81" s="35">
        <v>3</v>
      </c>
      <c r="J81" s="35">
        <v>4</v>
      </c>
      <c r="K81" s="35">
        <v>0</v>
      </c>
      <c r="L81" s="35">
        <v>8</v>
      </c>
      <c r="M81" s="35">
        <v>312</v>
      </c>
      <c r="N81" s="35">
        <v>590</v>
      </c>
      <c r="O81" s="36">
        <v>0.52880000000000005</v>
      </c>
    </row>
    <row r="82" spans="1:15" s="9" customFormat="1" ht="13.15" customHeight="1" x14ac:dyDescent="0.25">
      <c r="A82" s="60" t="s">
        <v>85</v>
      </c>
      <c r="B82" s="61">
        <f>B81</f>
        <v>279</v>
      </c>
      <c r="C82" s="62" t="s">
        <v>48</v>
      </c>
      <c r="D82" s="63">
        <f>(LARGE(E82:L82,1)-LARGE(E82:L82,2))/M82</f>
        <v>0.24838709677419354</v>
      </c>
      <c r="E82" s="56">
        <f>SUM(E80:E81)</f>
        <v>348</v>
      </c>
      <c r="F82" s="57">
        <f t="shared" ref="F82:M82" si="17">SUM(F80:F81)</f>
        <v>194</v>
      </c>
      <c r="G82" s="64">
        <f t="shared" si="17"/>
        <v>42</v>
      </c>
      <c r="H82" s="64">
        <f t="shared" si="17"/>
        <v>9</v>
      </c>
      <c r="I82" s="64">
        <f t="shared" si="17"/>
        <v>4</v>
      </c>
      <c r="J82" s="64">
        <f t="shared" si="17"/>
        <v>11</v>
      </c>
      <c r="K82" s="64">
        <f t="shared" si="17"/>
        <v>0</v>
      </c>
      <c r="L82" s="64">
        <f t="shared" si="17"/>
        <v>12</v>
      </c>
      <c r="M82" s="64">
        <f t="shared" si="17"/>
        <v>620</v>
      </c>
      <c r="N82" s="64">
        <f>SUM(N80:N81)</f>
        <v>1180</v>
      </c>
      <c r="O82" s="65">
        <f>M82/N82</f>
        <v>0.52542372881355937</v>
      </c>
    </row>
    <row r="83" spans="1:15" s="9" customFormat="1" ht="13.15" customHeight="1" x14ac:dyDescent="0.25">
      <c r="A83" s="14">
        <v>59</v>
      </c>
      <c r="B83" s="11">
        <v>280</v>
      </c>
      <c r="C83" s="8" t="s">
        <v>112</v>
      </c>
      <c r="D83" s="26">
        <v>0.37597999999999998</v>
      </c>
      <c r="E83" s="6">
        <v>241</v>
      </c>
      <c r="F83" s="6">
        <v>97</v>
      </c>
      <c r="G83" s="6">
        <v>20</v>
      </c>
      <c r="H83" s="6">
        <v>9</v>
      </c>
      <c r="I83" s="6">
        <v>4</v>
      </c>
      <c r="J83" s="6">
        <v>8</v>
      </c>
      <c r="K83" s="6">
        <v>0</v>
      </c>
      <c r="L83" s="6">
        <v>4</v>
      </c>
      <c r="M83" s="6">
        <v>383</v>
      </c>
      <c r="N83" s="6">
        <v>641</v>
      </c>
      <c r="O83" s="23">
        <v>0.59750000000000003</v>
      </c>
    </row>
    <row r="84" spans="1:15" s="9" customFormat="1" ht="13.15" customHeight="1" x14ac:dyDescent="0.25">
      <c r="A84" s="31">
        <v>60</v>
      </c>
      <c r="B84" s="32">
        <v>280</v>
      </c>
      <c r="C84" s="33" t="s">
        <v>12</v>
      </c>
      <c r="D84" s="34">
        <v>0.3</v>
      </c>
      <c r="E84" s="35">
        <v>216</v>
      </c>
      <c r="F84" s="35">
        <v>108</v>
      </c>
      <c r="G84" s="35">
        <v>17</v>
      </c>
      <c r="H84" s="35">
        <v>7</v>
      </c>
      <c r="I84" s="35">
        <v>4</v>
      </c>
      <c r="J84" s="35">
        <v>8</v>
      </c>
      <c r="K84" s="35">
        <v>0</v>
      </c>
      <c r="L84" s="35">
        <v>0</v>
      </c>
      <c r="M84" s="35">
        <v>360</v>
      </c>
      <c r="N84" s="35">
        <v>640</v>
      </c>
      <c r="O84" s="36">
        <v>0.5625</v>
      </c>
    </row>
    <row r="85" spans="1:15" s="9" customFormat="1" ht="13.15" customHeight="1" x14ac:dyDescent="0.25">
      <c r="A85" s="14">
        <v>61</v>
      </c>
      <c r="B85" s="11">
        <v>280</v>
      </c>
      <c r="C85" s="8" t="s">
        <v>13</v>
      </c>
      <c r="D85" s="26">
        <v>0.40217000000000003</v>
      </c>
      <c r="E85" s="6">
        <v>239</v>
      </c>
      <c r="F85" s="6">
        <v>91</v>
      </c>
      <c r="G85" s="6">
        <v>16</v>
      </c>
      <c r="H85" s="6">
        <v>4</v>
      </c>
      <c r="I85" s="6">
        <v>0</v>
      </c>
      <c r="J85" s="6">
        <v>8</v>
      </c>
      <c r="K85" s="6">
        <v>2</v>
      </c>
      <c r="L85" s="6">
        <v>8</v>
      </c>
      <c r="M85" s="6">
        <v>368</v>
      </c>
      <c r="N85" s="6">
        <v>640</v>
      </c>
      <c r="O85" s="23">
        <v>0.57499999999999996</v>
      </c>
    </row>
    <row r="86" spans="1:15" s="9" customFormat="1" ht="13.15" customHeight="1" x14ac:dyDescent="0.25">
      <c r="A86" s="60" t="s">
        <v>85</v>
      </c>
      <c r="B86" s="61">
        <f>B85</f>
        <v>280</v>
      </c>
      <c r="C86" s="62" t="s">
        <v>49</v>
      </c>
      <c r="D86" s="63">
        <f>(LARGE(E86:L86,1)-LARGE(E86:L86,2))/M86</f>
        <v>0.36003600360036003</v>
      </c>
      <c r="E86" s="56">
        <f>SUM(E83:E85)</f>
        <v>696</v>
      </c>
      <c r="F86" s="57">
        <f t="shared" ref="F86:N86" si="18">SUM(F83:F85)</f>
        <v>296</v>
      </c>
      <c r="G86" s="64">
        <f t="shared" si="18"/>
        <v>53</v>
      </c>
      <c r="H86" s="64">
        <f t="shared" si="18"/>
        <v>20</v>
      </c>
      <c r="I86" s="64">
        <f t="shared" si="18"/>
        <v>8</v>
      </c>
      <c r="J86" s="64">
        <f>SUM(J83:J85)</f>
        <v>24</v>
      </c>
      <c r="K86" s="64">
        <f t="shared" si="18"/>
        <v>2</v>
      </c>
      <c r="L86" s="64">
        <f t="shared" si="18"/>
        <v>12</v>
      </c>
      <c r="M86" s="64">
        <f t="shared" si="18"/>
        <v>1111</v>
      </c>
      <c r="N86" s="64">
        <f t="shared" si="18"/>
        <v>1921</v>
      </c>
      <c r="O86" s="65">
        <f>M86/N86</f>
        <v>0.57834461218115563</v>
      </c>
    </row>
    <row r="87" spans="1:15" s="9" customFormat="1" ht="13.15" customHeight="1" x14ac:dyDescent="0.25">
      <c r="A87" s="31">
        <v>62</v>
      </c>
      <c r="B87" s="32">
        <v>281</v>
      </c>
      <c r="C87" s="33" t="s">
        <v>112</v>
      </c>
      <c r="D87" s="34">
        <v>0.40153</v>
      </c>
      <c r="E87" s="35">
        <v>258</v>
      </c>
      <c r="F87" s="35">
        <v>101</v>
      </c>
      <c r="G87" s="35">
        <v>14</v>
      </c>
      <c r="H87" s="35">
        <v>3</v>
      </c>
      <c r="I87" s="35">
        <v>2</v>
      </c>
      <c r="J87" s="35">
        <v>7</v>
      </c>
      <c r="K87" s="35">
        <v>0</v>
      </c>
      <c r="L87" s="35">
        <v>6</v>
      </c>
      <c r="M87" s="35">
        <v>391</v>
      </c>
      <c r="N87" s="35">
        <v>665</v>
      </c>
      <c r="O87" s="36">
        <v>0.58799999999999997</v>
      </c>
    </row>
    <row r="88" spans="1:15" s="9" customFormat="1" ht="13.15" customHeight="1" x14ac:dyDescent="0.25">
      <c r="A88" s="14">
        <v>63</v>
      </c>
      <c r="B88" s="11">
        <v>281</v>
      </c>
      <c r="C88" s="8" t="s">
        <v>12</v>
      </c>
      <c r="D88" s="26">
        <v>0.34316000000000002</v>
      </c>
      <c r="E88" s="6">
        <v>237</v>
      </c>
      <c r="F88" s="6">
        <v>109</v>
      </c>
      <c r="G88" s="6">
        <v>17</v>
      </c>
      <c r="H88" s="6">
        <v>5</v>
      </c>
      <c r="I88" s="6">
        <v>0</v>
      </c>
      <c r="J88" s="6">
        <v>4</v>
      </c>
      <c r="K88" s="6">
        <v>0</v>
      </c>
      <c r="L88" s="6">
        <v>1</v>
      </c>
      <c r="M88" s="6">
        <v>373</v>
      </c>
      <c r="N88" s="6">
        <v>664</v>
      </c>
      <c r="O88" s="23">
        <v>0.56169999999999998</v>
      </c>
    </row>
    <row r="89" spans="1:15" s="9" customFormat="1" ht="13.15" customHeight="1" x14ac:dyDescent="0.25">
      <c r="A89" s="31">
        <v>64</v>
      </c>
      <c r="B89" s="32">
        <v>281</v>
      </c>
      <c r="C89" s="33" t="s">
        <v>13</v>
      </c>
      <c r="D89" s="34">
        <v>0.23923</v>
      </c>
      <c r="E89" s="35">
        <v>233</v>
      </c>
      <c r="F89" s="35">
        <v>133</v>
      </c>
      <c r="G89" s="35">
        <v>23</v>
      </c>
      <c r="H89" s="35">
        <v>10</v>
      </c>
      <c r="I89" s="35">
        <v>3</v>
      </c>
      <c r="J89" s="35">
        <v>1</v>
      </c>
      <c r="K89" s="35">
        <v>10</v>
      </c>
      <c r="L89" s="35">
        <v>5</v>
      </c>
      <c r="M89" s="35">
        <v>418</v>
      </c>
      <c r="N89" s="35">
        <v>664</v>
      </c>
      <c r="O89" s="36">
        <v>0.62950000000000006</v>
      </c>
    </row>
    <row r="90" spans="1:15" s="9" customFormat="1" ht="13.15" customHeight="1" x14ac:dyDescent="0.25">
      <c r="A90" s="60" t="s">
        <v>85</v>
      </c>
      <c r="B90" s="61">
        <f>B89</f>
        <v>281</v>
      </c>
      <c r="C90" s="62" t="s">
        <v>49</v>
      </c>
      <c r="D90" s="63">
        <f>(LARGE(E90:L90,1)-LARGE(E90:L90,2))/M90</f>
        <v>0.3257191201353638</v>
      </c>
      <c r="E90" s="56">
        <f>SUM(E87:E89)</f>
        <v>728</v>
      </c>
      <c r="F90" s="57">
        <f t="shared" ref="F90:N90" si="19">SUM(F87:F89)</f>
        <v>343</v>
      </c>
      <c r="G90" s="64">
        <f t="shared" si="19"/>
        <v>54</v>
      </c>
      <c r="H90" s="64">
        <f t="shared" si="19"/>
        <v>18</v>
      </c>
      <c r="I90" s="64">
        <f t="shared" si="19"/>
        <v>5</v>
      </c>
      <c r="J90" s="64">
        <f>SUM(J87:J89)</f>
        <v>12</v>
      </c>
      <c r="K90" s="64">
        <f t="shared" si="19"/>
        <v>10</v>
      </c>
      <c r="L90" s="64">
        <f t="shared" si="19"/>
        <v>12</v>
      </c>
      <c r="M90" s="64">
        <f t="shared" si="19"/>
        <v>1182</v>
      </c>
      <c r="N90" s="64">
        <f t="shared" si="19"/>
        <v>1993</v>
      </c>
      <c r="O90" s="65">
        <f>M90/N90</f>
        <v>0.59307576517812344</v>
      </c>
    </row>
    <row r="91" spans="1:15" s="9" customFormat="1" ht="13.15" customHeight="1" x14ac:dyDescent="0.25">
      <c r="A91" s="14">
        <v>65</v>
      </c>
      <c r="B91" s="11">
        <v>282</v>
      </c>
      <c r="C91" s="8" t="s">
        <v>112</v>
      </c>
      <c r="D91" s="26">
        <v>0.44919999999999999</v>
      </c>
      <c r="E91" s="6">
        <v>252</v>
      </c>
      <c r="F91" s="6">
        <v>84</v>
      </c>
      <c r="G91" s="6">
        <v>14</v>
      </c>
      <c r="H91" s="6">
        <v>7</v>
      </c>
      <c r="I91" s="6">
        <v>2</v>
      </c>
      <c r="J91" s="6">
        <v>8</v>
      </c>
      <c r="K91" s="6">
        <v>0</v>
      </c>
      <c r="L91" s="6">
        <v>7</v>
      </c>
      <c r="M91" s="6">
        <v>374</v>
      </c>
      <c r="N91" s="6">
        <v>650</v>
      </c>
      <c r="O91" s="23">
        <v>0.57540000000000002</v>
      </c>
    </row>
    <row r="92" spans="1:15" s="9" customFormat="1" ht="13.15" customHeight="1" x14ac:dyDescent="0.25">
      <c r="A92" s="60" t="s">
        <v>85</v>
      </c>
      <c r="B92" s="61">
        <f>B91</f>
        <v>282</v>
      </c>
      <c r="C92" s="62" t="s">
        <v>52</v>
      </c>
      <c r="D92" s="63">
        <f>(LARGE(E92:L92,1)-LARGE(E92:L92,2))/M92</f>
        <v>0.44919786096256686</v>
      </c>
      <c r="E92" s="56">
        <f>SUM(E91)</f>
        <v>252</v>
      </c>
      <c r="F92" s="57">
        <f t="shared" ref="F92:N92" si="20">SUM(F91)</f>
        <v>84</v>
      </c>
      <c r="G92" s="64">
        <f t="shared" si="20"/>
        <v>14</v>
      </c>
      <c r="H92" s="64">
        <f t="shared" si="20"/>
        <v>7</v>
      </c>
      <c r="I92" s="64">
        <f t="shared" si="20"/>
        <v>2</v>
      </c>
      <c r="J92" s="64">
        <f t="shared" si="20"/>
        <v>8</v>
      </c>
      <c r="K92" s="64">
        <f t="shared" si="20"/>
        <v>0</v>
      </c>
      <c r="L92" s="64">
        <f t="shared" si="20"/>
        <v>7</v>
      </c>
      <c r="M92" s="64">
        <f t="shared" si="20"/>
        <v>374</v>
      </c>
      <c r="N92" s="64">
        <f t="shared" si="20"/>
        <v>650</v>
      </c>
      <c r="O92" s="65">
        <f>M92/N92</f>
        <v>0.57538461538461538</v>
      </c>
    </row>
    <row r="93" spans="1:15" s="9" customFormat="1" ht="13.15" customHeight="1" x14ac:dyDescent="0.25">
      <c r="A93" s="31">
        <v>66</v>
      </c>
      <c r="B93" s="32">
        <v>283</v>
      </c>
      <c r="C93" s="33" t="s">
        <v>112</v>
      </c>
      <c r="D93" s="34">
        <v>0.47575000000000001</v>
      </c>
      <c r="E93" s="35">
        <v>303</v>
      </c>
      <c r="F93" s="35">
        <v>97</v>
      </c>
      <c r="G93" s="35">
        <v>15</v>
      </c>
      <c r="H93" s="35">
        <v>3</v>
      </c>
      <c r="I93" s="35">
        <v>3</v>
      </c>
      <c r="J93" s="35">
        <v>8</v>
      </c>
      <c r="K93" s="35">
        <v>0</v>
      </c>
      <c r="L93" s="35">
        <v>4</v>
      </c>
      <c r="M93" s="35">
        <v>433</v>
      </c>
      <c r="N93" s="35">
        <v>637</v>
      </c>
      <c r="O93" s="36">
        <v>0.67969999999999997</v>
      </c>
    </row>
    <row r="94" spans="1:15" s="9" customFormat="1" ht="13.15" customHeight="1" x14ac:dyDescent="0.25">
      <c r="A94" s="14">
        <v>67</v>
      </c>
      <c r="B94" s="11">
        <v>283</v>
      </c>
      <c r="C94" s="8" t="s">
        <v>12</v>
      </c>
      <c r="D94" s="26">
        <v>0.46</v>
      </c>
      <c r="E94" s="6">
        <v>308</v>
      </c>
      <c r="F94" s="6">
        <v>101</v>
      </c>
      <c r="G94" s="6">
        <v>14</v>
      </c>
      <c r="H94" s="6">
        <v>12</v>
      </c>
      <c r="I94" s="6">
        <v>12</v>
      </c>
      <c r="J94" s="6">
        <v>0</v>
      </c>
      <c r="K94" s="6">
        <v>0</v>
      </c>
      <c r="L94" s="6">
        <v>3</v>
      </c>
      <c r="M94" s="6">
        <v>450</v>
      </c>
      <c r="N94" s="6">
        <v>637</v>
      </c>
      <c r="O94" s="23">
        <v>0.70640000000000003</v>
      </c>
    </row>
    <row r="95" spans="1:15" s="9" customFormat="1" ht="13.15" customHeight="1" x14ac:dyDescent="0.25">
      <c r="A95" s="31">
        <v>68</v>
      </c>
      <c r="B95" s="32">
        <v>283</v>
      </c>
      <c r="C95" s="33" t="s">
        <v>13</v>
      </c>
      <c r="D95" s="34">
        <v>0.42653999999999997</v>
      </c>
      <c r="E95" s="35">
        <v>282</v>
      </c>
      <c r="F95" s="35">
        <v>102</v>
      </c>
      <c r="G95" s="35">
        <v>19</v>
      </c>
      <c r="H95" s="35">
        <v>8</v>
      </c>
      <c r="I95" s="35">
        <v>4</v>
      </c>
      <c r="J95" s="35">
        <v>6</v>
      </c>
      <c r="K95" s="35">
        <v>0</v>
      </c>
      <c r="L95" s="35">
        <v>1</v>
      </c>
      <c r="M95" s="35">
        <v>422</v>
      </c>
      <c r="N95" s="35">
        <v>637</v>
      </c>
      <c r="O95" s="36">
        <v>0.66249999999999998</v>
      </c>
    </row>
    <row r="96" spans="1:15" s="9" customFormat="1" ht="13.15" customHeight="1" x14ac:dyDescent="0.25">
      <c r="A96" s="60" t="s">
        <v>85</v>
      </c>
      <c r="B96" s="61">
        <f>B95</f>
        <v>283</v>
      </c>
      <c r="C96" s="62" t="s">
        <v>49</v>
      </c>
      <c r="D96" s="63">
        <f>(LARGE(E96:L96,1)-LARGE(E96:L96,2))/M96</f>
        <v>0.45440613026819926</v>
      </c>
      <c r="E96" s="56">
        <f>SUM(E93:E95)</f>
        <v>893</v>
      </c>
      <c r="F96" s="57">
        <f t="shared" ref="F96:N96" si="21">SUM(F93:F95)</f>
        <v>300</v>
      </c>
      <c r="G96" s="64">
        <f t="shared" si="21"/>
        <v>48</v>
      </c>
      <c r="H96" s="64">
        <f t="shared" si="21"/>
        <v>23</v>
      </c>
      <c r="I96" s="64">
        <f t="shared" si="21"/>
        <v>19</v>
      </c>
      <c r="J96" s="64">
        <f>SUM(J93:J95)</f>
        <v>14</v>
      </c>
      <c r="K96" s="64">
        <f t="shared" si="21"/>
        <v>0</v>
      </c>
      <c r="L96" s="64">
        <f t="shared" si="21"/>
        <v>8</v>
      </c>
      <c r="M96" s="64">
        <f t="shared" si="21"/>
        <v>1305</v>
      </c>
      <c r="N96" s="64">
        <f t="shared" si="21"/>
        <v>1911</v>
      </c>
      <c r="O96" s="65">
        <f>M96/N96</f>
        <v>0.68288854003139721</v>
      </c>
    </row>
    <row r="97" spans="1:15" s="9" customFormat="1" ht="13.15" customHeight="1" x14ac:dyDescent="0.25">
      <c r="A97" s="14">
        <v>69</v>
      </c>
      <c r="B97" s="11">
        <v>296</v>
      </c>
      <c r="C97" s="8" t="s">
        <v>112</v>
      </c>
      <c r="D97" s="26">
        <v>0.42157</v>
      </c>
      <c r="E97" s="6">
        <v>349</v>
      </c>
      <c r="F97" s="6">
        <v>134</v>
      </c>
      <c r="G97" s="6">
        <v>16</v>
      </c>
      <c r="H97" s="6">
        <v>5</v>
      </c>
      <c r="I97" s="6">
        <v>0</v>
      </c>
      <c r="J97" s="6">
        <v>3</v>
      </c>
      <c r="K97" s="6">
        <v>0</v>
      </c>
      <c r="L97" s="6">
        <v>3</v>
      </c>
      <c r="M97" s="6">
        <v>510</v>
      </c>
      <c r="N97" s="6">
        <v>750</v>
      </c>
      <c r="O97" s="23">
        <v>0.68</v>
      </c>
    </row>
    <row r="98" spans="1:15" s="9" customFormat="1" ht="13.15" customHeight="1" x14ac:dyDescent="0.25">
      <c r="A98" s="31">
        <v>70</v>
      </c>
      <c r="B98" s="32">
        <v>296</v>
      </c>
      <c r="C98" s="33" t="s">
        <v>12</v>
      </c>
      <c r="D98" s="34">
        <v>0.47272999999999998</v>
      </c>
      <c r="E98" s="35">
        <v>347</v>
      </c>
      <c r="F98" s="35">
        <v>113</v>
      </c>
      <c r="G98" s="35">
        <v>16</v>
      </c>
      <c r="H98" s="35">
        <v>7</v>
      </c>
      <c r="I98" s="35">
        <v>1</v>
      </c>
      <c r="J98" s="35">
        <v>8</v>
      </c>
      <c r="K98" s="35">
        <v>0</v>
      </c>
      <c r="L98" s="35">
        <v>3</v>
      </c>
      <c r="M98" s="35">
        <v>495</v>
      </c>
      <c r="N98" s="35">
        <v>750</v>
      </c>
      <c r="O98" s="36">
        <v>0.66</v>
      </c>
    </row>
    <row r="99" spans="1:15" s="9" customFormat="1" ht="13.15" customHeight="1" x14ac:dyDescent="0.25">
      <c r="A99" s="14">
        <v>71</v>
      </c>
      <c r="B99" s="11">
        <v>296</v>
      </c>
      <c r="C99" s="8" t="s">
        <v>13</v>
      </c>
      <c r="D99" s="26">
        <v>0.34523999999999999</v>
      </c>
      <c r="E99" s="6">
        <v>322</v>
      </c>
      <c r="F99" s="6">
        <v>148</v>
      </c>
      <c r="G99" s="6">
        <v>13</v>
      </c>
      <c r="H99" s="6">
        <v>4</v>
      </c>
      <c r="I99" s="6">
        <v>0</v>
      </c>
      <c r="J99" s="6">
        <v>10</v>
      </c>
      <c r="K99" s="6">
        <v>0</v>
      </c>
      <c r="L99" s="6">
        <v>7</v>
      </c>
      <c r="M99" s="6">
        <v>504</v>
      </c>
      <c r="N99" s="6">
        <v>750</v>
      </c>
      <c r="O99" s="23">
        <v>0.67200000000000004</v>
      </c>
    </row>
    <row r="100" spans="1:15" s="9" customFormat="1" ht="13.15" customHeight="1" x14ac:dyDescent="0.25">
      <c r="A100" s="60" t="s">
        <v>85</v>
      </c>
      <c r="B100" s="61">
        <f>B99</f>
        <v>296</v>
      </c>
      <c r="C100" s="62" t="s">
        <v>49</v>
      </c>
      <c r="D100" s="63">
        <f>(LARGE(E100:L100,1)-LARGE(E100:L100,2))/M100</f>
        <v>0.41285619615639496</v>
      </c>
      <c r="E100" s="56">
        <f>SUM(E97:E99)</f>
        <v>1018</v>
      </c>
      <c r="F100" s="57">
        <f t="shared" ref="F100:N100" si="22">SUM(F97:F99)</f>
        <v>395</v>
      </c>
      <c r="G100" s="64">
        <f t="shared" si="22"/>
        <v>45</v>
      </c>
      <c r="H100" s="64">
        <f t="shared" si="22"/>
        <v>16</v>
      </c>
      <c r="I100" s="64">
        <f t="shared" si="22"/>
        <v>1</v>
      </c>
      <c r="J100" s="64">
        <f>SUM(J97:J99)</f>
        <v>21</v>
      </c>
      <c r="K100" s="64">
        <f t="shared" si="22"/>
        <v>0</v>
      </c>
      <c r="L100" s="64">
        <f t="shared" si="22"/>
        <v>13</v>
      </c>
      <c r="M100" s="64">
        <f t="shared" si="22"/>
        <v>1509</v>
      </c>
      <c r="N100" s="64">
        <f t="shared" si="22"/>
        <v>2250</v>
      </c>
      <c r="O100" s="65">
        <f>M100/N100</f>
        <v>0.67066666666666663</v>
      </c>
    </row>
    <row r="101" spans="1:15" s="9" customFormat="1" ht="13.15" customHeight="1" x14ac:dyDescent="0.25">
      <c r="A101" s="31">
        <v>72</v>
      </c>
      <c r="B101" s="32">
        <v>297</v>
      </c>
      <c r="C101" s="33" t="s">
        <v>112</v>
      </c>
      <c r="D101" s="34">
        <v>0.38551000000000002</v>
      </c>
      <c r="E101" s="35">
        <v>272</v>
      </c>
      <c r="F101" s="35">
        <v>107</v>
      </c>
      <c r="G101" s="35">
        <v>20</v>
      </c>
      <c r="H101" s="35">
        <v>7</v>
      </c>
      <c r="I101" s="35">
        <v>3</v>
      </c>
      <c r="J101" s="35">
        <v>8</v>
      </c>
      <c r="K101" s="35">
        <v>0</v>
      </c>
      <c r="L101" s="35">
        <v>11</v>
      </c>
      <c r="M101" s="35">
        <v>428</v>
      </c>
      <c r="N101" s="35">
        <v>662</v>
      </c>
      <c r="O101" s="36">
        <v>0.64650000000000007</v>
      </c>
    </row>
    <row r="102" spans="1:15" s="9" customFormat="1" ht="13.15" customHeight="1" x14ac:dyDescent="0.25">
      <c r="A102" s="14">
        <v>73</v>
      </c>
      <c r="B102" s="11">
        <v>297</v>
      </c>
      <c r="C102" s="8" t="s">
        <v>12</v>
      </c>
      <c r="D102" s="26">
        <v>0.34017999999999998</v>
      </c>
      <c r="E102" s="6">
        <v>272</v>
      </c>
      <c r="F102" s="6">
        <v>123</v>
      </c>
      <c r="G102" s="6">
        <v>23</v>
      </c>
      <c r="H102" s="6">
        <v>8</v>
      </c>
      <c r="I102" s="6">
        <v>3</v>
      </c>
      <c r="J102" s="6">
        <v>4</v>
      </c>
      <c r="K102" s="6">
        <v>0</v>
      </c>
      <c r="L102" s="6">
        <v>5</v>
      </c>
      <c r="M102" s="6">
        <v>438</v>
      </c>
      <c r="N102" s="6">
        <v>662</v>
      </c>
      <c r="O102" s="23">
        <v>0.66159999999999997</v>
      </c>
    </row>
    <row r="103" spans="1:15" s="9" customFormat="1" ht="13.15" customHeight="1" x14ac:dyDescent="0.25">
      <c r="A103" s="60" t="s">
        <v>85</v>
      </c>
      <c r="B103" s="61">
        <f>B102</f>
        <v>297</v>
      </c>
      <c r="C103" s="62" t="s">
        <v>48</v>
      </c>
      <c r="D103" s="63">
        <f>(LARGE(E103:L103,1)-LARGE(E103:L103,2))/M103</f>
        <v>0.3625866050808314</v>
      </c>
      <c r="E103" s="56">
        <f>SUM(E101:E102)</f>
        <v>544</v>
      </c>
      <c r="F103" s="57">
        <f t="shared" ref="F103:M103" si="23">SUM(F101:F102)</f>
        <v>230</v>
      </c>
      <c r="G103" s="64">
        <f t="shared" si="23"/>
        <v>43</v>
      </c>
      <c r="H103" s="64">
        <f t="shared" si="23"/>
        <v>15</v>
      </c>
      <c r="I103" s="64">
        <f t="shared" si="23"/>
        <v>6</v>
      </c>
      <c r="J103" s="64">
        <f t="shared" si="23"/>
        <v>12</v>
      </c>
      <c r="K103" s="64">
        <f t="shared" si="23"/>
        <v>0</v>
      </c>
      <c r="L103" s="64">
        <f t="shared" si="23"/>
        <v>16</v>
      </c>
      <c r="M103" s="64">
        <f t="shared" si="23"/>
        <v>866</v>
      </c>
      <c r="N103" s="64">
        <f>SUM(N101:N102)</f>
        <v>1324</v>
      </c>
      <c r="O103" s="65">
        <f>M103/N103</f>
        <v>0.65407854984894265</v>
      </c>
    </row>
    <row r="104" spans="1:15" s="9" customFormat="1" ht="13.15" customHeight="1" x14ac:dyDescent="0.25">
      <c r="A104" s="31">
        <v>74</v>
      </c>
      <c r="B104" s="32">
        <v>298</v>
      </c>
      <c r="C104" s="33" t="s">
        <v>112</v>
      </c>
      <c r="D104" s="34">
        <v>0.24201</v>
      </c>
      <c r="E104" s="35">
        <v>257</v>
      </c>
      <c r="F104" s="35">
        <v>151</v>
      </c>
      <c r="G104" s="35">
        <v>18</v>
      </c>
      <c r="H104" s="35">
        <v>3</v>
      </c>
      <c r="I104" s="35">
        <v>2</v>
      </c>
      <c r="J104" s="35">
        <v>5</v>
      </c>
      <c r="K104" s="35">
        <v>0</v>
      </c>
      <c r="L104" s="35">
        <v>2</v>
      </c>
      <c r="M104" s="35">
        <v>438</v>
      </c>
      <c r="N104" s="35">
        <v>675</v>
      </c>
      <c r="O104" s="36">
        <v>0.64890000000000003</v>
      </c>
    </row>
    <row r="105" spans="1:15" s="9" customFormat="1" ht="13.15" customHeight="1" x14ac:dyDescent="0.25">
      <c r="A105" s="14">
        <v>75</v>
      </c>
      <c r="B105" s="11">
        <v>298</v>
      </c>
      <c r="C105" s="8" t="s">
        <v>12</v>
      </c>
      <c r="D105" s="26">
        <v>0.22803000000000001</v>
      </c>
      <c r="E105" s="6">
        <v>242</v>
      </c>
      <c r="F105" s="6">
        <v>146</v>
      </c>
      <c r="G105" s="6">
        <v>11</v>
      </c>
      <c r="H105" s="6">
        <v>3</v>
      </c>
      <c r="I105" s="6">
        <v>4</v>
      </c>
      <c r="J105" s="6">
        <v>6</v>
      </c>
      <c r="K105" s="6">
        <v>0</v>
      </c>
      <c r="L105" s="6">
        <v>9</v>
      </c>
      <c r="M105" s="6">
        <v>421</v>
      </c>
      <c r="N105" s="6">
        <v>675</v>
      </c>
      <c r="O105" s="23">
        <v>0.62369999999999992</v>
      </c>
    </row>
    <row r="106" spans="1:15" s="9" customFormat="1" ht="13.15" customHeight="1" x14ac:dyDescent="0.25">
      <c r="A106" s="31">
        <v>76</v>
      </c>
      <c r="B106" s="32">
        <v>298</v>
      </c>
      <c r="C106" s="33" t="s">
        <v>13</v>
      </c>
      <c r="D106" s="34">
        <v>0.32018999999999997</v>
      </c>
      <c r="E106" s="35">
        <v>273</v>
      </c>
      <c r="F106" s="35">
        <v>135</v>
      </c>
      <c r="G106" s="35">
        <v>10</v>
      </c>
      <c r="H106" s="35">
        <v>10</v>
      </c>
      <c r="I106" s="35">
        <v>2</v>
      </c>
      <c r="J106" s="35">
        <v>0</v>
      </c>
      <c r="K106" s="35">
        <v>0</v>
      </c>
      <c r="L106" s="35">
        <v>1</v>
      </c>
      <c r="M106" s="35">
        <v>431</v>
      </c>
      <c r="N106" s="35">
        <v>675</v>
      </c>
      <c r="O106" s="36">
        <v>0.63850000000000007</v>
      </c>
    </row>
    <row r="107" spans="1:15" s="9" customFormat="1" ht="13.15" customHeight="1" x14ac:dyDescent="0.25">
      <c r="A107" s="14">
        <v>77</v>
      </c>
      <c r="B107" s="11">
        <v>298</v>
      </c>
      <c r="C107" s="8" t="s">
        <v>14</v>
      </c>
      <c r="D107" s="26">
        <v>0.40342</v>
      </c>
      <c r="E107" s="6">
        <v>270</v>
      </c>
      <c r="F107" s="6">
        <v>105</v>
      </c>
      <c r="G107" s="6">
        <v>13</v>
      </c>
      <c r="H107" s="6">
        <v>8</v>
      </c>
      <c r="I107" s="6">
        <v>2</v>
      </c>
      <c r="J107" s="6">
        <v>7</v>
      </c>
      <c r="K107" s="6">
        <v>0</v>
      </c>
      <c r="L107" s="6">
        <v>4</v>
      </c>
      <c r="M107" s="6">
        <v>409</v>
      </c>
      <c r="N107" s="6">
        <v>674</v>
      </c>
      <c r="O107" s="23">
        <v>0.60680000000000001</v>
      </c>
    </row>
    <row r="108" spans="1:15" s="9" customFormat="1" ht="13.15" customHeight="1" x14ac:dyDescent="0.25">
      <c r="A108" s="31">
        <v>78</v>
      </c>
      <c r="B108" s="32">
        <v>298</v>
      </c>
      <c r="C108" s="33" t="s">
        <v>15</v>
      </c>
      <c r="D108" s="34">
        <v>0.44888</v>
      </c>
      <c r="E108" s="35">
        <v>271</v>
      </c>
      <c r="F108" s="35">
        <v>91</v>
      </c>
      <c r="G108" s="35">
        <v>9</v>
      </c>
      <c r="H108" s="35">
        <v>11</v>
      </c>
      <c r="I108" s="35">
        <v>3</v>
      </c>
      <c r="J108" s="35">
        <v>6</v>
      </c>
      <c r="K108" s="35">
        <v>1</v>
      </c>
      <c r="L108" s="35">
        <v>9</v>
      </c>
      <c r="M108" s="35">
        <v>401</v>
      </c>
      <c r="N108" s="35">
        <v>674</v>
      </c>
      <c r="O108" s="36">
        <v>0.59499999999999997</v>
      </c>
    </row>
    <row r="109" spans="1:15" s="9" customFormat="1" ht="13.15" customHeight="1" x14ac:dyDescent="0.25">
      <c r="A109" s="14">
        <v>79</v>
      </c>
      <c r="B109" s="11">
        <v>298</v>
      </c>
      <c r="C109" s="8" t="s">
        <v>16</v>
      </c>
      <c r="D109" s="26">
        <v>0.31042999999999998</v>
      </c>
      <c r="E109" s="6">
        <v>257</v>
      </c>
      <c r="F109" s="6">
        <v>126</v>
      </c>
      <c r="G109" s="6">
        <v>14</v>
      </c>
      <c r="H109" s="6">
        <v>9</v>
      </c>
      <c r="I109" s="6">
        <v>6</v>
      </c>
      <c r="J109" s="6">
        <v>5</v>
      </c>
      <c r="K109" s="6">
        <v>0</v>
      </c>
      <c r="L109" s="6">
        <v>5</v>
      </c>
      <c r="M109" s="6">
        <v>422</v>
      </c>
      <c r="N109" s="6">
        <v>674</v>
      </c>
      <c r="O109" s="23">
        <v>0.62609999999999999</v>
      </c>
    </row>
    <row r="110" spans="1:15" s="9" customFormat="1" ht="13.15" customHeight="1" x14ac:dyDescent="0.25">
      <c r="A110" s="60" t="s">
        <v>85</v>
      </c>
      <c r="B110" s="61">
        <f>B109</f>
        <v>298</v>
      </c>
      <c r="C110" s="62" t="s">
        <v>50</v>
      </c>
      <c r="D110" s="63">
        <f>(LARGE(E110:L110,1)-LARGE(E110:L110,2))/M110</f>
        <v>0.32355273592386996</v>
      </c>
      <c r="E110" s="56">
        <f>SUM(E104:E109)</f>
        <v>1570</v>
      </c>
      <c r="F110" s="57">
        <f t="shared" ref="F110:N110" si="24">SUM(F104:F109)</f>
        <v>754</v>
      </c>
      <c r="G110" s="64">
        <f t="shared" si="24"/>
        <v>75</v>
      </c>
      <c r="H110" s="64">
        <f t="shared" si="24"/>
        <v>44</v>
      </c>
      <c r="I110" s="64">
        <f t="shared" si="24"/>
        <v>19</v>
      </c>
      <c r="J110" s="64">
        <f t="shared" si="24"/>
        <v>29</v>
      </c>
      <c r="K110" s="64">
        <f t="shared" si="24"/>
        <v>1</v>
      </c>
      <c r="L110" s="64">
        <f t="shared" si="24"/>
        <v>30</v>
      </c>
      <c r="M110" s="64">
        <f t="shared" si="24"/>
        <v>2522</v>
      </c>
      <c r="N110" s="64">
        <f t="shared" si="24"/>
        <v>4047</v>
      </c>
      <c r="O110" s="65">
        <f>M110/N110</f>
        <v>0.62317766246602424</v>
      </c>
    </row>
    <row r="111" spans="1:15" s="9" customFormat="1" ht="13.15" customHeight="1" x14ac:dyDescent="0.25">
      <c r="A111" s="31">
        <v>80</v>
      </c>
      <c r="B111" s="32">
        <v>299</v>
      </c>
      <c r="C111" s="33" t="s">
        <v>112</v>
      </c>
      <c r="D111" s="34">
        <v>0.26086999999999999</v>
      </c>
      <c r="E111" s="35">
        <v>193</v>
      </c>
      <c r="F111" s="35">
        <v>103</v>
      </c>
      <c r="G111" s="35">
        <v>27</v>
      </c>
      <c r="H111" s="35">
        <v>8</v>
      </c>
      <c r="I111" s="35">
        <v>1</v>
      </c>
      <c r="J111" s="35">
        <v>8</v>
      </c>
      <c r="K111" s="35">
        <v>0</v>
      </c>
      <c r="L111" s="35">
        <v>5</v>
      </c>
      <c r="M111" s="35">
        <v>345</v>
      </c>
      <c r="N111" s="35">
        <v>647</v>
      </c>
      <c r="O111" s="36">
        <v>0.53320000000000001</v>
      </c>
    </row>
    <row r="112" spans="1:15" s="9" customFormat="1" ht="13.15" customHeight="1" x14ac:dyDescent="0.25">
      <c r="A112" s="14">
        <v>81</v>
      </c>
      <c r="B112" s="11">
        <v>299</v>
      </c>
      <c r="C112" s="8" t="s">
        <v>12</v>
      </c>
      <c r="D112" s="26">
        <v>0.25140000000000001</v>
      </c>
      <c r="E112" s="6">
        <v>201</v>
      </c>
      <c r="F112" s="6">
        <v>111</v>
      </c>
      <c r="G112" s="6">
        <v>24</v>
      </c>
      <c r="H112" s="6">
        <v>5</v>
      </c>
      <c r="I112" s="6">
        <v>4</v>
      </c>
      <c r="J112" s="6">
        <v>11</v>
      </c>
      <c r="K112" s="6">
        <v>0</v>
      </c>
      <c r="L112" s="6">
        <v>2</v>
      </c>
      <c r="M112" s="6">
        <v>358</v>
      </c>
      <c r="N112" s="6">
        <v>647</v>
      </c>
      <c r="O112" s="23">
        <v>0.55330000000000001</v>
      </c>
    </row>
    <row r="113" spans="1:15" s="9" customFormat="1" ht="13.15" customHeight="1" x14ac:dyDescent="0.25">
      <c r="A113" s="60" t="s">
        <v>85</v>
      </c>
      <c r="B113" s="61">
        <f>B112</f>
        <v>299</v>
      </c>
      <c r="C113" s="62" t="s">
        <v>48</v>
      </c>
      <c r="D113" s="63">
        <f>(LARGE(E113:L113,1)-LARGE(E113:L113,2))/M113</f>
        <v>0.25604551920341395</v>
      </c>
      <c r="E113" s="56">
        <f>SUM(E111:E112)</f>
        <v>394</v>
      </c>
      <c r="F113" s="57">
        <f t="shared" ref="F113:M113" si="25">SUM(F111:F112)</f>
        <v>214</v>
      </c>
      <c r="G113" s="64">
        <f t="shared" si="25"/>
        <v>51</v>
      </c>
      <c r="H113" s="64">
        <f t="shared" si="25"/>
        <v>13</v>
      </c>
      <c r="I113" s="64">
        <f t="shared" si="25"/>
        <v>5</v>
      </c>
      <c r="J113" s="64">
        <f t="shared" si="25"/>
        <v>19</v>
      </c>
      <c r="K113" s="64">
        <f t="shared" si="25"/>
        <v>0</v>
      </c>
      <c r="L113" s="64">
        <f t="shared" si="25"/>
        <v>7</v>
      </c>
      <c r="M113" s="64">
        <f t="shared" si="25"/>
        <v>703</v>
      </c>
      <c r="N113" s="64">
        <f>SUM(N111:N112)</f>
        <v>1294</v>
      </c>
      <c r="O113" s="65">
        <f>M113/N113</f>
        <v>0.54327666151468312</v>
      </c>
    </row>
    <row r="114" spans="1:15" s="9" customFormat="1" ht="13.15" customHeight="1" x14ac:dyDescent="0.25">
      <c r="A114" s="70">
        <v>82</v>
      </c>
      <c r="B114" s="71">
        <v>300</v>
      </c>
      <c r="C114" s="72" t="s">
        <v>112</v>
      </c>
      <c r="D114" s="41">
        <v>0.16119</v>
      </c>
      <c r="E114" s="73">
        <v>174</v>
      </c>
      <c r="F114" s="73">
        <v>120</v>
      </c>
      <c r="G114" s="73">
        <v>27</v>
      </c>
      <c r="H114" s="73">
        <v>3</v>
      </c>
      <c r="I114" s="73">
        <v>3</v>
      </c>
      <c r="J114" s="73">
        <v>1</v>
      </c>
      <c r="K114" s="73">
        <v>0</v>
      </c>
      <c r="L114" s="73">
        <v>7</v>
      </c>
      <c r="M114" s="73">
        <v>335</v>
      </c>
      <c r="N114" s="73">
        <v>673</v>
      </c>
      <c r="O114" s="53">
        <v>0.49780000000000002</v>
      </c>
    </row>
    <row r="115" spans="1:15" s="9" customFormat="1" ht="13.15" customHeight="1" x14ac:dyDescent="0.25">
      <c r="A115" s="12">
        <v>83</v>
      </c>
      <c r="B115" s="10">
        <v>300</v>
      </c>
      <c r="C115" s="7" t="s">
        <v>12</v>
      </c>
      <c r="D115" s="25">
        <v>0.29819000000000001</v>
      </c>
      <c r="E115" s="37">
        <v>194</v>
      </c>
      <c r="F115" s="37">
        <v>95</v>
      </c>
      <c r="G115" s="37">
        <v>22</v>
      </c>
      <c r="H115" s="37">
        <v>6</v>
      </c>
      <c r="I115" s="37">
        <v>1</v>
      </c>
      <c r="J115" s="37">
        <v>11</v>
      </c>
      <c r="K115" s="37">
        <v>0</v>
      </c>
      <c r="L115" s="37">
        <v>3</v>
      </c>
      <c r="M115" s="37">
        <v>332</v>
      </c>
      <c r="N115" s="37">
        <v>672</v>
      </c>
      <c r="O115" s="38">
        <v>0.49399999999999999</v>
      </c>
    </row>
    <row r="116" spans="1:15" s="9" customFormat="1" ht="13.15" customHeight="1" x14ac:dyDescent="0.25">
      <c r="A116" s="60" t="s">
        <v>85</v>
      </c>
      <c r="B116" s="61">
        <f>B115</f>
        <v>300</v>
      </c>
      <c r="C116" s="62" t="s">
        <v>48</v>
      </c>
      <c r="D116" s="63">
        <f>(LARGE(E116:L116,1)-LARGE(E116:L116,2))/M116</f>
        <v>0.22938530734632684</v>
      </c>
      <c r="E116" s="56">
        <f>SUM(E114:E115)</f>
        <v>368</v>
      </c>
      <c r="F116" s="57">
        <f t="shared" ref="F116:M116" si="26">SUM(F114:F115)</f>
        <v>215</v>
      </c>
      <c r="G116" s="64">
        <f t="shared" si="26"/>
        <v>49</v>
      </c>
      <c r="H116" s="64">
        <f t="shared" si="26"/>
        <v>9</v>
      </c>
      <c r="I116" s="64">
        <f t="shared" si="26"/>
        <v>4</v>
      </c>
      <c r="J116" s="64">
        <f t="shared" si="26"/>
        <v>12</v>
      </c>
      <c r="K116" s="64">
        <f t="shared" si="26"/>
        <v>0</v>
      </c>
      <c r="L116" s="64">
        <f t="shared" si="26"/>
        <v>10</v>
      </c>
      <c r="M116" s="64">
        <f t="shared" si="26"/>
        <v>667</v>
      </c>
      <c r="N116" s="64">
        <f>SUM(N114:N115)</f>
        <v>1345</v>
      </c>
      <c r="O116" s="65">
        <f>M116/N116</f>
        <v>0.49591078066914496</v>
      </c>
    </row>
    <row r="117" spans="1:15" s="9" customFormat="1" ht="13.15" customHeight="1" x14ac:dyDescent="0.25">
      <c r="A117" s="31">
        <v>84</v>
      </c>
      <c r="B117" s="32">
        <v>301</v>
      </c>
      <c r="C117" s="33" t="s">
        <v>112</v>
      </c>
      <c r="D117" s="34">
        <v>0.31551000000000001</v>
      </c>
      <c r="E117" s="35">
        <v>225</v>
      </c>
      <c r="F117" s="35">
        <v>107</v>
      </c>
      <c r="G117" s="35">
        <v>22</v>
      </c>
      <c r="H117" s="35">
        <v>5</v>
      </c>
      <c r="I117" s="35">
        <v>3</v>
      </c>
      <c r="J117" s="35">
        <v>7</v>
      </c>
      <c r="K117" s="35">
        <v>0</v>
      </c>
      <c r="L117" s="35">
        <v>5</v>
      </c>
      <c r="M117" s="35">
        <v>374</v>
      </c>
      <c r="N117" s="35">
        <v>718</v>
      </c>
      <c r="O117" s="36">
        <v>0.52090000000000003</v>
      </c>
    </row>
    <row r="118" spans="1:15" s="9" customFormat="1" ht="13.15" customHeight="1" x14ac:dyDescent="0.25">
      <c r="A118" s="14">
        <v>85</v>
      </c>
      <c r="B118" s="11">
        <v>301</v>
      </c>
      <c r="C118" s="8" t="s">
        <v>12</v>
      </c>
      <c r="D118" s="26">
        <v>0.31619999999999998</v>
      </c>
      <c r="E118" s="6">
        <v>231</v>
      </c>
      <c r="F118" s="6">
        <v>108</v>
      </c>
      <c r="G118" s="6">
        <v>21</v>
      </c>
      <c r="H118" s="6">
        <v>8</v>
      </c>
      <c r="I118" s="6">
        <v>5</v>
      </c>
      <c r="J118" s="6">
        <v>3</v>
      </c>
      <c r="K118" s="6">
        <v>0</v>
      </c>
      <c r="L118" s="6">
        <v>13</v>
      </c>
      <c r="M118" s="6">
        <v>389</v>
      </c>
      <c r="N118" s="6">
        <v>718</v>
      </c>
      <c r="O118" s="23">
        <v>0.54179999999999995</v>
      </c>
    </row>
    <row r="119" spans="1:15" s="9" customFormat="1" ht="13.15" customHeight="1" x14ac:dyDescent="0.25">
      <c r="A119" s="31">
        <v>86</v>
      </c>
      <c r="B119" s="32">
        <v>301</v>
      </c>
      <c r="C119" s="33" t="s">
        <v>13</v>
      </c>
      <c r="D119" s="34">
        <v>0.32879999999999998</v>
      </c>
      <c r="E119" s="35">
        <v>223</v>
      </c>
      <c r="F119" s="35">
        <v>102</v>
      </c>
      <c r="G119" s="35">
        <v>28</v>
      </c>
      <c r="H119" s="35">
        <v>4</v>
      </c>
      <c r="I119" s="35">
        <v>2</v>
      </c>
      <c r="J119" s="35">
        <v>3</v>
      </c>
      <c r="K119" s="35">
        <v>0</v>
      </c>
      <c r="L119" s="35">
        <v>6</v>
      </c>
      <c r="M119" s="35">
        <v>368</v>
      </c>
      <c r="N119" s="35">
        <v>718</v>
      </c>
      <c r="O119" s="36">
        <v>0.51249999999999996</v>
      </c>
    </row>
    <row r="120" spans="1:15" s="9" customFormat="1" ht="13.15" customHeight="1" x14ac:dyDescent="0.25">
      <c r="A120" s="14">
        <v>87</v>
      </c>
      <c r="B120" s="11">
        <v>301</v>
      </c>
      <c r="C120" s="8" t="s">
        <v>14</v>
      </c>
      <c r="D120" s="26">
        <v>0.29552</v>
      </c>
      <c r="E120" s="6">
        <v>198</v>
      </c>
      <c r="F120" s="6">
        <v>99</v>
      </c>
      <c r="G120" s="6">
        <v>13</v>
      </c>
      <c r="H120" s="6">
        <v>8</v>
      </c>
      <c r="I120" s="6">
        <v>4</v>
      </c>
      <c r="J120" s="6">
        <v>7</v>
      </c>
      <c r="K120" s="6">
        <v>0</v>
      </c>
      <c r="L120" s="6">
        <v>6</v>
      </c>
      <c r="M120" s="6">
        <v>335</v>
      </c>
      <c r="N120" s="6">
        <v>718</v>
      </c>
      <c r="O120" s="23">
        <v>0.46659999999999996</v>
      </c>
    </row>
    <row r="121" spans="1:15" s="9" customFormat="1" ht="13.15" customHeight="1" x14ac:dyDescent="0.25">
      <c r="A121" s="31">
        <v>88</v>
      </c>
      <c r="B121" s="32">
        <v>301</v>
      </c>
      <c r="C121" s="33" t="s">
        <v>15</v>
      </c>
      <c r="D121" s="34">
        <v>0.38462000000000002</v>
      </c>
      <c r="E121" s="35">
        <v>231</v>
      </c>
      <c r="F121" s="35">
        <v>91</v>
      </c>
      <c r="G121" s="35">
        <v>27</v>
      </c>
      <c r="H121" s="35">
        <v>7</v>
      </c>
      <c r="I121" s="35">
        <v>1</v>
      </c>
      <c r="J121" s="35">
        <v>5</v>
      </c>
      <c r="K121" s="35">
        <v>0</v>
      </c>
      <c r="L121" s="35">
        <v>2</v>
      </c>
      <c r="M121" s="35">
        <v>364</v>
      </c>
      <c r="N121" s="35">
        <v>718</v>
      </c>
      <c r="O121" s="36">
        <v>0.50700000000000001</v>
      </c>
    </row>
    <row r="122" spans="1:15" s="9" customFormat="1" ht="13.15" customHeight="1" x14ac:dyDescent="0.25">
      <c r="A122" s="14">
        <v>89</v>
      </c>
      <c r="B122" s="11">
        <v>301</v>
      </c>
      <c r="C122" s="8" t="s">
        <v>16</v>
      </c>
      <c r="D122" s="26">
        <v>0.28571000000000002</v>
      </c>
      <c r="E122" s="6">
        <v>212</v>
      </c>
      <c r="F122" s="6">
        <v>108</v>
      </c>
      <c r="G122" s="6">
        <v>22</v>
      </c>
      <c r="H122" s="6">
        <v>6</v>
      </c>
      <c r="I122" s="6">
        <v>3</v>
      </c>
      <c r="J122" s="6">
        <v>6</v>
      </c>
      <c r="K122" s="6">
        <v>0</v>
      </c>
      <c r="L122" s="6">
        <v>7</v>
      </c>
      <c r="M122" s="6">
        <v>364</v>
      </c>
      <c r="N122" s="6">
        <v>717</v>
      </c>
      <c r="O122" s="23">
        <v>0.50770000000000004</v>
      </c>
    </row>
    <row r="123" spans="1:15" s="9" customFormat="1" ht="13.15" customHeight="1" x14ac:dyDescent="0.25">
      <c r="A123" s="31">
        <v>90</v>
      </c>
      <c r="B123" s="32">
        <v>301</v>
      </c>
      <c r="C123" s="33" t="s">
        <v>17</v>
      </c>
      <c r="D123" s="34">
        <v>0.37687999999999999</v>
      </c>
      <c r="E123" s="35">
        <v>254</v>
      </c>
      <c r="F123" s="35">
        <v>104</v>
      </c>
      <c r="G123" s="35">
        <v>15</v>
      </c>
      <c r="H123" s="35">
        <v>6</v>
      </c>
      <c r="I123" s="35">
        <v>9</v>
      </c>
      <c r="J123" s="35">
        <v>1</v>
      </c>
      <c r="K123" s="35">
        <v>0</v>
      </c>
      <c r="L123" s="35">
        <v>9</v>
      </c>
      <c r="M123" s="35">
        <v>398</v>
      </c>
      <c r="N123" s="35">
        <v>717</v>
      </c>
      <c r="O123" s="36">
        <v>0.55509999999999993</v>
      </c>
    </row>
    <row r="124" spans="1:15" s="9" customFormat="1" ht="13.15" customHeight="1" x14ac:dyDescent="0.25">
      <c r="A124" s="14">
        <v>91</v>
      </c>
      <c r="B124" s="11">
        <v>301</v>
      </c>
      <c r="C124" s="8" t="s">
        <v>18</v>
      </c>
      <c r="D124" s="26">
        <v>0.20652000000000001</v>
      </c>
      <c r="E124" s="6">
        <v>203</v>
      </c>
      <c r="F124" s="6">
        <v>127</v>
      </c>
      <c r="G124" s="6">
        <v>15</v>
      </c>
      <c r="H124" s="6">
        <v>6</v>
      </c>
      <c r="I124" s="6">
        <v>3</v>
      </c>
      <c r="J124" s="6">
        <v>6</v>
      </c>
      <c r="K124" s="6">
        <v>0</v>
      </c>
      <c r="L124" s="6">
        <v>8</v>
      </c>
      <c r="M124" s="6">
        <v>368</v>
      </c>
      <c r="N124" s="6">
        <v>717</v>
      </c>
      <c r="O124" s="23">
        <v>0.51319999999999999</v>
      </c>
    </row>
    <row r="125" spans="1:15" s="9" customFormat="1" ht="13.15" customHeight="1" x14ac:dyDescent="0.25">
      <c r="A125" s="60" t="s">
        <v>85</v>
      </c>
      <c r="B125" s="61">
        <f>B124</f>
        <v>301</v>
      </c>
      <c r="C125" s="62" t="s">
        <v>46</v>
      </c>
      <c r="D125" s="63">
        <f>(LARGE(E125:L125,1)-LARGE(E125:L125,2))/M125</f>
        <v>0.31452702702702701</v>
      </c>
      <c r="E125" s="56">
        <f t="shared" ref="E125:N125" si="27">SUM(E117:E124)</f>
        <v>1777</v>
      </c>
      <c r="F125" s="57">
        <f t="shared" si="27"/>
        <v>846</v>
      </c>
      <c r="G125" s="64">
        <f t="shared" si="27"/>
        <v>163</v>
      </c>
      <c r="H125" s="64">
        <f t="shared" si="27"/>
        <v>50</v>
      </c>
      <c r="I125" s="64">
        <f t="shared" si="27"/>
        <v>30</v>
      </c>
      <c r="J125" s="64">
        <f t="shared" si="27"/>
        <v>38</v>
      </c>
      <c r="K125" s="64">
        <f t="shared" si="27"/>
        <v>0</v>
      </c>
      <c r="L125" s="64">
        <f t="shared" si="27"/>
        <v>56</v>
      </c>
      <c r="M125" s="64">
        <f t="shared" si="27"/>
        <v>2960</v>
      </c>
      <c r="N125" s="64">
        <f t="shared" si="27"/>
        <v>5741</v>
      </c>
      <c r="O125" s="65">
        <f>M125/N125</f>
        <v>0.51558961853335661</v>
      </c>
    </row>
    <row r="126" spans="1:15" s="9" customFormat="1" ht="13.15" customHeight="1" x14ac:dyDescent="0.25">
      <c r="A126" s="31">
        <v>92</v>
      </c>
      <c r="B126" s="32">
        <v>302</v>
      </c>
      <c r="C126" s="33" t="s">
        <v>112</v>
      </c>
      <c r="D126" s="34">
        <v>0.38024999999999998</v>
      </c>
      <c r="E126" s="35">
        <v>262</v>
      </c>
      <c r="F126" s="35">
        <v>108</v>
      </c>
      <c r="G126" s="35">
        <v>19</v>
      </c>
      <c r="H126" s="35">
        <v>5</v>
      </c>
      <c r="I126" s="35">
        <v>5</v>
      </c>
      <c r="J126" s="35">
        <v>2</v>
      </c>
      <c r="K126" s="35">
        <v>1</v>
      </c>
      <c r="L126" s="35">
        <v>3</v>
      </c>
      <c r="M126" s="35">
        <v>405</v>
      </c>
      <c r="N126" s="35">
        <v>729</v>
      </c>
      <c r="O126" s="36">
        <v>0.55559999999999998</v>
      </c>
    </row>
    <row r="127" spans="1:15" s="9" customFormat="1" ht="13.15" customHeight="1" x14ac:dyDescent="0.25">
      <c r="A127" s="14">
        <v>93</v>
      </c>
      <c r="B127" s="11">
        <v>302</v>
      </c>
      <c r="C127" s="8" t="s">
        <v>12</v>
      </c>
      <c r="D127" s="26">
        <v>0.28538000000000002</v>
      </c>
      <c r="E127" s="6">
        <v>259</v>
      </c>
      <c r="F127" s="6">
        <v>136</v>
      </c>
      <c r="G127" s="6">
        <v>22</v>
      </c>
      <c r="H127" s="6">
        <v>6</v>
      </c>
      <c r="I127" s="6">
        <v>2</v>
      </c>
      <c r="J127" s="6">
        <v>3</v>
      </c>
      <c r="K127" s="6">
        <v>0</v>
      </c>
      <c r="L127" s="6">
        <v>3</v>
      </c>
      <c r="M127" s="6">
        <v>431</v>
      </c>
      <c r="N127" s="6">
        <v>729</v>
      </c>
      <c r="O127" s="23">
        <v>0.59119999999999995</v>
      </c>
    </row>
    <row r="128" spans="1:15" s="9" customFormat="1" ht="13.15" customHeight="1" x14ac:dyDescent="0.25">
      <c r="A128" s="31">
        <v>94</v>
      </c>
      <c r="B128" s="32">
        <v>302</v>
      </c>
      <c r="C128" s="33" t="s">
        <v>13</v>
      </c>
      <c r="D128" s="34">
        <v>0.29953000000000002</v>
      </c>
      <c r="E128" s="35">
        <v>254</v>
      </c>
      <c r="F128" s="35">
        <v>127</v>
      </c>
      <c r="G128" s="35">
        <v>22</v>
      </c>
      <c r="H128" s="35">
        <v>7</v>
      </c>
      <c r="I128" s="35">
        <v>1</v>
      </c>
      <c r="J128" s="35">
        <v>8</v>
      </c>
      <c r="K128" s="35">
        <v>1</v>
      </c>
      <c r="L128" s="35">
        <v>4</v>
      </c>
      <c r="M128" s="35">
        <v>424</v>
      </c>
      <c r="N128" s="35">
        <v>729</v>
      </c>
      <c r="O128" s="36">
        <v>0.58160000000000001</v>
      </c>
    </row>
    <row r="129" spans="1:15" s="9" customFormat="1" ht="13.15" customHeight="1" x14ac:dyDescent="0.25">
      <c r="A129" s="14">
        <v>95</v>
      </c>
      <c r="B129" s="11">
        <v>302</v>
      </c>
      <c r="C129" s="8" t="s">
        <v>14</v>
      </c>
      <c r="D129" s="26">
        <v>0.35952000000000001</v>
      </c>
      <c r="E129" s="6">
        <v>263</v>
      </c>
      <c r="F129" s="6">
        <v>112</v>
      </c>
      <c r="G129" s="6">
        <v>19</v>
      </c>
      <c r="H129" s="6">
        <v>9</v>
      </c>
      <c r="I129" s="6">
        <v>3</v>
      </c>
      <c r="J129" s="6">
        <v>8</v>
      </c>
      <c r="K129" s="6">
        <v>0</v>
      </c>
      <c r="L129" s="6">
        <v>6</v>
      </c>
      <c r="M129" s="6">
        <v>420</v>
      </c>
      <c r="N129" s="6">
        <v>728</v>
      </c>
      <c r="O129" s="23">
        <v>0.57689999999999997</v>
      </c>
    </row>
    <row r="130" spans="1:15" s="9" customFormat="1" ht="13.15" customHeight="1" x14ac:dyDescent="0.25">
      <c r="A130" s="31">
        <v>96</v>
      </c>
      <c r="B130" s="32">
        <v>302</v>
      </c>
      <c r="C130" s="33" t="s">
        <v>15</v>
      </c>
      <c r="D130" s="34">
        <v>0.43074000000000001</v>
      </c>
      <c r="E130" s="35">
        <v>308</v>
      </c>
      <c r="F130" s="35">
        <v>109</v>
      </c>
      <c r="G130" s="35">
        <v>26</v>
      </c>
      <c r="H130" s="35">
        <v>10</v>
      </c>
      <c r="I130" s="35">
        <v>3</v>
      </c>
      <c r="J130" s="35">
        <v>2</v>
      </c>
      <c r="K130" s="35">
        <v>0</v>
      </c>
      <c r="L130" s="35">
        <v>4</v>
      </c>
      <c r="M130" s="35">
        <v>462</v>
      </c>
      <c r="N130" s="35">
        <v>728</v>
      </c>
      <c r="O130" s="36">
        <v>0.63460000000000005</v>
      </c>
    </row>
    <row r="131" spans="1:15" s="9" customFormat="1" ht="13.15" customHeight="1" x14ac:dyDescent="0.25">
      <c r="A131" s="14">
        <v>97</v>
      </c>
      <c r="B131" s="11">
        <v>302</v>
      </c>
      <c r="C131" s="8" t="s">
        <v>16</v>
      </c>
      <c r="D131" s="26">
        <v>0.42130000000000001</v>
      </c>
      <c r="E131" s="6">
        <v>283</v>
      </c>
      <c r="F131" s="6">
        <v>101</v>
      </c>
      <c r="G131" s="6">
        <v>19</v>
      </c>
      <c r="H131" s="6">
        <v>12</v>
      </c>
      <c r="I131" s="6">
        <v>3</v>
      </c>
      <c r="J131" s="6">
        <v>8</v>
      </c>
      <c r="K131" s="6">
        <v>0</v>
      </c>
      <c r="L131" s="6">
        <v>6</v>
      </c>
      <c r="M131" s="6">
        <v>432</v>
      </c>
      <c r="N131" s="6">
        <v>728</v>
      </c>
      <c r="O131" s="23">
        <v>0.59340000000000004</v>
      </c>
    </row>
    <row r="132" spans="1:15" s="9" customFormat="1" ht="13.15" customHeight="1" x14ac:dyDescent="0.25">
      <c r="A132" s="31">
        <v>98</v>
      </c>
      <c r="B132" s="32">
        <v>302</v>
      </c>
      <c r="C132" s="33" t="s">
        <v>17</v>
      </c>
      <c r="D132" s="34">
        <v>0.33406000000000002</v>
      </c>
      <c r="E132" s="35">
        <v>284</v>
      </c>
      <c r="F132" s="35">
        <v>130</v>
      </c>
      <c r="G132" s="35">
        <v>26</v>
      </c>
      <c r="H132" s="35">
        <v>6</v>
      </c>
      <c r="I132" s="35">
        <v>3</v>
      </c>
      <c r="J132" s="35">
        <v>2</v>
      </c>
      <c r="K132" s="35">
        <v>0</v>
      </c>
      <c r="L132" s="35">
        <v>10</v>
      </c>
      <c r="M132" s="35">
        <v>461</v>
      </c>
      <c r="N132" s="35">
        <v>728</v>
      </c>
      <c r="O132" s="36">
        <v>0.63319999999999999</v>
      </c>
    </row>
    <row r="133" spans="1:15" s="9" customFormat="1" ht="13.15" customHeight="1" x14ac:dyDescent="0.25">
      <c r="A133" s="14">
        <v>99</v>
      </c>
      <c r="B133" s="11">
        <v>302</v>
      </c>
      <c r="C133" s="8" t="s">
        <v>18</v>
      </c>
      <c r="D133" s="26">
        <v>0.25866</v>
      </c>
      <c r="E133" s="6">
        <v>252</v>
      </c>
      <c r="F133" s="6">
        <v>140</v>
      </c>
      <c r="G133" s="6">
        <v>16</v>
      </c>
      <c r="H133" s="6">
        <v>10</v>
      </c>
      <c r="I133" s="6">
        <v>1</v>
      </c>
      <c r="J133" s="6">
        <v>7</v>
      </c>
      <c r="K133" s="6">
        <v>0</v>
      </c>
      <c r="L133" s="6">
        <v>7</v>
      </c>
      <c r="M133" s="6">
        <v>433</v>
      </c>
      <c r="N133" s="6">
        <v>728</v>
      </c>
      <c r="O133" s="23">
        <v>0.5948</v>
      </c>
    </row>
    <row r="134" spans="1:15" s="9" customFormat="1" ht="13.15" customHeight="1" x14ac:dyDescent="0.25">
      <c r="A134" s="60" t="s">
        <v>85</v>
      </c>
      <c r="B134" s="61">
        <f>B133</f>
        <v>302</v>
      </c>
      <c r="C134" s="62" t="s">
        <v>46</v>
      </c>
      <c r="D134" s="63">
        <f>(LARGE(E134:L134,1)-LARGE(E134:L134,2))/M134</f>
        <v>0.34659746251441753</v>
      </c>
      <c r="E134" s="56">
        <f t="shared" ref="E134:N134" si="28">SUM(E126:E133)</f>
        <v>2165</v>
      </c>
      <c r="F134" s="57">
        <f t="shared" si="28"/>
        <v>963</v>
      </c>
      <c r="G134" s="64">
        <f t="shared" si="28"/>
        <v>169</v>
      </c>
      <c r="H134" s="64">
        <f t="shared" si="28"/>
        <v>65</v>
      </c>
      <c r="I134" s="64">
        <f t="shared" si="28"/>
        <v>21</v>
      </c>
      <c r="J134" s="64">
        <f t="shared" si="28"/>
        <v>40</v>
      </c>
      <c r="K134" s="64">
        <f t="shared" si="28"/>
        <v>2</v>
      </c>
      <c r="L134" s="64">
        <f t="shared" si="28"/>
        <v>43</v>
      </c>
      <c r="M134" s="64">
        <f t="shared" si="28"/>
        <v>3468</v>
      </c>
      <c r="N134" s="64">
        <f t="shared" si="28"/>
        <v>5827</v>
      </c>
      <c r="O134" s="65">
        <f>M134/N134</f>
        <v>0.59516045992792177</v>
      </c>
    </row>
    <row r="135" spans="1:15" s="9" customFormat="1" ht="13.15" customHeight="1" x14ac:dyDescent="0.25">
      <c r="A135" s="31">
        <v>100</v>
      </c>
      <c r="B135" s="32">
        <v>384</v>
      </c>
      <c r="C135" s="33" t="s">
        <v>112</v>
      </c>
      <c r="D135" s="34">
        <v>0.31019000000000002</v>
      </c>
      <c r="E135" s="35">
        <v>272</v>
      </c>
      <c r="F135" s="35">
        <v>138</v>
      </c>
      <c r="G135" s="35">
        <v>7</v>
      </c>
      <c r="H135" s="35">
        <v>5</v>
      </c>
      <c r="I135" s="35">
        <v>1</v>
      </c>
      <c r="J135" s="35">
        <v>1</v>
      </c>
      <c r="K135" s="35">
        <v>0</v>
      </c>
      <c r="L135" s="35">
        <v>8</v>
      </c>
      <c r="M135" s="35">
        <v>432</v>
      </c>
      <c r="N135" s="35">
        <v>703</v>
      </c>
      <c r="O135" s="36">
        <v>0.61450000000000005</v>
      </c>
    </row>
    <row r="136" spans="1:15" s="9" customFormat="1" ht="13.15" customHeight="1" x14ac:dyDescent="0.25">
      <c r="A136" s="60" t="s">
        <v>85</v>
      </c>
      <c r="B136" s="61">
        <f>B135</f>
        <v>384</v>
      </c>
      <c r="C136" s="62" t="s">
        <v>52</v>
      </c>
      <c r="D136" s="63">
        <f>(LARGE(E136:L136,1)-LARGE(E136:L136,2))/M136</f>
        <v>0.31018518518518517</v>
      </c>
      <c r="E136" s="56">
        <f>SUM(E135)</f>
        <v>272</v>
      </c>
      <c r="F136" s="57">
        <f t="shared" ref="F136:N136" si="29">SUM(F135)</f>
        <v>138</v>
      </c>
      <c r="G136" s="64">
        <f t="shared" si="29"/>
        <v>7</v>
      </c>
      <c r="H136" s="64">
        <f t="shared" si="29"/>
        <v>5</v>
      </c>
      <c r="I136" s="64">
        <f t="shared" si="29"/>
        <v>1</v>
      </c>
      <c r="J136" s="64">
        <f t="shared" si="29"/>
        <v>1</v>
      </c>
      <c r="K136" s="64">
        <f t="shared" si="29"/>
        <v>0</v>
      </c>
      <c r="L136" s="64">
        <f t="shared" si="29"/>
        <v>8</v>
      </c>
      <c r="M136" s="64">
        <f t="shared" si="29"/>
        <v>432</v>
      </c>
      <c r="N136" s="64">
        <f t="shared" si="29"/>
        <v>703</v>
      </c>
      <c r="O136" s="65">
        <f>M136/N136</f>
        <v>0.61450924608819346</v>
      </c>
    </row>
    <row r="137" spans="1:15" s="9" customFormat="1" ht="13.15" customHeight="1" x14ac:dyDescent="0.25">
      <c r="A137" s="14">
        <v>101</v>
      </c>
      <c r="B137" s="11">
        <v>385</v>
      </c>
      <c r="C137" s="8" t="s">
        <v>112</v>
      </c>
      <c r="D137" s="26">
        <v>2.894E-2</v>
      </c>
      <c r="E137" s="6">
        <v>140</v>
      </c>
      <c r="F137" s="6">
        <v>131</v>
      </c>
      <c r="G137" s="6">
        <v>25</v>
      </c>
      <c r="H137" s="6">
        <v>9</v>
      </c>
      <c r="I137" s="6">
        <v>0</v>
      </c>
      <c r="J137" s="6">
        <v>1</v>
      </c>
      <c r="K137" s="6">
        <v>1</v>
      </c>
      <c r="L137" s="6">
        <v>4</v>
      </c>
      <c r="M137" s="6">
        <v>311</v>
      </c>
      <c r="N137" s="6">
        <v>670</v>
      </c>
      <c r="O137" s="23">
        <v>0.4642</v>
      </c>
    </row>
    <row r="138" spans="1:15" s="9" customFormat="1" ht="13.15" customHeight="1" x14ac:dyDescent="0.25">
      <c r="A138" s="31">
        <v>102</v>
      </c>
      <c r="B138" s="32">
        <v>385</v>
      </c>
      <c r="C138" s="33" t="s">
        <v>12</v>
      </c>
      <c r="D138" s="34">
        <v>4.2110000000000002E-2</v>
      </c>
      <c r="E138" s="35">
        <v>131</v>
      </c>
      <c r="F138" s="35">
        <v>119</v>
      </c>
      <c r="G138" s="35">
        <v>12</v>
      </c>
      <c r="H138" s="35">
        <v>10</v>
      </c>
      <c r="I138" s="35">
        <v>1</v>
      </c>
      <c r="J138" s="35">
        <v>7</v>
      </c>
      <c r="K138" s="35">
        <v>0</v>
      </c>
      <c r="L138" s="35">
        <v>5</v>
      </c>
      <c r="M138" s="35">
        <v>285</v>
      </c>
      <c r="N138" s="35">
        <v>669</v>
      </c>
      <c r="O138" s="36">
        <v>0.42599999999999999</v>
      </c>
    </row>
    <row r="139" spans="1:15" s="9" customFormat="1" ht="13.15" customHeight="1" x14ac:dyDescent="0.25">
      <c r="A139" s="14">
        <v>103</v>
      </c>
      <c r="B139" s="11">
        <v>385</v>
      </c>
      <c r="C139" s="8" t="s">
        <v>13</v>
      </c>
      <c r="D139" s="26">
        <v>1.917E-2</v>
      </c>
      <c r="E139" s="6">
        <v>137</v>
      </c>
      <c r="F139" s="6">
        <v>143</v>
      </c>
      <c r="G139" s="6">
        <v>23</v>
      </c>
      <c r="H139" s="6">
        <v>2</v>
      </c>
      <c r="I139" s="6">
        <v>4</v>
      </c>
      <c r="J139" s="6">
        <v>0</v>
      </c>
      <c r="K139" s="6">
        <v>0</v>
      </c>
      <c r="L139" s="6">
        <v>4</v>
      </c>
      <c r="M139" s="6">
        <v>313</v>
      </c>
      <c r="N139" s="6">
        <v>669</v>
      </c>
      <c r="O139" s="23">
        <v>0.46789999999999998</v>
      </c>
    </row>
    <row r="140" spans="1:15" s="9" customFormat="1" ht="13.15" customHeight="1" x14ac:dyDescent="0.25">
      <c r="A140" s="31">
        <v>104</v>
      </c>
      <c r="B140" s="32">
        <v>385</v>
      </c>
      <c r="C140" s="33" t="s">
        <v>14</v>
      </c>
      <c r="D140" s="34">
        <v>5.3249999999999999E-2</v>
      </c>
      <c r="E140" s="35">
        <v>139</v>
      </c>
      <c r="F140" s="35">
        <v>157</v>
      </c>
      <c r="G140" s="35">
        <v>21</v>
      </c>
      <c r="H140" s="35">
        <v>6</v>
      </c>
      <c r="I140" s="35">
        <v>4</v>
      </c>
      <c r="J140" s="35">
        <v>5</v>
      </c>
      <c r="K140" s="35">
        <v>0</v>
      </c>
      <c r="L140" s="35">
        <v>6</v>
      </c>
      <c r="M140" s="35">
        <v>338</v>
      </c>
      <c r="N140" s="35">
        <v>669</v>
      </c>
      <c r="O140" s="36">
        <v>0.50519999999999998</v>
      </c>
    </row>
    <row r="141" spans="1:15" s="9" customFormat="1" ht="13.15" customHeight="1" x14ac:dyDescent="0.25">
      <c r="A141" s="14">
        <v>105</v>
      </c>
      <c r="B141" s="11">
        <v>385</v>
      </c>
      <c r="C141" s="8" t="s">
        <v>24</v>
      </c>
      <c r="D141" s="26">
        <v>0.10922</v>
      </c>
      <c r="E141" s="6">
        <v>152</v>
      </c>
      <c r="F141" s="6">
        <v>120</v>
      </c>
      <c r="G141" s="6">
        <v>9</v>
      </c>
      <c r="H141" s="6">
        <v>7</v>
      </c>
      <c r="I141" s="6">
        <v>2</v>
      </c>
      <c r="J141" s="6">
        <v>3</v>
      </c>
      <c r="K141" s="6">
        <v>0</v>
      </c>
      <c r="L141" s="6">
        <v>0</v>
      </c>
      <c r="M141" s="6">
        <v>293</v>
      </c>
      <c r="N141" s="6">
        <v>621</v>
      </c>
      <c r="O141" s="23">
        <v>0.4718</v>
      </c>
    </row>
    <row r="142" spans="1:15" s="9" customFormat="1" ht="13.15" customHeight="1" x14ac:dyDescent="0.25">
      <c r="A142" s="31">
        <v>106</v>
      </c>
      <c r="B142" s="32">
        <v>385</v>
      </c>
      <c r="C142" s="33" t="s">
        <v>34</v>
      </c>
      <c r="D142" s="34">
        <v>0.13664999999999999</v>
      </c>
      <c r="E142" s="35">
        <v>120</v>
      </c>
      <c r="F142" s="35">
        <v>164</v>
      </c>
      <c r="G142" s="35">
        <v>19</v>
      </c>
      <c r="H142" s="35">
        <v>4</v>
      </c>
      <c r="I142" s="35">
        <v>4</v>
      </c>
      <c r="J142" s="35">
        <v>3</v>
      </c>
      <c r="K142" s="35">
        <v>0</v>
      </c>
      <c r="L142" s="35">
        <v>8</v>
      </c>
      <c r="M142" s="35">
        <v>322</v>
      </c>
      <c r="N142" s="35">
        <v>621</v>
      </c>
      <c r="O142" s="36">
        <v>0.51849999999999996</v>
      </c>
    </row>
    <row r="143" spans="1:15" s="9" customFormat="1" ht="13.15" customHeight="1" x14ac:dyDescent="0.25">
      <c r="A143" s="14">
        <v>107</v>
      </c>
      <c r="B143" s="11">
        <v>385</v>
      </c>
      <c r="C143" s="8" t="s">
        <v>35</v>
      </c>
      <c r="D143" s="26">
        <v>1.6289999999999999E-2</v>
      </c>
      <c r="E143" s="6">
        <v>139</v>
      </c>
      <c r="F143" s="6">
        <v>134</v>
      </c>
      <c r="G143" s="6">
        <v>17</v>
      </c>
      <c r="H143" s="6">
        <v>6</v>
      </c>
      <c r="I143" s="6">
        <v>2</v>
      </c>
      <c r="J143" s="6">
        <v>8</v>
      </c>
      <c r="K143" s="6">
        <v>0</v>
      </c>
      <c r="L143" s="6">
        <v>1</v>
      </c>
      <c r="M143" s="6">
        <v>307</v>
      </c>
      <c r="N143" s="6">
        <v>621</v>
      </c>
      <c r="O143" s="23">
        <v>0.49439999999999995</v>
      </c>
    </row>
    <row r="144" spans="1:15" s="9" customFormat="1" ht="13.15" customHeight="1" x14ac:dyDescent="0.25">
      <c r="A144" s="31">
        <v>108</v>
      </c>
      <c r="B144" s="32">
        <v>385</v>
      </c>
      <c r="C144" s="33" t="s">
        <v>36</v>
      </c>
      <c r="D144" s="34">
        <v>9.6890000000000004E-2</v>
      </c>
      <c r="E144" s="35">
        <v>145</v>
      </c>
      <c r="F144" s="35">
        <v>117</v>
      </c>
      <c r="G144" s="35">
        <v>9</v>
      </c>
      <c r="H144" s="35">
        <v>3</v>
      </c>
      <c r="I144" s="35">
        <v>2</v>
      </c>
      <c r="J144" s="35">
        <v>5</v>
      </c>
      <c r="K144" s="35">
        <v>0</v>
      </c>
      <c r="L144" s="35">
        <v>8</v>
      </c>
      <c r="M144" s="35">
        <v>289</v>
      </c>
      <c r="N144" s="35">
        <v>621</v>
      </c>
      <c r="O144" s="36">
        <v>0.46539999999999998</v>
      </c>
    </row>
    <row r="145" spans="1:15" s="9" customFormat="1" ht="13.15" customHeight="1" x14ac:dyDescent="0.25">
      <c r="A145" s="14">
        <v>109</v>
      </c>
      <c r="B145" s="11">
        <v>385</v>
      </c>
      <c r="C145" s="8" t="s">
        <v>37</v>
      </c>
      <c r="D145" s="26">
        <v>0.29138999999999998</v>
      </c>
      <c r="E145" s="6">
        <v>176</v>
      </c>
      <c r="F145" s="6">
        <v>88</v>
      </c>
      <c r="G145" s="6">
        <v>24</v>
      </c>
      <c r="H145" s="6">
        <v>4</v>
      </c>
      <c r="I145" s="6">
        <v>0</v>
      </c>
      <c r="J145" s="6">
        <v>5</v>
      </c>
      <c r="K145" s="6">
        <v>0</v>
      </c>
      <c r="L145" s="6">
        <v>5</v>
      </c>
      <c r="M145" s="6">
        <v>302</v>
      </c>
      <c r="N145" s="6">
        <v>620</v>
      </c>
      <c r="O145" s="23">
        <v>0.48710000000000003</v>
      </c>
    </row>
    <row r="146" spans="1:15" s="9" customFormat="1" ht="13.15" customHeight="1" x14ac:dyDescent="0.25">
      <c r="A146" s="60" t="s">
        <v>85</v>
      </c>
      <c r="B146" s="61">
        <f>B145</f>
        <v>385</v>
      </c>
      <c r="C146" s="62" t="s">
        <v>56</v>
      </c>
      <c r="D146" s="63">
        <f>(LARGE(E146:L146,1)-LARGE(E146:L146,2))/M146</f>
        <v>3.8405797101449278E-2</v>
      </c>
      <c r="E146" s="56">
        <f>SUM(E137:E145)</f>
        <v>1279</v>
      </c>
      <c r="F146" s="57">
        <f>SUM(F137:F145)</f>
        <v>1173</v>
      </c>
      <c r="G146" s="64">
        <f t="shared" ref="G146:M146" si="30">SUM(G137:G145)</f>
        <v>159</v>
      </c>
      <c r="H146" s="64">
        <f t="shared" si="30"/>
        <v>51</v>
      </c>
      <c r="I146" s="64">
        <f t="shared" si="30"/>
        <v>19</v>
      </c>
      <c r="J146" s="64">
        <f t="shared" si="30"/>
        <v>37</v>
      </c>
      <c r="K146" s="64">
        <f t="shared" si="30"/>
        <v>1</v>
      </c>
      <c r="L146" s="64">
        <f t="shared" si="30"/>
        <v>41</v>
      </c>
      <c r="M146" s="64">
        <f t="shared" si="30"/>
        <v>2760</v>
      </c>
      <c r="N146" s="64">
        <f>SUM(N137:N145)</f>
        <v>5781</v>
      </c>
      <c r="O146" s="65">
        <f>M146/N146</f>
        <v>0.47742605085625323</v>
      </c>
    </row>
    <row r="147" spans="1:15" s="9" customFormat="1" ht="13.15" customHeight="1" x14ac:dyDescent="0.25">
      <c r="A147" s="31">
        <v>110</v>
      </c>
      <c r="B147" s="32">
        <v>391</v>
      </c>
      <c r="C147" s="33" t="s">
        <v>112</v>
      </c>
      <c r="D147" s="34">
        <v>0.15211</v>
      </c>
      <c r="E147" s="35">
        <v>194</v>
      </c>
      <c r="F147" s="35">
        <v>140</v>
      </c>
      <c r="G147" s="35">
        <v>8</v>
      </c>
      <c r="H147" s="35">
        <v>6</v>
      </c>
      <c r="I147" s="35">
        <v>2</v>
      </c>
      <c r="J147" s="35">
        <v>3</v>
      </c>
      <c r="K147" s="35">
        <v>0</v>
      </c>
      <c r="L147" s="35">
        <v>2</v>
      </c>
      <c r="M147" s="35">
        <v>355</v>
      </c>
      <c r="N147" s="35">
        <v>582</v>
      </c>
      <c r="O147" s="36">
        <v>0.61</v>
      </c>
    </row>
    <row r="148" spans="1:15" s="9" customFormat="1" ht="13.15" customHeight="1" x14ac:dyDescent="0.25">
      <c r="A148" s="14">
        <v>111</v>
      </c>
      <c r="B148" s="11">
        <v>391</v>
      </c>
      <c r="C148" s="8" t="s">
        <v>12</v>
      </c>
      <c r="D148" s="26">
        <v>0.22553999999999999</v>
      </c>
      <c r="E148" s="6">
        <v>211</v>
      </c>
      <c r="F148" s="6">
        <v>128</v>
      </c>
      <c r="G148" s="6">
        <v>8</v>
      </c>
      <c r="H148" s="6">
        <v>6</v>
      </c>
      <c r="I148" s="6">
        <v>2</v>
      </c>
      <c r="J148" s="6">
        <v>4</v>
      </c>
      <c r="K148" s="6">
        <v>0</v>
      </c>
      <c r="L148" s="6">
        <v>9</v>
      </c>
      <c r="M148" s="6">
        <v>368</v>
      </c>
      <c r="N148" s="6">
        <v>581</v>
      </c>
      <c r="O148" s="23">
        <v>0.63340000000000007</v>
      </c>
    </row>
    <row r="149" spans="1:15" s="9" customFormat="1" ht="13.15" customHeight="1" x14ac:dyDescent="0.25">
      <c r="A149" s="60" t="s">
        <v>85</v>
      </c>
      <c r="B149" s="61">
        <f>B148</f>
        <v>391</v>
      </c>
      <c r="C149" s="62" t="s">
        <v>48</v>
      </c>
      <c r="D149" s="63">
        <f>(LARGE(E149:L149,1)-LARGE(E149:L149,2))/M149</f>
        <v>0.18948824343015214</v>
      </c>
      <c r="E149" s="56">
        <f>SUM(E147:E148)</f>
        <v>405</v>
      </c>
      <c r="F149" s="57">
        <f t="shared" ref="F149:M149" si="31">SUM(F147:F148)</f>
        <v>268</v>
      </c>
      <c r="G149" s="64">
        <f t="shared" si="31"/>
        <v>16</v>
      </c>
      <c r="H149" s="64">
        <f t="shared" si="31"/>
        <v>12</v>
      </c>
      <c r="I149" s="64">
        <f t="shared" si="31"/>
        <v>4</v>
      </c>
      <c r="J149" s="64">
        <f t="shared" si="31"/>
        <v>7</v>
      </c>
      <c r="K149" s="64">
        <f t="shared" si="31"/>
        <v>0</v>
      </c>
      <c r="L149" s="64">
        <f t="shared" si="31"/>
        <v>11</v>
      </c>
      <c r="M149" s="64">
        <f t="shared" si="31"/>
        <v>723</v>
      </c>
      <c r="N149" s="64">
        <f>SUM(N147:N148)</f>
        <v>1163</v>
      </c>
      <c r="O149" s="65">
        <f>M149/N149</f>
        <v>0.6216680997420464</v>
      </c>
    </row>
    <row r="150" spans="1:15" s="9" customFormat="1" ht="13.15" customHeight="1" x14ac:dyDescent="0.25">
      <c r="A150" s="31">
        <v>112</v>
      </c>
      <c r="B150" s="32">
        <v>392</v>
      </c>
      <c r="C150" s="33" t="s">
        <v>112</v>
      </c>
      <c r="D150" s="34">
        <v>0.15334999999999999</v>
      </c>
      <c r="E150" s="35">
        <v>115</v>
      </c>
      <c r="F150" s="35">
        <v>163</v>
      </c>
      <c r="G150" s="35">
        <v>24</v>
      </c>
      <c r="H150" s="35">
        <v>2</v>
      </c>
      <c r="I150" s="35">
        <v>2</v>
      </c>
      <c r="J150" s="35">
        <v>0</v>
      </c>
      <c r="K150" s="35">
        <v>0</v>
      </c>
      <c r="L150" s="35">
        <v>7</v>
      </c>
      <c r="M150" s="35">
        <v>313</v>
      </c>
      <c r="N150" s="35">
        <v>559</v>
      </c>
      <c r="O150" s="36">
        <v>0.55990000000000006</v>
      </c>
    </row>
    <row r="151" spans="1:15" s="9" customFormat="1" ht="13.15" customHeight="1" x14ac:dyDescent="0.25">
      <c r="A151" s="14">
        <v>113</v>
      </c>
      <c r="B151" s="11">
        <v>392</v>
      </c>
      <c r="C151" s="8" t="s">
        <v>12</v>
      </c>
      <c r="D151" s="26">
        <v>0.20394999999999999</v>
      </c>
      <c r="E151" s="6">
        <v>104</v>
      </c>
      <c r="F151" s="6">
        <v>166</v>
      </c>
      <c r="G151" s="6">
        <v>19</v>
      </c>
      <c r="H151" s="6">
        <v>3</v>
      </c>
      <c r="I151" s="6">
        <v>2</v>
      </c>
      <c r="J151" s="6">
        <v>2</v>
      </c>
      <c r="K151" s="6">
        <v>0</v>
      </c>
      <c r="L151" s="6">
        <v>8</v>
      </c>
      <c r="M151" s="6">
        <v>304</v>
      </c>
      <c r="N151" s="6">
        <v>559</v>
      </c>
      <c r="O151" s="23">
        <v>0.54380000000000006</v>
      </c>
    </row>
    <row r="152" spans="1:15" s="9" customFormat="1" ht="13.15" customHeight="1" x14ac:dyDescent="0.25">
      <c r="A152" s="60" t="s">
        <v>85</v>
      </c>
      <c r="B152" s="61">
        <f>B151</f>
        <v>392</v>
      </c>
      <c r="C152" s="62" t="s">
        <v>48</v>
      </c>
      <c r="D152" s="63">
        <f>(LARGE(E152:L152,1)-LARGE(E152:L152,2))/M152</f>
        <v>0.17828200972447325</v>
      </c>
      <c r="E152" s="57">
        <f>SUM(E150:E151)</f>
        <v>219</v>
      </c>
      <c r="F152" s="56">
        <f t="shared" ref="F152:M152" si="32">SUM(F150:F151)</f>
        <v>329</v>
      </c>
      <c r="G152" s="64">
        <f t="shared" si="32"/>
        <v>43</v>
      </c>
      <c r="H152" s="64">
        <f t="shared" si="32"/>
        <v>5</v>
      </c>
      <c r="I152" s="64">
        <f t="shared" si="32"/>
        <v>4</v>
      </c>
      <c r="J152" s="64">
        <f t="shared" si="32"/>
        <v>2</v>
      </c>
      <c r="K152" s="64">
        <f t="shared" si="32"/>
        <v>0</v>
      </c>
      <c r="L152" s="64">
        <f t="shared" si="32"/>
        <v>15</v>
      </c>
      <c r="M152" s="64">
        <f t="shared" si="32"/>
        <v>617</v>
      </c>
      <c r="N152" s="64">
        <f>SUM(N150:N151)</f>
        <v>1118</v>
      </c>
      <c r="O152" s="65">
        <f>M152/N152</f>
        <v>0.55187835420393561</v>
      </c>
    </row>
    <row r="153" spans="1:15" s="9" customFormat="1" ht="13.15" customHeight="1" x14ac:dyDescent="0.25">
      <c r="A153" s="31">
        <v>114</v>
      </c>
      <c r="B153" s="32">
        <v>393</v>
      </c>
      <c r="C153" s="33" t="s">
        <v>112</v>
      </c>
      <c r="D153" s="34">
        <v>0.31635000000000002</v>
      </c>
      <c r="E153" s="35">
        <v>110</v>
      </c>
      <c r="F153" s="35">
        <v>228</v>
      </c>
      <c r="G153" s="35">
        <v>18</v>
      </c>
      <c r="H153" s="35">
        <v>5</v>
      </c>
      <c r="I153" s="35">
        <v>3</v>
      </c>
      <c r="J153" s="35">
        <v>3</v>
      </c>
      <c r="K153" s="35">
        <v>0</v>
      </c>
      <c r="L153" s="35">
        <v>6</v>
      </c>
      <c r="M153" s="35">
        <v>373</v>
      </c>
      <c r="N153" s="35">
        <v>706</v>
      </c>
      <c r="O153" s="36">
        <v>0.52829999999999999</v>
      </c>
    </row>
    <row r="154" spans="1:15" s="9" customFormat="1" ht="13.15" customHeight="1" x14ac:dyDescent="0.25">
      <c r="A154" s="14">
        <v>115</v>
      </c>
      <c r="B154" s="11">
        <v>393</v>
      </c>
      <c r="C154" s="8" t="s">
        <v>12</v>
      </c>
      <c r="D154" s="26">
        <v>0.32440000000000002</v>
      </c>
      <c r="E154" s="6">
        <v>103</v>
      </c>
      <c r="F154" s="6">
        <v>224</v>
      </c>
      <c r="G154" s="6">
        <v>30</v>
      </c>
      <c r="H154" s="6">
        <v>3</v>
      </c>
      <c r="I154" s="6">
        <v>0</v>
      </c>
      <c r="J154" s="6">
        <v>1</v>
      </c>
      <c r="K154" s="6">
        <v>0</v>
      </c>
      <c r="L154" s="6">
        <v>12</v>
      </c>
      <c r="M154" s="6">
        <v>373</v>
      </c>
      <c r="N154" s="6">
        <v>706</v>
      </c>
      <c r="O154" s="23">
        <v>0.52829999999999999</v>
      </c>
    </row>
    <row r="155" spans="1:15" s="9" customFormat="1" ht="13.15" customHeight="1" x14ac:dyDescent="0.25">
      <c r="A155" s="60" t="s">
        <v>85</v>
      </c>
      <c r="B155" s="61">
        <f>B154</f>
        <v>393</v>
      </c>
      <c r="C155" s="62" t="s">
        <v>48</v>
      </c>
      <c r="D155" s="63">
        <f>(LARGE(E155:L155,1)-LARGE(E155:L155,2))/M155</f>
        <v>0.32037533512064342</v>
      </c>
      <c r="E155" s="57">
        <f>SUM(E153:E154)</f>
        <v>213</v>
      </c>
      <c r="F155" s="56">
        <f>SUM(F153:F154)</f>
        <v>452</v>
      </c>
      <c r="G155" s="64">
        <f t="shared" ref="G155:M155" si="33">SUM(G153:G154)</f>
        <v>48</v>
      </c>
      <c r="H155" s="64">
        <f t="shared" si="33"/>
        <v>8</v>
      </c>
      <c r="I155" s="64">
        <f t="shared" si="33"/>
        <v>3</v>
      </c>
      <c r="J155" s="64">
        <f t="shared" si="33"/>
        <v>4</v>
      </c>
      <c r="K155" s="64">
        <f t="shared" si="33"/>
        <v>0</v>
      </c>
      <c r="L155" s="64">
        <f t="shared" si="33"/>
        <v>18</v>
      </c>
      <c r="M155" s="64">
        <f t="shared" si="33"/>
        <v>746</v>
      </c>
      <c r="N155" s="64">
        <f>SUM(N153:N154)</f>
        <v>1412</v>
      </c>
      <c r="O155" s="65">
        <f>M155/N155</f>
        <v>0.52832861189801694</v>
      </c>
    </row>
    <row r="156" spans="1:15" s="9" customFormat="1" ht="13.15" customHeight="1" x14ac:dyDescent="0.25">
      <c r="A156" s="31">
        <v>116</v>
      </c>
      <c r="B156" s="32">
        <v>394</v>
      </c>
      <c r="C156" s="33" t="s">
        <v>112</v>
      </c>
      <c r="D156" s="34">
        <v>1.031E-2</v>
      </c>
      <c r="E156" s="35">
        <v>85</v>
      </c>
      <c r="F156" s="35">
        <v>87</v>
      </c>
      <c r="G156" s="35">
        <v>8</v>
      </c>
      <c r="H156" s="35">
        <v>5</v>
      </c>
      <c r="I156" s="35">
        <v>2</v>
      </c>
      <c r="J156" s="35">
        <v>2</v>
      </c>
      <c r="K156" s="35">
        <v>0</v>
      </c>
      <c r="L156" s="35">
        <v>5</v>
      </c>
      <c r="M156" s="35">
        <v>194</v>
      </c>
      <c r="N156" s="35">
        <v>419</v>
      </c>
      <c r="O156" s="36">
        <v>0.46299999999999997</v>
      </c>
    </row>
    <row r="157" spans="1:15" s="9" customFormat="1" ht="13.15" customHeight="1" x14ac:dyDescent="0.25">
      <c r="A157" s="60" t="s">
        <v>85</v>
      </c>
      <c r="B157" s="61">
        <f>B156</f>
        <v>394</v>
      </c>
      <c r="C157" s="62" t="s">
        <v>52</v>
      </c>
      <c r="D157" s="63">
        <f>(LARGE(E157:L157,1)-LARGE(E157:L157,2))/M157</f>
        <v>1.0309278350515464E-2</v>
      </c>
      <c r="E157" s="57">
        <f>SUM(E156)</f>
        <v>85</v>
      </c>
      <c r="F157" s="56">
        <f t="shared" ref="F157:N157" si="34">SUM(F156)</f>
        <v>87</v>
      </c>
      <c r="G157" s="64">
        <f t="shared" si="34"/>
        <v>8</v>
      </c>
      <c r="H157" s="64">
        <f t="shared" si="34"/>
        <v>5</v>
      </c>
      <c r="I157" s="64">
        <f t="shared" si="34"/>
        <v>2</v>
      </c>
      <c r="J157" s="64">
        <f t="shared" si="34"/>
        <v>2</v>
      </c>
      <c r="K157" s="64">
        <f t="shared" si="34"/>
        <v>0</v>
      </c>
      <c r="L157" s="64">
        <f t="shared" si="34"/>
        <v>5</v>
      </c>
      <c r="M157" s="64">
        <f t="shared" si="34"/>
        <v>194</v>
      </c>
      <c r="N157" s="64">
        <f t="shared" si="34"/>
        <v>419</v>
      </c>
      <c r="O157" s="65">
        <f>M157/N157</f>
        <v>0.46300715990453462</v>
      </c>
    </row>
    <row r="158" spans="1:15" s="9" customFormat="1" ht="13.15" customHeight="1" x14ac:dyDescent="0.25">
      <c r="A158" s="14">
        <v>117</v>
      </c>
      <c r="B158" s="11">
        <v>395</v>
      </c>
      <c r="C158" s="8" t="s">
        <v>112</v>
      </c>
      <c r="D158" s="26">
        <v>0.22836999999999999</v>
      </c>
      <c r="E158" s="6">
        <v>100</v>
      </c>
      <c r="F158" s="6">
        <v>166</v>
      </c>
      <c r="G158" s="6">
        <v>9</v>
      </c>
      <c r="H158" s="6">
        <v>1</v>
      </c>
      <c r="I158" s="6">
        <v>6</v>
      </c>
      <c r="J158" s="6">
        <v>1</v>
      </c>
      <c r="K158" s="6">
        <v>0</v>
      </c>
      <c r="L158" s="6">
        <v>6</v>
      </c>
      <c r="M158" s="6">
        <v>289</v>
      </c>
      <c r="N158" s="6">
        <v>623</v>
      </c>
      <c r="O158" s="23">
        <v>0.46389999999999998</v>
      </c>
    </row>
    <row r="159" spans="1:15" s="9" customFormat="1" ht="13.15" customHeight="1" x14ac:dyDescent="0.25">
      <c r="A159" s="31">
        <v>118</v>
      </c>
      <c r="B159" s="32">
        <v>395</v>
      </c>
      <c r="C159" s="33" t="s">
        <v>12</v>
      </c>
      <c r="D159" s="34">
        <v>9.7790000000000002E-2</v>
      </c>
      <c r="E159" s="35">
        <v>133</v>
      </c>
      <c r="F159" s="35">
        <v>164</v>
      </c>
      <c r="G159" s="35">
        <v>10</v>
      </c>
      <c r="H159" s="35">
        <v>2</v>
      </c>
      <c r="I159" s="35">
        <v>1</v>
      </c>
      <c r="J159" s="35">
        <v>3</v>
      </c>
      <c r="K159" s="35">
        <v>0</v>
      </c>
      <c r="L159" s="35">
        <v>4</v>
      </c>
      <c r="M159" s="35">
        <v>317</v>
      </c>
      <c r="N159" s="35">
        <v>622</v>
      </c>
      <c r="O159" s="36">
        <v>0.50960000000000005</v>
      </c>
    </row>
    <row r="160" spans="1:15" s="9" customFormat="1" ht="13.15" customHeight="1" x14ac:dyDescent="0.25">
      <c r="A160" s="60" t="s">
        <v>85</v>
      </c>
      <c r="B160" s="61">
        <f>B159</f>
        <v>395</v>
      </c>
      <c r="C160" s="62" t="s">
        <v>48</v>
      </c>
      <c r="D160" s="63">
        <f>(LARGE(E160:L160,1)-LARGE(E160:L160,2))/M160</f>
        <v>0.16006600660066006</v>
      </c>
      <c r="E160" s="57">
        <f>SUM(E158:E159)</f>
        <v>233</v>
      </c>
      <c r="F160" s="56">
        <f t="shared" ref="F160:M160" si="35">SUM(F158:F159)</f>
        <v>330</v>
      </c>
      <c r="G160" s="64">
        <f t="shared" si="35"/>
        <v>19</v>
      </c>
      <c r="H160" s="64">
        <f t="shared" si="35"/>
        <v>3</v>
      </c>
      <c r="I160" s="64">
        <f t="shared" si="35"/>
        <v>7</v>
      </c>
      <c r="J160" s="64">
        <f t="shared" si="35"/>
        <v>4</v>
      </c>
      <c r="K160" s="64">
        <f t="shared" si="35"/>
        <v>0</v>
      </c>
      <c r="L160" s="64">
        <f t="shared" si="35"/>
        <v>10</v>
      </c>
      <c r="M160" s="64">
        <f t="shared" si="35"/>
        <v>606</v>
      </c>
      <c r="N160" s="64">
        <f>SUM(N158:N159)</f>
        <v>1245</v>
      </c>
      <c r="O160" s="65">
        <f>M160/N160</f>
        <v>0.48674698795180721</v>
      </c>
    </row>
    <row r="161" spans="1:15" s="9" customFormat="1" ht="13.15" customHeight="1" x14ac:dyDescent="0.25">
      <c r="A161" s="14">
        <v>119</v>
      </c>
      <c r="B161" s="11">
        <v>396</v>
      </c>
      <c r="C161" s="8" t="s">
        <v>112</v>
      </c>
      <c r="D161" s="26">
        <v>0.27642</v>
      </c>
      <c r="E161" s="6">
        <v>221</v>
      </c>
      <c r="F161" s="6">
        <v>119</v>
      </c>
      <c r="G161" s="6">
        <v>13</v>
      </c>
      <c r="H161" s="6">
        <v>0</v>
      </c>
      <c r="I161" s="6">
        <v>7</v>
      </c>
      <c r="J161" s="6">
        <v>3</v>
      </c>
      <c r="K161" s="6">
        <v>0</v>
      </c>
      <c r="L161" s="6">
        <v>6</v>
      </c>
      <c r="M161" s="6">
        <v>369</v>
      </c>
      <c r="N161" s="6">
        <v>554</v>
      </c>
      <c r="O161" s="23">
        <v>0.66610000000000003</v>
      </c>
    </row>
    <row r="162" spans="1:15" s="9" customFormat="1" ht="13.15" customHeight="1" x14ac:dyDescent="0.25">
      <c r="A162" s="60" t="s">
        <v>85</v>
      </c>
      <c r="B162" s="61">
        <f>B161</f>
        <v>396</v>
      </c>
      <c r="C162" s="62" t="s">
        <v>52</v>
      </c>
      <c r="D162" s="63">
        <f>(LARGE(E162:L162,1)-LARGE(E162:L162,2))/M162</f>
        <v>0.27642276422764228</v>
      </c>
      <c r="E162" s="56">
        <f>SUM(E161)</f>
        <v>221</v>
      </c>
      <c r="F162" s="57">
        <f t="shared" ref="F162:N162" si="36">SUM(F161)</f>
        <v>119</v>
      </c>
      <c r="G162" s="64">
        <f t="shared" si="36"/>
        <v>13</v>
      </c>
      <c r="H162" s="64">
        <f t="shared" si="36"/>
        <v>0</v>
      </c>
      <c r="I162" s="64">
        <f t="shared" si="36"/>
        <v>7</v>
      </c>
      <c r="J162" s="64">
        <f t="shared" si="36"/>
        <v>3</v>
      </c>
      <c r="K162" s="64">
        <f t="shared" si="36"/>
        <v>0</v>
      </c>
      <c r="L162" s="64">
        <f t="shared" si="36"/>
        <v>6</v>
      </c>
      <c r="M162" s="64">
        <f t="shared" si="36"/>
        <v>369</v>
      </c>
      <c r="N162" s="64">
        <f t="shared" si="36"/>
        <v>554</v>
      </c>
      <c r="O162" s="65">
        <f>M162/N162</f>
        <v>0.66606498194945851</v>
      </c>
    </row>
    <row r="163" spans="1:15" s="9" customFormat="1" ht="13.15" customHeight="1" x14ac:dyDescent="0.25">
      <c r="A163" s="31">
        <v>120</v>
      </c>
      <c r="B163" s="32">
        <v>397</v>
      </c>
      <c r="C163" s="33" t="s">
        <v>112</v>
      </c>
      <c r="D163" s="34">
        <v>3.3709999999999997E-2</v>
      </c>
      <c r="E163" s="35">
        <v>194</v>
      </c>
      <c r="F163" s="35">
        <v>209</v>
      </c>
      <c r="G163" s="35">
        <v>26</v>
      </c>
      <c r="H163" s="35">
        <v>5</v>
      </c>
      <c r="I163" s="35">
        <v>2</v>
      </c>
      <c r="J163" s="35">
        <v>1</v>
      </c>
      <c r="K163" s="35">
        <v>0</v>
      </c>
      <c r="L163" s="35">
        <v>8</v>
      </c>
      <c r="M163" s="35">
        <v>445</v>
      </c>
      <c r="N163" s="35">
        <v>691</v>
      </c>
      <c r="O163" s="36">
        <v>0.64400000000000002</v>
      </c>
    </row>
    <row r="164" spans="1:15" s="9" customFormat="1" ht="13.15" customHeight="1" x14ac:dyDescent="0.25">
      <c r="A164" s="14">
        <v>121</v>
      </c>
      <c r="B164" s="11">
        <v>397</v>
      </c>
      <c r="C164" s="8" t="s">
        <v>12</v>
      </c>
      <c r="D164" s="26">
        <v>0.11111</v>
      </c>
      <c r="E164" s="6">
        <v>217</v>
      </c>
      <c r="F164" s="6">
        <v>169</v>
      </c>
      <c r="G164" s="6">
        <v>26</v>
      </c>
      <c r="H164" s="6">
        <v>3</v>
      </c>
      <c r="I164" s="6">
        <v>2</v>
      </c>
      <c r="J164" s="6">
        <v>4</v>
      </c>
      <c r="K164" s="6">
        <v>0</v>
      </c>
      <c r="L164" s="6">
        <v>11</v>
      </c>
      <c r="M164" s="6">
        <v>432</v>
      </c>
      <c r="N164" s="6">
        <v>690</v>
      </c>
      <c r="O164" s="23">
        <v>0.62609999999999999</v>
      </c>
    </row>
    <row r="165" spans="1:15" s="9" customFormat="1" ht="13.15" customHeight="1" x14ac:dyDescent="0.25">
      <c r="A165" s="60" t="s">
        <v>85</v>
      </c>
      <c r="B165" s="61">
        <f>B164</f>
        <v>397</v>
      </c>
      <c r="C165" s="62" t="s">
        <v>48</v>
      </c>
      <c r="D165" s="63">
        <f>(LARGE(E165:L165,1)-LARGE(E165:L165,2))/M165</f>
        <v>3.7628278221208664E-2</v>
      </c>
      <c r="E165" s="56">
        <f>SUM(E163:E164)</f>
        <v>411</v>
      </c>
      <c r="F165" s="57">
        <f t="shared" ref="F165:M165" si="37">SUM(F163:F164)</f>
        <v>378</v>
      </c>
      <c r="G165" s="64">
        <f t="shared" si="37"/>
        <v>52</v>
      </c>
      <c r="H165" s="64">
        <f t="shared" si="37"/>
        <v>8</v>
      </c>
      <c r="I165" s="64">
        <f t="shared" si="37"/>
        <v>4</v>
      </c>
      <c r="J165" s="64">
        <f t="shared" si="37"/>
        <v>5</v>
      </c>
      <c r="K165" s="64">
        <f t="shared" si="37"/>
        <v>0</v>
      </c>
      <c r="L165" s="64">
        <f t="shared" si="37"/>
        <v>19</v>
      </c>
      <c r="M165" s="64">
        <f t="shared" si="37"/>
        <v>877</v>
      </c>
      <c r="N165" s="64">
        <f>SUM(N163:N164)</f>
        <v>1381</v>
      </c>
      <c r="O165" s="65">
        <f>M165/N165</f>
        <v>0.63504706734250538</v>
      </c>
    </row>
    <row r="166" spans="1:15" s="9" customFormat="1" ht="13.15" customHeight="1" x14ac:dyDescent="0.25">
      <c r="A166" s="31">
        <v>122</v>
      </c>
      <c r="B166" s="32">
        <v>402</v>
      </c>
      <c r="C166" s="33" t="s">
        <v>112</v>
      </c>
      <c r="D166" s="34">
        <v>5.7689999999999998E-2</v>
      </c>
      <c r="E166" s="35">
        <v>155</v>
      </c>
      <c r="F166" s="35">
        <v>137</v>
      </c>
      <c r="G166" s="35">
        <v>5</v>
      </c>
      <c r="H166" s="35">
        <v>5</v>
      </c>
      <c r="I166" s="35">
        <v>5</v>
      </c>
      <c r="J166" s="35">
        <v>3</v>
      </c>
      <c r="K166" s="35">
        <v>0</v>
      </c>
      <c r="L166" s="35">
        <v>2</v>
      </c>
      <c r="M166" s="35">
        <v>312</v>
      </c>
      <c r="N166" s="35">
        <v>518</v>
      </c>
      <c r="O166" s="36">
        <v>0.60229999999999995</v>
      </c>
    </row>
    <row r="167" spans="1:15" s="9" customFormat="1" ht="13.15" customHeight="1" x14ac:dyDescent="0.25">
      <c r="A167" s="14">
        <v>123</v>
      </c>
      <c r="B167" s="11">
        <v>402</v>
      </c>
      <c r="C167" s="8" t="s">
        <v>12</v>
      </c>
      <c r="D167" s="26">
        <v>0.12349</v>
      </c>
      <c r="E167" s="6">
        <v>131</v>
      </c>
      <c r="F167" s="6">
        <v>172</v>
      </c>
      <c r="G167" s="6">
        <v>7</v>
      </c>
      <c r="H167" s="6">
        <v>3</v>
      </c>
      <c r="I167" s="6">
        <v>4</v>
      </c>
      <c r="J167" s="6">
        <v>2</v>
      </c>
      <c r="K167" s="6">
        <v>0</v>
      </c>
      <c r="L167" s="6">
        <v>13</v>
      </c>
      <c r="M167" s="6">
        <v>332</v>
      </c>
      <c r="N167" s="6">
        <v>517</v>
      </c>
      <c r="O167" s="23">
        <v>0.64219999999999999</v>
      </c>
    </row>
    <row r="168" spans="1:15" s="9" customFormat="1" ht="13.15" customHeight="1" x14ac:dyDescent="0.25">
      <c r="A168" s="86" t="s">
        <v>85</v>
      </c>
      <c r="B168" s="87">
        <f>B167</f>
        <v>402</v>
      </c>
      <c r="C168" s="88" t="s">
        <v>48</v>
      </c>
      <c r="D168" s="89">
        <f>(LARGE(E168:L168,1)-LARGE(E168:L168,2))/M168</f>
        <v>3.5714285714285712E-2</v>
      </c>
      <c r="E168" s="59">
        <f>SUM(E166:E167)</f>
        <v>286</v>
      </c>
      <c r="F168" s="58">
        <f t="shared" ref="F168:M168" si="38">SUM(F166:F167)</f>
        <v>309</v>
      </c>
      <c r="G168" s="90">
        <f t="shared" si="38"/>
        <v>12</v>
      </c>
      <c r="H168" s="90">
        <f t="shared" si="38"/>
        <v>8</v>
      </c>
      <c r="I168" s="90">
        <f t="shared" si="38"/>
        <v>9</v>
      </c>
      <c r="J168" s="90">
        <f t="shared" si="38"/>
        <v>5</v>
      </c>
      <c r="K168" s="90">
        <f t="shared" si="38"/>
        <v>0</v>
      </c>
      <c r="L168" s="90">
        <f t="shared" si="38"/>
        <v>15</v>
      </c>
      <c r="M168" s="90">
        <f t="shared" si="38"/>
        <v>644</v>
      </c>
      <c r="N168" s="90">
        <f>SUM(N166:N167)</f>
        <v>1035</v>
      </c>
      <c r="O168" s="91">
        <f>M168/N168</f>
        <v>0.62222222222222223</v>
      </c>
    </row>
    <row r="169" spans="1:15" s="9" customFormat="1" ht="13.15" customHeight="1" x14ac:dyDescent="0.25">
      <c r="A169" s="74">
        <v>124</v>
      </c>
      <c r="B169" s="75">
        <v>403</v>
      </c>
      <c r="C169" s="76" t="s">
        <v>112</v>
      </c>
      <c r="D169" s="77">
        <v>0.12873999999999999</v>
      </c>
      <c r="E169" s="78">
        <v>126</v>
      </c>
      <c r="F169" s="78">
        <v>169</v>
      </c>
      <c r="G169" s="78">
        <v>12</v>
      </c>
      <c r="H169" s="78">
        <v>12</v>
      </c>
      <c r="I169" s="78">
        <v>5</v>
      </c>
      <c r="J169" s="78">
        <v>0</v>
      </c>
      <c r="K169" s="78">
        <v>0</v>
      </c>
      <c r="L169" s="78">
        <v>10</v>
      </c>
      <c r="M169" s="78">
        <v>334</v>
      </c>
      <c r="N169" s="78">
        <v>600</v>
      </c>
      <c r="O169" s="79">
        <v>0.55669999999999997</v>
      </c>
    </row>
    <row r="170" spans="1:15" s="9" customFormat="1" ht="13.15" customHeight="1" x14ac:dyDescent="0.25">
      <c r="A170" s="14">
        <v>125</v>
      </c>
      <c r="B170" s="11">
        <v>403</v>
      </c>
      <c r="C170" s="8" t="s">
        <v>12</v>
      </c>
      <c r="D170" s="26">
        <v>0.32794000000000001</v>
      </c>
      <c r="E170" s="6">
        <v>149</v>
      </c>
      <c r="F170" s="6">
        <v>68</v>
      </c>
      <c r="G170" s="6">
        <v>9</v>
      </c>
      <c r="H170" s="6">
        <v>5</v>
      </c>
      <c r="I170" s="6">
        <v>5</v>
      </c>
      <c r="J170" s="6">
        <v>0</v>
      </c>
      <c r="K170" s="6">
        <v>0</v>
      </c>
      <c r="L170" s="6">
        <v>11</v>
      </c>
      <c r="M170" s="6">
        <v>247</v>
      </c>
      <c r="N170" s="6">
        <v>599</v>
      </c>
      <c r="O170" s="23">
        <v>0.41240000000000004</v>
      </c>
    </row>
    <row r="171" spans="1:15" s="9" customFormat="1" ht="13.15" customHeight="1" x14ac:dyDescent="0.25">
      <c r="A171" s="60" t="s">
        <v>85</v>
      </c>
      <c r="B171" s="61">
        <f>B170</f>
        <v>403</v>
      </c>
      <c r="C171" s="62" t="s">
        <v>48</v>
      </c>
      <c r="D171" s="63">
        <f>(LARGE(E171:L171,1)-LARGE(E171:L171,2))/M171</f>
        <v>6.5404475043029264E-2</v>
      </c>
      <c r="E171" s="56">
        <f>SUM(E169:E170)</f>
        <v>275</v>
      </c>
      <c r="F171" s="57">
        <f t="shared" ref="F171:M171" si="39">SUM(F169:F170)</f>
        <v>237</v>
      </c>
      <c r="G171" s="64">
        <f t="shared" si="39"/>
        <v>21</v>
      </c>
      <c r="H171" s="64">
        <f t="shared" si="39"/>
        <v>17</v>
      </c>
      <c r="I171" s="64">
        <f t="shared" si="39"/>
        <v>10</v>
      </c>
      <c r="J171" s="64">
        <f t="shared" si="39"/>
        <v>0</v>
      </c>
      <c r="K171" s="64">
        <f t="shared" si="39"/>
        <v>0</v>
      </c>
      <c r="L171" s="64">
        <f t="shared" si="39"/>
        <v>21</v>
      </c>
      <c r="M171" s="64">
        <f t="shared" si="39"/>
        <v>581</v>
      </c>
      <c r="N171" s="64">
        <f>SUM(N169:N170)</f>
        <v>1199</v>
      </c>
      <c r="O171" s="65">
        <f>M171/N171</f>
        <v>0.48457047539616349</v>
      </c>
    </row>
    <row r="172" spans="1:15" s="9" customFormat="1" ht="13.15" customHeight="1" x14ac:dyDescent="0.25">
      <c r="A172" s="31">
        <v>126</v>
      </c>
      <c r="B172" s="32">
        <v>404</v>
      </c>
      <c r="C172" s="33" t="s">
        <v>112</v>
      </c>
      <c r="D172" s="34">
        <v>0.25591000000000003</v>
      </c>
      <c r="E172" s="35">
        <v>86</v>
      </c>
      <c r="F172" s="35">
        <v>151</v>
      </c>
      <c r="G172" s="35">
        <v>4</v>
      </c>
      <c r="H172" s="35">
        <v>2</v>
      </c>
      <c r="I172" s="35">
        <v>1</v>
      </c>
      <c r="J172" s="35">
        <v>0</v>
      </c>
      <c r="K172" s="35">
        <v>0</v>
      </c>
      <c r="L172" s="35">
        <v>10</v>
      </c>
      <c r="M172" s="35">
        <v>254</v>
      </c>
      <c r="N172" s="35">
        <v>409</v>
      </c>
      <c r="O172" s="36">
        <v>0.621</v>
      </c>
    </row>
    <row r="173" spans="1:15" s="9" customFormat="1" ht="13.15" customHeight="1" x14ac:dyDescent="0.25">
      <c r="A173" s="60" t="s">
        <v>85</v>
      </c>
      <c r="B173" s="61">
        <f>B172</f>
        <v>404</v>
      </c>
      <c r="C173" s="62" t="s">
        <v>52</v>
      </c>
      <c r="D173" s="63">
        <f>(LARGE(E173:L173,1)-LARGE(E173:L173,2))/M173</f>
        <v>0.25590551181102361</v>
      </c>
      <c r="E173" s="57">
        <f>SUM(E172)</f>
        <v>86</v>
      </c>
      <c r="F173" s="56">
        <f t="shared" ref="F173:N173" si="40">SUM(F172)</f>
        <v>151</v>
      </c>
      <c r="G173" s="64">
        <f t="shared" si="40"/>
        <v>4</v>
      </c>
      <c r="H173" s="64">
        <f t="shared" si="40"/>
        <v>2</v>
      </c>
      <c r="I173" s="64">
        <f t="shared" si="40"/>
        <v>1</v>
      </c>
      <c r="J173" s="64">
        <f t="shared" si="40"/>
        <v>0</v>
      </c>
      <c r="K173" s="64">
        <f t="shared" si="40"/>
        <v>0</v>
      </c>
      <c r="L173" s="64">
        <f t="shared" si="40"/>
        <v>10</v>
      </c>
      <c r="M173" s="64">
        <f t="shared" si="40"/>
        <v>254</v>
      </c>
      <c r="N173" s="64">
        <f t="shared" si="40"/>
        <v>409</v>
      </c>
      <c r="O173" s="65">
        <f>M173/N173</f>
        <v>0.62102689486552565</v>
      </c>
    </row>
    <row r="174" spans="1:15" s="9" customFormat="1" ht="13.15" customHeight="1" x14ac:dyDescent="0.25">
      <c r="A174" s="14">
        <v>127</v>
      </c>
      <c r="B174" s="11">
        <v>405</v>
      </c>
      <c r="C174" s="8" t="s">
        <v>112</v>
      </c>
      <c r="D174" s="26">
        <v>3.746E-2</v>
      </c>
      <c r="E174" s="6">
        <v>165</v>
      </c>
      <c r="F174" s="6">
        <v>152</v>
      </c>
      <c r="G174" s="6">
        <v>11</v>
      </c>
      <c r="H174" s="6">
        <v>6</v>
      </c>
      <c r="I174" s="6">
        <v>2</v>
      </c>
      <c r="J174" s="6">
        <v>1</v>
      </c>
      <c r="K174" s="6">
        <v>0</v>
      </c>
      <c r="L174" s="6">
        <v>10</v>
      </c>
      <c r="M174" s="6">
        <v>347</v>
      </c>
      <c r="N174" s="6">
        <v>580</v>
      </c>
      <c r="O174" s="23">
        <v>0.59829999999999994</v>
      </c>
    </row>
    <row r="175" spans="1:15" s="9" customFormat="1" ht="13.15" customHeight="1" x14ac:dyDescent="0.25">
      <c r="A175" s="31">
        <v>128</v>
      </c>
      <c r="B175" s="32">
        <v>405</v>
      </c>
      <c r="C175" s="33" t="s">
        <v>12</v>
      </c>
      <c r="D175" s="34">
        <v>0.22570999999999999</v>
      </c>
      <c r="E175" s="35">
        <v>180</v>
      </c>
      <c r="F175" s="35">
        <v>108</v>
      </c>
      <c r="G175" s="35">
        <v>16</v>
      </c>
      <c r="H175" s="35">
        <v>2</v>
      </c>
      <c r="I175" s="35">
        <v>2</v>
      </c>
      <c r="J175" s="35">
        <v>4</v>
      </c>
      <c r="K175" s="35">
        <v>0</v>
      </c>
      <c r="L175" s="35">
        <v>7</v>
      </c>
      <c r="M175" s="35">
        <v>319</v>
      </c>
      <c r="N175" s="35">
        <v>580</v>
      </c>
      <c r="O175" s="36">
        <v>0.55000000000000004</v>
      </c>
    </row>
    <row r="176" spans="1:15" s="9" customFormat="1" ht="13.15" customHeight="1" x14ac:dyDescent="0.25">
      <c r="A176" s="60" t="s">
        <v>85</v>
      </c>
      <c r="B176" s="61">
        <f>B175</f>
        <v>405</v>
      </c>
      <c r="C176" s="62" t="s">
        <v>48</v>
      </c>
      <c r="D176" s="63">
        <f>(LARGE(E176:L176,1)-LARGE(E176:L176,2))/M176</f>
        <v>0.12762762762762764</v>
      </c>
      <c r="E176" s="56">
        <f>SUM(E174:E175)</f>
        <v>345</v>
      </c>
      <c r="F176" s="57">
        <f t="shared" ref="F176:M176" si="41">SUM(F174:F175)</f>
        <v>260</v>
      </c>
      <c r="G176" s="64">
        <f t="shared" si="41"/>
        <v>27</v>
      </c>
      <c r="H176" s="64">
        <f t="shared" si="41"/>
        <v>8</v>
      </c>
      <c r="I176" s="64">
        <f t="shared" si="41"/>
        <v>4</v>
      </c>
      <c r="J176" s="64">
        <f t="shared" si="41"/>
        <v>5</v>
      </c>
      <c r="K176" s="64">
        <f t="shared" si="41"/>
        <v>0</v>
      </c>
      <c r="L176" s="64">
        <f t="shared" si="41"/>
        <v>17</v>
      </c>
      <c r="M176" s="64">
        <f t="shared" si="41"/>
        <v>666</v>
      </c>
      <c r="N176" s="64">
        <f>SUM(N174:N175)</f>
        <v>1160</v>
      </c>
      <c r="O176" s="65">
        <f>M176/N176</f>
        <v>0.57413793103448274</v>
      </c>
    </row>
    <row r="177" spans="1:15" s="9" customFormat="1" ht="13.15" customHeight="1" x14ac:dyDescent="0.25">
      <c r="A177" s="14">
        <v>129</v>
      </c>
      <c r="B177" s="11">
        <v>410</v>
      </c>
      <c r="C177" s="8" t="s">
        <v>112</v>
      </c>
      <c r="D177" s="26">
        <v>0.25962000000000002</v>
      </c>
      <c r="E177" s="6">
        <v>101</v>
      </c>
      <c r="F177" s="6">
        <v>182</v>
      </c>
      <c r="G177" s="6">
        <v>6</v>
      </c>
      <c r="H177" s="6">
        <v>13</v>
      </c>
      <c r="I177" s="6">
        <v>1</v>
      </c>
      <c r="J177" s="6">
        <v>0</v>
      </c>
      <c r="K177" s="6">
        <v>0</v>
      </c>
      <c r="L177" s="6">
        <v>9</v>
      </c>
      <c r="M177" s="6">
        <v>312</v>
      </c>
      <c r="N177" s="6">
        <v>564</v>
      </c>
      <c r="O177" s="23">
        <v>0.55320000000000003</v>
      </c>
    </row>
    <row r="178" spans="1:15" s="9" customFormat="1" ht="13.15" customHeight="1" x14ac:dyDescent="0.25">
      <c r="A178" s="31">
        <v>130</v>
      </c>
      <c r="B178" s="32">
        <v>410</v>
      </c>
      <c r="C178" s="33" t="s">
        <v>12</v>
      </c>
      <c r="D178" s="34">
        <v>0.48276000000000002</v>
      </c>
      <c r="E178" s="35">
        <v>66</v>
      </c>
      <c r="F178" s="35">
        <v>206</v>
      </c>
      <c r="G178" s="35">
        <v>3</v>
      </c>
      <c r="H178" s="35">
        <v>4</v>
      </c>
      <c r="I178" s="35">
        <v>2</v>
      </c>
      <c r="J178" s="35">
        <v>1</v>
      </c>
      <c r="K178" s="35">
        <v>0</v>
      </c>
      <c r="L178" s="35">
        <v>8</v>
      </c>
      <c r="M178" s="35">
        <v>290</v>
      </c>
      <c r="N178" s="35">
        <v>563</v>
      </c>
      <c r="O178" s="36">
        <v>0.5151</v>
      </c>
    </row>
    <row r="179" spans="1:15" s="9" customFormat="1" ht="13.15" customHeight="1" x14ac:dyDescent="0.25">
      <c r="A179" s="14">
        <v>131</v>
      </c>
      <c r="B179" s="11">
        <v>410</v>
      </c>
      <c r="C179" s="8" t="s">
        <v>13</v>
      </c>
      <c r="D179" s="26">
        <v>1.8589999999999999E-2</v>
      </c>
      <c r="E179" s="6">
        <v>119</v>
      </c>
      <c r="F179" s="6">
        <v>114</v>
      </c>
      <c r="G179" s="6">
        <v>14</v>
      </c>
      <c r="H179" s="6">
        <v>7</v>
      </c>
      <c r="I179" s="6">
        <v>1</v>
      </c>
      <c r="J179" s="6">
        <v>2</v>
      </c>
      <c r="K179" s="6">
        <v>0</v>
      </c>
      <c r="L179" s="6">
        <v>12</v>
      </c>
      <c r="M179" s="6">
        <v>269</v>
      </c>
      <c r="N179" s="6">
        <v>563</v>
      </c>
      <c r="O179" s="23">
        <v>0.4778</v>
      </c>
    </row>
    <row r="180" spans="1:15" s="9" customFormat="1" ht="13.15" customHeight="1" x14ac:dyDescent="0.25">
      <c r="A180" s="60" t="s">
        <v>85</v>
      </c>
      <c r="B180" s="61">
        <f>B179</f>
        <v>410</v>
      </c>
      <c r="C180" s="62" t="s">
        <v>49</v>
      </c>
      <c r="D180" s="63">
        <f>(LARGE(E180:L180,1)-LARGE(E180:L180,2))/M180</f>
        <v>0.24799081515499427</v>
      </c>
      <c r="E180" s="57">
        <f>SUM(E177:E179)</f>
        <v>286</v>
      </c>
      <c r="F180" s="56">
        <f t="shared" ref="F180:N180" si="42">SUM(F177:F179)</f>
        <v>502</v>
      </c>
      <c r="G180" s="64">
        <f t="shared" si="42"/>
        <v>23</v>
      </c>
      <c r="H180" s="64">
        <f t="shared" si="42"/>
        <v>24</v>
      </c>
      <c r="I180" s="64">
        <f t="shared" si="42"/>
        <v>4</v>
      </c>
      <c r="J180" s="64">
        <f>SUM(J177:J179)</f>
        <v>3</v>
      </c>
      <c r="K180" s="64">
        <f t="shared" si="42"/>
        <v>0</v>
      </c>
      <c r="L180" s="64">
        <f t="shared" si="42"/>
        <v>29</v>
      </c>
      <c r="M180" s="64">
        <f t="shared" si="42"/>
        <v>871</v>
      </c>
      <c r="N180" s="64">
        <f t="shared" si="42"/>
        <v>1690</v>
      </c>
      <c r="O180" s="65">
        <f>M180/N180</f>
        <v>0.51538461538461533</v>
      </c>
    </row>
    <row r="181" spans="1:15" s="9" customFormat="1" ht="13.15" customHeight="1" x14ac:dyDescent="0.25">
      <c r="A181" s="31">
        <v>132</v>
      </c>
      <c r="B181" s="32">
        <v>411</v>
      </c>
      <c r="C181" s="33" t="s">
        <v>112</v>
      </c>
      <c r="D181" s="34">
        <v>6.2300000000000001E-2</v>
      </c>
      <c r="E181" s="35">
        <v>149</v>
      </c>
      <c r="F181" s="35">
        <v>130</v>
      </c>
      <c r="G181" s="35">
        <v>10</v>
      </c>
      <c r="H181" s="35">
        <v>6</v>
      </c>
      <c r="I181" s="35">
        <v>4</v>
      </c>
      <c r="J181" s="35">
        <v>2</v>
      </c>
      <c r="K181" s="35">
        <v>0</v>
      </c>
      <c r="L181" s="35">
        <v>4</v>
      </c>
      <c r="M181" s="35">
        <v>305</v>
      </c>
      <c r="N181" s="35">
        <v>548</v>
      </c>
      <c r="O181" s="36">
        <v>0.55659999999999998</v>
      </c>
    </row>
    <row r="182" spans="1:15" s="9" customFormat="1" ht="13.15" customHeight="1" x14ac:dyDescent="0.25">
      <c r="A182" s="14">
        <v>133</v>
      </c>
      <c r="B182" s="11">
        <v>411</v>
      </c>
      <c r="C182" s="8" t="s">
        <v>12</v>
      </c>
      <c r="D182" s="26">
        <v>3.9879999999999999E-2</v>
      </c>
      <c r="E182" s="6">
        <v>138</v>
      </c>
      <c r="F182" s="6">
        <v>151</v>
      </c>
      <c r="G182" s="6">
        <v>19</v>
      </c>
      <c r="H182" s="6">
        <v>7</v>
      </c>
      <c r="I182" s="6">
        <v>4</v>
      </c>
      <c r="J182" s="6">
        <v>4</v>
      </c>
      <c r="K182" s="6">
        <v>0</v>
      </c>
      <c r="L182" s="6">
        <v>3</v>
      </c>
      <c r="M182" s="6">
        <v>326</v>
      </c>
      <c r="N182" s="6">
        <v>548</v>
      </c>
      <c r="O182" s="23">
        <v>0.59489999999999998</v>
      </c>
    </row>
    <row r="183" spans="1:15" s="9" customFormat="1" ht="13.15" customHeight="1" x14ac:dyDescent="0.25">
      <c r="A183" s="31">
        <v>134</v>
      </c>
      <c r="B183" s="32">
        <v>411</v>
      </c>
      <c r="C183" s="33" t="s">
        <v>13</v>
      </c>
      <c r="D183" s="34">
        <v>0.04</v>
      </c>
      <c r="E183" s="35">
        <v>135</v>
      </c>
      <c r="F183" s="35">
        <v>148</v>
      </c>
      <c r="G183" s="35">
        <v>21</v>
      </c>
      <c r="H183" s="35">
        <v>9</v>
      </c>
      <c r="I183" s="35">
        <v>3</v>
      </c>
      <c r="J183" s="35">
        <v>4</v>
      </c>
      <c r="K183" s="35">
        <v>0</v>
      </c>
      <c r="L183" s="35">
        <v>5</v>
      </c>
      <c r="M183" s="35">
        <v>325</v>
      </c>
      <c r="N183" s="35">
        <v>547</v>
      </c>
      <c r="O183" s="36">
        <v>0.59409999999999996</v>
      </c>
    </row>
    <row r="184" spans="1:15" s="9" customFormat="1" ht="13.15" customHeight="1" x14ac:dyDescent="0.25">
      <c r="A184" s="60" t="s">
        <v>85</v>
      </c>
      <c r="B184" s="61">
        <f>B183</f>
        <v>411</v>
      </c>
      <c r="C184" s="62" t="s">
        <v>49</v>
      </c>
      <c r="D184" s="63">
        <f>(LARGE(E184:L184,1)-LARGE(E184:L184,2))/M184</f>
        <v>7.3221757322175732E-3</v>
      </c>
      <c r="E184" s="57">
        <f>SUM(E181:E183)</f>
        <v>422</v>
      </c>
      <c r="F184" s="56">
        <f t="shared" ref="F184:N184" si="43">SUM(F181:F183)</f>
        <v>429</v>
      </c>
      <c r="G184" s="64">
        <f t="shared" si="43"/>
        <v>50</v>
      </c>
      <c r="H184" s="64">
        <f t="shared" si="43"/>
        <v>22</v>
      </c>
      <c r="I184" s="64">
        <f t="shared" si="43"/>
        <v>11</v>
      </c>
      <c r="J184" s="64">
        <f>SUM(J181:J183)</f>
        <v>10</v>
      </c>
      <c r="K184" s="64">
        <f t="shared" si="43"/>
        <v>0</v>
      </c>
      <c r="L184" s="64">
        <f t="shared" si="43"/>
        <v>12</v>
      </c>
      <c r="M184" s="64">
        <f t="shared" si="43"/>
        <v>956</v>
      </c>
      <c r="N184" s="64">
        <f t="shared" si="43"/>
        <v>1643</v>
      </c>
      <c r="O184" s="65">
        <f>M184/N184</f>
        <v>0.58186244674376142</v>
      </c>
    </row>
    <row r="185" spans="1:15" s="9" customFormat="1" ht="13.15" customHeight="1" x14ac:dyDescent="0.25">
      <c r="A185" s="14">
        <v>135</v>
      </c>
      <c r="B185" s="11">
        <v>412</v>
      </c>
      <c r="C185" s="8" t="s">
        <v>112</v>
      </c>
      <c r="D185" s="26">
        <v>5.135E-2</v>
      </c>
      <c r="E185" s="6">
        <v>153</v>
      </c>
      <c r="F185" s="6">
        <v>172</v>
      </c>
      <c r="G185" s="6">
        <v>22</v>
      </c>
      <c r="H185" s="6">
        <v>10</v>
      </c>
      <c r="I185" s="6">
        <v>1</v>
      </c>
      <c r="J185" s="6">
        <v>2</v>
      </c>
      <c r="K185" s="6">
        <v>0</v>
      </c>
      <c r="L185" s="6">
        <v>10</v>
      </c>
      <c r="M185" s="6">
        <v>370</v>
      </c>
      <c r="N185" s="6">
        <v>671</v>
      </c>
      <c r="O185" s="23">
        <v>0.5514</v>
      </c>
    </row>
    <row r="186" spans="1:15" s="9" customFormat="1" ht="13.15" customHeight="1" x14ac:dyDescent="0.25">
      <c r="A186" s="31">
        <v>136</v>
      </c>
      <c r="B186" s="32">
        <v>412</v>
      </c>
      <c r="C186" s="33" t="s">
        <v>12</v>
      </c>
      <c r="D186" s="34">
        <v>4.2860000000000002E-2</v>
      </c>
      <c r="E186" s="35">
        <v>141</v>
      </c>
      <c r="F186" s="35">
        <v>156</v>
      </c>
      <c r="G186" s="35">
        <v>29</v>
      </c>
      <c r="H186" s="35">
        <v>10</v>
      </c>
      <c r="I186" s="35">
        <v>1</v>
      </c>
      <c r="J186" s="35">
        <v>0</v>
      </c>
      <c r="K186" s="35">
        <v>1</v>
      </c>
      <c r="L186" s="35">
        <v>12</v>
      </c>
      <c r="M186" s="35">
        <v>350</v>
      </c>
      <c r="N186" s="35">
        <v>671</v>
      </c>
      <c r="O186" s="36">
        <v>0.52159999999999995</v>
      </c>
    </row>
    <row r="187" spans="1:15" s="9" customFormat="1" ht="13.15" customHeight="1" x14ac:dyDescent="0.25">
      <c r="A187" s="60" t="s">
        <v>85</v>
      </c>
      <c r="B187" s="61">
        <f>B186</f>
        <v>412</v>
      </c>
      <c r="C187" s="62" t="s">
        <v>48</v>
      </c>
      <c r="D187" s="63">
        <f>(LARGE(E187:L187,1)-LARGE(E187:L187,2))/M187</f>
        <v>4.7222222222222221E-2</v>
      </c>
      <c r="E187" s="57">
        <f>SUM(E185:E186)</f>
        <v>294</v>
      </c>
      <c r="F187" s="56">
        <f t="shared" ref="F187:M187" si="44">SUM(F185:F186)</f>
        <v>328</v>
      </c>
      <c r="G187" s="64">
        <f t="shared" si="44"/>
        <v>51</v>
      </c>
      <c r="H187" s="64">
        <f t="shared" si="44"/>
        <v>20</v>
      </c>
      <c r="I187" s="64">
        <f t="shared" si="44"/>
        <v>2</v>
      </c>
      <c r="J187" s="64">
        <f t="shared" si="44"/>
        <v>2</v>
      </c>
      <c r="K187" s="64">
        <f t="shared" si="44"/>
        <v>1</v>
      </c>
      <c r="L187" s="64">
        <f t="shared" si="44"/>
        <v>22</v>
      </c>
      <c r="M187" s="64">
        <f t="shared" si="44"/>
        <v>720</v>
      </c>
      <c r="N187" s="64">
        <f>SUM(N185:N186)</f>
        <v>1342</v>
      </c>
      <c r="O187" s="65">
        <f>M187/N187</f>
        <v>0.53651266766020866</v>
      </c>
    </row>
    <row r="188" spans="1:15" s="9" customFormat="1" ht="13.15" customHeight="1" x14ac:dyDescent="0.25">
      <c r="A188" s="14">
        <v>137</v>
      </c>
      <c r="B188" s="11">
        <v>413</v>
      </c>
      <c r="C188" s="8" t="s">
        <v>112</v>
      </c>
      <c r="D188" s="26">
        <v>0.248</v>
      </c>
      <c r="E188" s="6">
        <v>81</v>
      </c>
      <c r="F188" s="6">
        <v>143</v>
      </c>
      <c r="G188" s="6">
        <v>11</v>
      </c>
      <c r="H188" s="6">
        <v>7</v>
      </c>
      <c r="I188" s="6">
        <v>4</v>
      </c>
      <c r="J188" s="6">
        <v>0</v>
      </c>
      <c r="K188" s="6">
        <v>0</v>
      </c>
      <c r="L188" s="6">
        <v>4</v>
      </c>
      <c r="M188" s="6">
        <v>250</v>
      </c>
      <c r="N188" s="6">
        <v>499</v>
      </c>
      <c r="O188" s="23">
        <v>0.501</v>
      </c>
    </row>
    <row r="189" spans="1:15" s="9" customFormat="1" ht="13.15" customHeight="1" x14ac:dyDescent="0.25">
      <c r="A189" s="60" t="s">
        <v>85</v>
      </c>
      <c r="B189" s="61">
        <f>B188</f>
        <v>413</v>
      </c>
      <c r="C189" s="62" t="s">
        <v>52</v>
      </c>
      <c r="D189" s="63">
        <f>(LARGE(E189:L189,1)-LARGE(E189:L189,2))/M189</f>
        <v>0.248</v>
      </c>
      <c r="E189" s="57">
        <f>SUM(E188)</f>
        <v>81</v>
      </c>
      <c r="F189" s="56">
        <f t="shared" ref="F189:N189" si="45">SUM(F188)</f>
        <v>143</v>
      </c>
      <c r="G189" s="64">
        <f t="shared" si="45"/>
        <v>11</v>
      </c>
      <c r="H189" s="64">
        <f t="shared" si="45"/>
        <v>7</v>
      </c>
      <c r="I189" s="64">
        <f t="shared" si="45"/>
        <v>4</v>
      </c>
      <c r="J189" s="64">
        <f t="shared" si="45"/>
        <v>0</v>
      </c>
      <c r="K189" s="64">
        <f t="shared" si="45"/>
        <v>0</v>
      </c>
      <c r="L189" s="64">
        <f t="shared" si="45"/>
        <v>4</v>
      </c>
      <c r="M189" s="64">
        <f t="shared" si="45"/>
        <v>250</v>
      </c>
      <c r="N189" s="64">
        <f t="shared" si="45"/>
        <v>499</v>
      </c>
      <c r="O189" s="65">
        <f>M189/N189</f>
        <v>0.50100200400801598</v>
      </c>
    </row>
    <row r="190" spans="1:15" s="9" customFormat="1" ht="13.15" customHeight="1" x14ac:dyDescent="0.25">
      <c r="A190" s="31">
        <v>138</v>
      </c>
      <c r="B190" s="32">
        <v>414</v>
      </c>
      <c r="C190" s="33" t="s">
        <v>112</v>
      </c>
      <c r="D190" s="34">
        <v>0.26161000000000001</v>
      </c>
      <c r="E190" s="35">
        <v>130</v>
      </c>
      <c r="F190" s="35">
        <v>237</v>
      </c>
      <c r="G190" s="35">
        <v>17</v>
      </c>
      <c r="H190" s="35">
        <v>10</v>
      </c>
      <c r="I190" s="35">
        <v>1</v>
      </c>
      <c r="J190" s="35">
        <v>6</v>
      </c>
      <c r="K190" s="35">
        <v>0</v>
      </c>
      <c r="L190" s="35">
        <v>8</v>
      </c>
      <c r="M190" s="35">
        <v>409</v>
      </c>
      <c r="N190" s="35">
        <v>705</v>
      </c>
      <c r="O190" s="36">
        <v>0.58009999999999995</v>
      </c>
    </row>
    <row r="191" spans="1:15" s="9" customFormat="1" ht="13.15" customHeight="1" x14ac:dyDescent="0.25">
      <c r="A191" s="60" t="s">
        <v>85</v>
      </c>
      <c r="B191" s="61">
        <f>B190</f>
        <v>414</v>
      </c>
      <c r="C191" s="62" t="s">
        <v>52</v>
      </c>
      <c r="D191" s="63">
        <f>(LARGE(E191:L191,1)-LARGE(E191:L191,2))/M191</f>
        <v>0.26161369193154033</v>
      </c>
      <c r="E191" s="57">
        <f>SUM(E190)</f>
        <v>130</v>
      </c>
      <c r="F191" s="56">
        <f t="shared" ref="F191:N191" si="46">SUM(F190)</f>
        <v>237</v>
      </c>
      <c r="G191" s="64">
        <f t="shared" si="46"/>
        <v>17</v>
      </c>
      <c r="H191" s="64">
        <f t="shared" si="46"/>
        <v>10</v>
      </c>
      <c r="I191" s="64">
        <f t="shared" si="46"/>
        <v>1</v>
      </c>
      <c r="J191" s="64">
        <f t="shared" si="46"/>
        <v>6</v>
      </c>
      <c r="K191" s="64">
        <f t="shared" si="46"/>
        <v>0</v>
      </c>
      <c r="L191" s="64">
        <f t="shared" si="46"/>
        <v>8</v>
      </c>
      <c r="M191" s="64">
        <f t="shared" si="46"/>
        <v>409</v>
      </c>
      <c r="N191" s="64">
        <f t="shared" si="46"/>
        <v>705</v>
      </c>
      <c r="O191" s="65">
        <f>M191/N191</f>
        <v>0.58014184397163115</v>
      </c>
    </row>
    <row r="192" spans="1:15" s="9" customFormat="1" ht="13.15" customHeight="1" x14ac:dyDescent="0.25">
      <c r="A192" s="14">
        <v>139</v>
      </c>
      <c r="B192" s="11">
        <v>415</v>
      </c>
      <c r="C192" s="8" t="s">
        <v>112</v>
      </c>
      <c r="D192" s="26">
        <v>0.23610999999999999</v>
      </c>
      <c r="E192" s="6">
        <v>25</v>
      </c>
      <c r="F192" s="6">
        <v>42</v>
      </c>
      <c r="G192" s="6">
        <v>0</v>
      </c>
      <c r="H192" s="6">
        <v>3</v>
      </c>
      <c r="I192" s="6">
        <v>0</v>
      </c>
      <c r="J192" s="6">
        <v>1</v>
      </c>
      <c r="K192" s="6">
        <v>0</v>
      </c>
      <c r="L192" s="6">
        <v>1</v>
      </c>
      <c r="M192" s="6">
        <v>72</v>
      </c>
      <c r="N192" s="6">
        <v>104</v>
      </c>
      <c r="O192" s="23">
        <v>0.69230000000000003</v>
      </c>
    </row>
    <row r="193" spans="1:15" s="9" customFormat="1" ht="13.15" customHeight="1" x14ac:dyDescent="0.25">
      <c r="A193" s="86" t="s">
        <v>85</v>
      </c>
      <c r="B193" s="87">
        <f>B192</f>
        <v>415</v>
      </c>
      <c r="C193" s="88" t="s">
        <v>52</v>
      </c>
      <c r="D193" s="89">
        <f>(LARGE(E193:L193,1)-LARGE(E193:L193,2))/M193</f>
        <v>0.2361111111111111</v>
      </c>
      <c r="E193" s="59">
        <f>SUM(E192)</f>
        <v>25</v>
      </c>
      <c r="F193" s="58">
        <f t="shared" ref="F193:N193" si="47">SUM(F192)</f>
        <v>42</v>
      </c>
      <c r="G193" s="90">
        <f t="shared" si="47"/>
        <v>0</v>
      </c>
      <c r="H193" s="90">
        <f t="shared" si="47"/>
        <v>3</v>
      </c>
      <c r="I193" s="90">
        <f t="shared" si="47"/>
        <v>0</v>
      </c>
      <c r="J193" s="90">
        <f t="shared" si="47"/>
        <v>1</v>
      </c>
      <c r="K193" s="90">
        <f t="shared" si="47"/>
        <v>0</v>
      </c>
      <c r="L193" s="90">
        <f t="shared" si="47"/>
        <v>1</v>
      </c>
      <c r="M193" s="90">
        <f t="shared" si="47"/>
        <v>72</v>
      </c>
      <c r="N193" s="90">
        <f t="shared" si="47"/>
        <v>104</v>
      </c>
      <c r="O193" s="91">
        <f>M193/N193</f>
        <v>0.69230769230769229</v>
      </c>
    </row>
    <row r="194" spans="1:15" s="9" customFormat="1" ht="18" customHeight="1" x14ac:dyDescent="0.25">
      <c r="A194" s="66"/>
      <c r="B194" s="67"/>
      <c r="C194" s="68"/>
      <c r="D194" s="45"/>
      <c r="E194" s="92"/>
      <c r="F194" s="45"/>
      <c r="G194" s="45"/>
      <c r="H194" s="45"/>
      <c r="I194" s="45"/>
      <c r="J194" s="45"/>
      <c r="K194" s="45"/>
      <c r="L194" s="45"/>
      <c r="M194" s="45"/>
      <c r="N194" s="45"/>
      <c r="O194" s="45"/>
    </row>
    <row r="195" spans="1:15" ht="14.1" customHeight="1" x14ac:dyDescent="0.25">
      <c r="A195" s="243" t="s">
        <v>83</v>
      </c>
      <c r="B195" s="243" t="s">
        <v>72</v>
      </c>
      <c r="C195" s="243" t="s">
        <v>73</v>
      </c>
      <c r="D195" s="243" t="s">
        <v>0</v>
      </c>
      <c r="E195" s="252"/>
      <c r="F195" s="252"/>
      <c r="G195" s="252"/>
      <c r="H195" s="252"/>
      <c r="I195" s="252"/>
      <c r="J195" s="252"/>
      <c r="K195" s="252"/>
      <c r="L195" s="252"/>
      <c r="M195" s="243" t="s">
        <v>1</v>
      </c>
      <c r="N195" s="243" t="s">
        <v>27</v>
      </c>
      <c r="O195" s="243"/>
    </row>
    <row r="196" spans="1:15" ht="40.15" customHeight="1" x14ac:dyDescent="0.25">
      <c r="A196" s="243"/>
      <c r="B196" s="243"/>
      <c r="C196" s="243"/>
      <c r="D196" s="243"/>
      <c r="E196" s="252"/>
      <c r="F196" s="252"/>
      <c r="G196" s="252"/>
      <c r="H196" s="252"/>
      <c r="I196" s="252"/>
      <c r="J196" s="252"/>
      <c r="K196" s="252"/>
      <c r="L196" s="252"/>
      <c r="M196" s="243"/>
      <c r="N196" s="243"/>
      <c r="O196" s="243"/>
    </row>
    <row r="197" spans="1:15" ht="18" customHeight="1" x14ac:dyDescent="0.25">
      <c r="A197" s="243"/>
      <c r="B197" s="243"/>
      <c r="C197" s="243"/>
      <c r="D197" s="243"/>
      <c r="E197" s="19" t="s">
        <v>38</v>
      </c>
      <c r="F197" s="20" t="s">
        <v>39</v>
      </c>
      <c r="G197" s="20" t="s">
        <v>28</v>
      </c>
      <c r="H197" s="20" t="s">
        <v>31</v>
      </c>
      <c r="I197" s="20" t="s">
        <v>6</v>
      </c>
      <c r="J197" s="20" t="s">
        <v>7</v>
      </c>
      <c r="K197" s="20" t="s">
        <v>8</v>
      </c>
      <c r="L197" s="21" t="s">
        <v>116</v>
      </c>
      <c r="M197" s="21" t="s">
        <v>10</v>
      </c>
      <c r="N197" s="20" t="s">
        <v>11</v>
      </c>
      <c r="O197" s="29" t="s">
        <v>26</v>
      </c>
    </row>
    <row r="198" spans="1:15" s="9" customFormat="1" ht="18" customHeight="1" x14ac:dyDescent="0.25">
      <c r="A198" s="180" t="s">
        <v>85</v>
      </c>
      <c r="B198" s="230">
        <v>48</v>
      </c>
      <c r="C198" s="231">
        <v>139</v>
      </c>
      <c r="D198" s="234">
        <f>LARGE(E198:L198,1)-LARGE(E198:L198,2)</f>
        <v>10438</v>
      </c>
      <c r="E198" s="50">
        <v>27150</v>
      </c>
      <c r="F198" s="51">
        <v>16712</v>
      </c>
      <c r="G198" s="49">
        <v>2322</v>
      </c>
      <c r="H198" s="49">
        <v>789</v>
      </c>
      <c r="I198" s="49">
        <v>384</v>
      </c>
      <c r="J198" s="49">
        <v>760</v>
      </c>
      <c r="K198" s="49">
        <v>37</v>
      </c>
      <c r="L198" s="49">
        <v>785</v>
      </c>
      <c r="M198" s="49">
        <v>48939</v>
      </c>
      <c r="N198" s="257">
        <v>87781</v>
      </c>
      <c r="O198" s="250">
        <f>M198/N198</f>
        <v>0.5575124457456625</v>
      </c>
    </row>
    <row r="199" spans="1:15" ht="18" customHeight="1" x14ac:dyDescent="0.25">
      <c r="D199" s="40">
        <f>D198/$M198</f>
        <v>0.213285927378982</v>
      </c>
      <c r="E199" s="41">
        <f t="shared" ref="E199:M199" si="48">E198/$M198</f>
        <v>0.5547722675167045</v>
      </c>
      <c r="F199" s="41">
        <f t="shared" si="48"/>
        <v>0.34148634013772244</v>
      </c>
      <c r="G199" s="41">
        <f t="shared" si="48"/>
        <v>4.7446821553362349E-2</v>
      </c>
      <c r="H199" s="41">
        <f t="shared" si="48"/>
        <v>1.6122111199656716E-2</v>
      </c>
      <c r="I199" s="41">
        <f t="shared" si="48"/>
        <v>7.846502789186539E-3</v>
      </c>
      <c r="J199" s="41">
        <f t="shared" si="48"/>
        <v>1.5529536770265024E-2</v>
      </c>
      <c r="K199" s="41">
        <f t="shared" si="48"/>
        <v>7.5604323749974456E-4</v>
      </c>
      <c r="L199" s="41">
        <f t="shared" si="48"/>
        <v>1.604037679560269E-2</v>
      </c>
      <c r="M199" s="41">
        <f t="shared" si="48"/>
        <v>1</v>
      </c>
      <c r="N199" s="258"/>
      <c r="O199" s="251"/>
    </row>
    <row r="200" spans="1:15" s="46" customFormat="1" x14ac:dyDescent="0.25"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4"/>
      <c r="O200" s="45"/>
    </row>
    <row r="201" spans="1:15" ht="18" customHeight="1" x14ac:dyDescent="0.25">
      <c r="A201" s="253" t="s">
        <v>114</v>
      </c>
      <c r="B201" s="254"/>
      <c r="C201" s="254"/>
      <c r="D201" s="254"/>
      <c r="E201" s="254"/>
      <c r="F201" s="254"/>
      <c r="G201" s="254"/>
      <c r="H201" s="254"/>
      <c r="I201" s="254"/>
      <c r="J201" s="254"/>
      <c r="K201" s="254"/>
      <c r="L201" s="254"/>
      <c r="M201" s="254"/>
      <c r="N201" s="254"/>
      <c r="O201" s="255"/>
    </row>
    <row r="202" spans="1:15" ht="14.1" customHeight="1" x14ac:dyDescent="0.25">
      <c r="A202" s="243" t="s">
        <v>0</v>
      </c>
      <c r="B202" s="244"/>
      <c r="C202" s="244"/>
      <c r="D202" s="244"/>
      <c r="E202" s="244"/>
      <c r="F202" s="244"/>
      <c r="G202" s="244"/>
      <c r="H202" s="244"/>
      <c r="I202" s="244"/>
      <c r="J202" s="244"/>
      <c r="K202" s="244"/>
      <c r="L202" s="244"/>
      <c r="M202" s="244"/>
      <c r="N202" s="248" t="s">
        <v>1</v>
      </c>
      <c r="O202" s="248" t="s">
        <v>32</v>
      </c>
    </row>
    <row r="203" spans="1:15" ht="40.15" customHeight="1" x14ac:dyDescent="0.25">
      <c r="A203" s="243"/>
      <c r="B203" s="245"/>
      <c r="C203" s="245"/>
      <c r="D203" s="245"/>
      <c r="E203" s="245"/>
      <c r="F203" s="245"/>
      <c r="G203" s="245"/>
      <c r="H203" s="245"/>
      <c r="I203" s="245"/>
      <c r="J203" s="245"/>
      <c r="K203" s="245"/>
      <c r="L203" s="245"/>
      <c r="M203" s="245"/>
      <c r="N203" s="249"/>
      <c r="O203" s="256"/>
    </row>
    <row r="204" spans="1:15" ht="18" customHeight="1" x14ac:dyDescent="0.25">
      <c r="A204" s="243"/>
      <c r="B204" s="19" t="s">
        <v>2</v>
      </c>
      <c r="C204" s="20" t="s">
        <v>3</v>
      </c>
      <c r="D204" s="20" t="s">
        <v>4</v>
      </c>
      <c r="E204" s="20" t="s">
        <v>28</v>
      </c>
      <c r="F204" s="20" t="s">
        <v>5</v>
      </c>
      <c r="G204" s="20" t="s">
        <v>29</v>
      </c>
      <c r="H204" s="20" t="s">
        <v>30</v>
      </c>
      <c r="I204" s="20" t="s">
        <v>31</v>
      </c>
      <c r="J204" s="20" t="s">
        <v>6</v>
      </c>
      <c r="K204" s="20" t="s">
        <v>7</v>
      </c>
      <c r="L204" s="20" t="s">
        <v>8</v>
      </c>
      <c r="M204" s="21" t="s">
        <v>116</v>
      </c>
      <c r="N204" s="21" t="s">
        <v>10</v>
      </c>
      <c r="O204" s="249"/>
    </row>
    <row r="205" spans="1:15" s="9" customFormat="1" ht="18" customHeight="1" x14ac:dyDescent="0.25">
      <c r="A205" s="205">
        <f>LARGE(B205:M205,1)-LARGE(B205:M205,2)</f>
        <v>6112</v>
      </c>
      <c r="B205" s="111">
        <v>21449</v>
      </c>
      <c r="C205" s="110">
        <v>15337</v>
      </c>
      <c r="D205" s="112">
        <v>5701</v>
      </c>
      <c r="E205" s="112">
        <v>2322</v>
      </c>
      <c r="F205" s="112">
        <v>614</v>
      </c>
      <c r="G205" s="112">
        <v>512</v>
      </c>
      <c r="H205" s="112">
        <v>249</v>
      </c>
      <c r="I205" s="112">
        <v>789</v>
      </c>
      <c r="J205" s="112">
        <v>384</v>
      </c>
      <c r="K205" s="112">
        <v>760</v>
      </c>
      <c r="L205" s="112">
        <v>37</v>
      </c>
      <c r="M205" s="112">
        <v>785</v>
      </c>
      <c r="N205" s="112">
        <v>48939</v>
      </c>
      <c r="O205" s="206">
        <v>87781</v>
      </c>
    </row>
    <row r="206" spans="1:15" ht="18" customHeight="1" x14ac:dyDescent="0.25">
      <c r="A206" s="207">
        <f>A205/$N205</f>
        <v>0.1248901693945524</v>
      </c>
      <c r="B206" s="113">
        <f t="shared" ref="B206:N206" si="49">B205/$N205</f>
        <v>0.43828030813870328</v>
      </c>
      <c r="C206" s="113">
        <f t="shared" si="49"/>
        <v>0.31339013874415089</v>
      </c>
      <c r="D206" s="113">
        <f t="shared" si="49"/>
        <v>0.11649195937800119</v>
      </c>
      <c r="E206" s="113">
        <f>E205/$N205</f>
        <v>4.7446821553362349E-2</v>
      </c>
      <c r="F206" s="113">
        <f>F205/$N205</f>
        <v>1.2546231022293059E-2</v>
      </c>
      <c r="G206" s="113">
        <f t="shared" si="49"/>
        <v>1.0462003718915385E-2</v>
      </c>
      <c r="H206" s="113">
        <f t="shared" si="49"/>
        <v>5.0879666523631463E-3</v>
      </c>
      <c r="I206" s="113">
        <f t="shared" si="49"/>
        <v>1.6122111199656716E-2</v>
      </c>
      <c r="J206" s="113">
        <f t="shared" si="49"/>
        <v>7.846502789186539E-3</v>
      </c>
      <c r="K206" s="113">
        <f t="shared" si="49"/>
        <v>1.5529536770265024E-2</v>
      </c>
      <c r="L206" s="113">
        <f t="shared" si="49"/>
        <v>7.5604323749974456E-4</v>
      </c>
      <c r="M206" s="113">
        <f t="shared" si="49"/>
        <v>1.604037679560269E-2</v>
      </c>
      <c r="N206" s="113">
        <f t="shared" si="49"/>
        <v>1</v>
      </c>
      <c r="O206" s="208">
        <v>0.5575124457456625</v>
      </c>
    </row>
  </sheetData>
  <mergeCells count="45">
    <mergeCell ref="G4:G5"/>
    <mergeCell ref="A4:A5"/>
    <mergeCell ref="B4:C5"/>
    <mergeCell ref="D4:D6"/>
    <mergeCell ref="E4:E5"/>
    <mergeCell ref="F4:F5"/>
    <mergeCell ref="M202:M203"/>
    <mergeCell ref="N202:N203"/>
    <mergeCell ref="O202:O204"/>
    <mergeCell ref="G202:G203"/>
    <mergeCell ref="N4:O5"/>
    <mergeCell ref="G195:G196"/>
    <mergeCell ref="H195:H196"/>
    <mergeCell ref="I195:I196"/>
    <mergeCell ref="J195:J196"/>
    <mergeCell ref="K195:K196"/>
    <mergeCell ref="H4:H5"/>
    <mergeCell ref="I4:I5"/>
    <mergeCell ref="J4:J5"/>
    <mergeCell ref="K4:K5"/>
    <mergeCell ref="L4:L5"/>
    <mergeCell ref="M4:M5"/>
    <mergeCell ref="M195:M196"/>
    <mergeCell ref="N195:O196"/>
    <mergeCell ref="N198:N199"/>
    <mergeCell ref="O198:O199"/>
    <mergeCell ref="A201:O201"/>
    <mergeCell ref="D195:D197"/>
    <mergeCell ref="E195:E196"/>
    <mergeCell ref="F195:F196"/>
    <mergeCell ref="A195:A197"/>
    <mergeCell ref="B195:B197"/>
    <mergeCell ref="C195:C197"/>
    <mergeCell ref="J202:J203"/>
    <mergeCell ref="K202:K203"/>
    <mergeCell ref="L202:L203"/>
    <mergeCell ref="E202:E203"/>
    <mergeCell ref="L195:L196"/>
    <mergeCell ref="H202:H203"/>
    <mergeCell ref="I202:I203"/>
    <mergeCell ref="A202:A204"/>
    <mergeCell ref="B202:B203"/>
    <mergeCell ref="C202:C203"/>
    <mergeCell ref="D202:D203"/>
    <mergeCell ref="F202:F203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66CCFF"/>
  </sheetPr>
  <dimension ref="A1:O242"/>
  <sheetViews>
    <sheetView view="pageBreakPreview" topLeftCell="A200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105</v>
      </c>
      <c r="C4" s="247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47"/>
      <c r="C5" s="247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199</v>
      </c>
      <c r="C7" s="7" t="s">
        <v>112</v>
      </c>
      <c r="D7" s="25">
        <v>0.31302000000000002</v>
      </c>
      <c r="E7" s="5">
        <v>212</v>
      </c>
      <c r="F7" s="5">
        <v>99</v>
      </c>
      <c r="G7" s="5">
        <v>20</v>
      </c>
      <c r="H7" s="5">
        <v>4</v>
      </c>
      <c r="I7" s="5">
        <v>8</v>
      </c>
      <c r="J7" s="5">
        <v>8</v>
      </c>
      <c r="K7" s="5">
        <v>0</v>
      </c>
      <c r="L7" s="5">
        <v>10</v>
      </c>
      <c r="M7" s="5">
        <v>361</v>
      </c>
      <c r="N7" s="5">
        <v>641</v>
      </c>
      <c r="O7" s="22">
        <v>0.56320000000000003</v>
      </c>
    </row>
    <row r="8" spans="1:15" s="9" customFormat="1" ht="13.15" customHeight="1" x14ac:dyDescent="0.25">
      <c r="A8" s="31">
        <v>2</v>
      </c>
      <c r="B8" s="32">
        <v>199</v>
      </c>
      <c r="C8" s="33" t="s">
        <v>12</v>
      </c>
      <c r="D8" s="34">
        <v>0.20263</v>
      </c>
      <c r="E8" s="35">
        <v>207</v>
      </c>
      <c r="F8" s="35">
        <v>130</v>
      </c>
      <c r="G8" s="35">
        <v>11</v>
      </c>
      <c r="H8" s="35">
        <v>9</v>
      </c>
      <c r="I8" s="35">
        <v>3</v>
      </c>
      <c r="J8" s="35">
        <v>12</v>
      </c>
      <c r="K8" s="35">
        <v>1</v>
      </c>
      <c r="L8" s="35">
        <v>7</v>
      </c>
      <c r="M8" s="35">
        <v>380</v>
      </c>
      <c r="N8" s="35">
        <v>640</v>
      </c>
      <c r="O8" s="36">
        <v>0.59379999999999999</v>
      </c>
    </row>
    <row r="9" spans="1:15" s="9" customFormat="1" ht="13.15" customHeight="1" x14ac:dyDescent="0.25">
      <c r="A9" s="60" t="s">
        <v>86</v>
      </c>
      <c r="B9" s="61">
        <f>B8</f>
        <v>199</v>
      </c>
      <c r="C9" s="62" t="s">
        <v>48</v>
      </c>
      <c r="D9" s="63">
        <f>(LARGE(E9:L9,1)-LARGE(E9:L9,2))/M9</f>
        <v>0.25641025641025639</v>
      </c>
      <c r="E9" s="56">
        <f>SUM(E7:E8)</f>
        <v>419</v>
      </c>
      <c r="F9" s="57">
        <f t="shared" ref="F9:M9" si="0">SUM(F7:F8)</f>
        <v>229</v>
      </c>
      <c r="G9" s="64">
        <f t="shared" si="0"/>
        <v>31</v>
      </c>
      <c r="H9" s="64">
        <f t="shared" si="0"/>
        <v>13</v>
      </c>
      <c r="I9" s="64">
        <f t="shared" si="0"/>
        <v>11</v>
      </c>
      <c r="J9" s="64">
        <f t="shared" si="0"/>
        <v>20</v>
      </c>
      <c r="K9" s="64">
        <f t="shared" si="0"/>
        <v>1</v>
      </c>
      <c r="L9" s="64">
        <f t="shared" si="0"/>
        <v>17</v>
      </c>
      <c r="M9" s="64">
        <f t="shared" si="0"/>
        <v>741</v>
      </c>
      <c r="N9" s="64">
        <f>SUM(N7:N8)</f>
        <v>1281</v>
      </c>
      <c r="O9" s="65">
        <f>M9/N9</f>
        <v>0.57845433255269318</v>
      </c>
    </row>
    <row r="10" spans="1:15" s="9" customFormat="1" ht="13.15" customHeight="1" x14ac:dyDescent="0.25">
      <c r="A10" s="14">
        <v>3</v>
      </c>
      <c r="B10" s="11">
        <v>200</v>
      </c>
      <c r="C10" s="8" t="s">
        <v>112</v>
      </c>
      <c r="D10" s="26">
        <v>0.23035</v>
      </c>
      <c r="E10" s="6">
        <v>207</v>
      </c>
      <c r="F10" s="6">
        <v>122</v>
      </c>
      <c r="G10" s="6">
        <v>21</v>
      </c>
      <c r="H10" s="6">
        <v>5</v>
      </c>
      <c r="I10" s="6">
        <v>3</v>
      </c>
      <c r="J10" s="6">
        <v>5</v>
      </c>
      <c r="K10" s="6">
        <v>0</v>
      </c>
      <c r="L10" s="6">
        <v>6</v>
      </c>
      <c r="M10" s="6">
        <v>369</v>
      </c>
      <c r="N10" s="6">
        <v>746</v>
      </c>
      <c r="O10" s="23">
        <v>0.49459999999999998</v>
      </c>
    </row>
    <row r="11" spans="1:15" s="9" customFormat="1" ht="13.15" customHeight="1" x14ac:dyDescent="0.25">
      <c r="A11" s="31">
        <v>4</v>
      </c>
      <c r="B11" s="32">
        <v>200</v>
      </c>
      <c r="C11" s="33" t="s">
        <v>12</v>
      </c>
      <c r="D11" s="34">
        <v>3.0120000000000001E-2</v>
      </c>
      <c r="E11" s="35">
        <v>145</v>
      </c>
      <c r="F11" s="35">
        <v>135</v>
      </c>
      <c r="G11" s="35">
        <v>26</v>
      </c>
      <c r="H11" s="35">
        <v>5</v>
      </c>
      <c r="I11" s="35">
        <v>13</v>
      </c>
      <c r="J11" s="35">
        <v>8</v>
      </c>
      <c r="K11" s="35">
        <v>0</v>
      </c>
      <c r="L11" s="35">
        <v>0</v>
      </c>
      <c r="M11" s="35">
        <v>332</v>
      </c>
      <c r="N11" s="35">
        <v>746</v>
      </c>
      <c r="O11" s="36">
        <v>0.44500000000000001</v>
      </c>
    </row>
    <row r="12" spans="1:15" s="9" customFormat="1" ht="13.15" customHeight="1" x14ac:dyDescent="0.25">
      <c r="A12" s="60" t="s">
        <v>86</v>
      </c>
      <c r="B12" s="61">
        <f>B11</f>
        <v>200</v>
      </c>
      <c r="C12" s="62" t="s">
        <v>48</v>
      </c>
      <c r="D12" s="63">
        <f>(LARGE(E12:L12,1)-LARGE(E12:L12,2))/M12</f>
        <v>0.1355206847360913</v>
      </c>
      <c r="E12" s="56">
        <f>SUM(E10:E11)</f>
        <v>352</v>
      </c>
      <c r="F12" s="57">
        <f t="shared" ref="F12:M12" si="1">SUM(F10:F11)</f>
        <v>257</v>
      </c>
      <c r="G12" s="64">
        <f t="shared" si="1"/>
        <v>47</v>
      </c>
      <c r="H12" s="64">
        <f t="shared" si="1"/>
        <v>10</v>
      </c>
      <c r="I12" s="64">
        <f t="shared" si="1"/>
        <v>16</v>
      </c>
      <c r="J12" s="64">
        <f t="shared" si="1"/>
        <v>13</v>
      </c>
      <c r="K12" s="64">
        <f t="shared" si="1"/>
        <v>0</v>
      </c>
      <c r="L12" s="64">
        <f t="shared" si="1"/>
        <v>6</v>
      </c>
      <c r="M12" s="64">
        <f t="shared" si="1"/>
        <v>701</v>
      </c>
      <c r="N12" s="64">
        <f>SUM(N10:N11)</f>
        <v>1492</v>
      </c>
      <c r="O12" s="65">
        <f>M12/N12</f>
        <v>0.46983914209115279</v>
      </c>
    </row>
    <row r="13" spans="1:15" s="9" customFormat="1" ht="13.15" customHeight="1" x14ac:dyDescent="0.25">
      <c r="A13" s="14">
        <v>5</v>
      </c>
      <c r="B13" s="11">
        <v>201</v>
      </c>
      <c r="C13" s="8" t="s">
        <v>112</v>
      </c>
      <c r="D13" s="26">
        <v>2.99E-3</v>
      </c>
      <c r="E13" s="6">
        <v>138</v>
      </c>
      <c r="F13" s="6">
        <v>139</v>
      </c>
      <c r="G13" s="6">
        <v>33</v>
      </c>
      <c r="H13" s="6">
        <v>9</v>
      </c>
      <c r="I13" s="6">
        <v>5</v>
      </c>
      <c r="J13" s="6">
        <v>0</v>
      </c>
      <c r="K13" s="6">
        <v>0</v>
      </c>
      <c r="L13" s="6">
        <v>11</v>
      </c>
      <c r="M13" s="6">
        <v>335</v>
      </c>
      <c r="N13" s="6">
        <v>725</v>
      </c>
      <c r="O13" s="23">
        <v>0.46210000000000001</v>
      </c>
    </row>
    <row r="14" spans="1:15" s="9" customFormat="1" ht="13.15" customHeight="1" x14ac:dyDescent="0.25">
      <c r="A14" s="31">
        <v>6</v>
      </c>
      <c r="B14" s="32">
        <v>201</v>
      </c>
      <c r="C14" s="33" t="s">
        <v>12</v>
      </c>
      <c r="D14" s="34">
        <v>6.4420000000000005E-2</v>
      </c>
      <c r="E14" s="35">
        <v>146</v>
      </c>
      <c r="F14" s="35">
        <v>125</v>
      </c>
      <c r="G14" s="35">
        <v>29</v>
      </c>
      <c r="H14" s="35">
        <v>3</v>
      </c>
      <c r="I14" s="35">
        <v>7</v>
      </c>
      <c r="J14" s="35">
        <v>9</v>
      </c>
      <c r="K14" s="35">
        <v>0</v>
      </c>
      <c r="L14" s="35">
        <v>7</v>
      </c>
      <c r="M14" s="35">
        <v>326</v>
      </c>
      <c r="N14" s="35">
        <v>724</v>
      </c>
      <c r="O14" s="36">
        <v>0.45030000000000003</v>
      </c>
    </row>
    <row r="15" spans="1:15" s="9" customFormat="1" ht="13.15" customHeight="1" x14ac:dyDescent="0.25">
      <c r="A15" s="14">
        <v>7</v>
      </c>
      <c r="B15" s="11">
        <v>201</v>
      </c>
      <c r="C15" s="8" t="s">
        <v>13</v>
      </c>
      <c r="D15" s="26">
        <v>6.5750000000000003E-2</v>
      </c>
      <c r="E15" s="6">
        <v>160</v>
      </c>
      <c r="F15" s="6">
        <v>136</v>
      </c>
      <c r="G15" s="6">
        <v>33</v>
      </c>
      <c r="H15" s="6">
        <v>9</v>
      </c>
      <c r="I15" s="6">
        <v>6</v>
      </c>
      <c r="J15" s="6">
        <v>13</v>
      </c>
      <c r="K15" s="6">
        <v>0</v>
      </c>
      <c r="L15" s="6">
        <v>8</v>
      </c>
      <c r="M15" s="6">
        <v>365</v>
      </c>
      <c r="N15" s="6">
        <v>724</v>
      </c>
      <c r="O15" s="23">
        <v>0.50409999999999999</v>
      </c>
    </row>
    <row r="16" spans="1:15" s="9" customFormat="1" ht="13.15" customHeight="1" x14ac:dyDescent="0.25">
      <c r="A16" s="31">
        <v>8</v>
      </c>
      <c r="B16" s="32">
        <v>201</v>
      </c>
      <c r="C16" s="33" t="s">
        <v>14</v>
      </c>
      <c r="D16" s="34">
        <v>3.0200000000000001E-3</v>
      </c>
      <c r="E16" s="35">
        <v>143</v>
      </c>
      <c r="F16" s="35">
        <v>144</v>
      </c>
      <c r="G16" s="35">
        <v>19</v>
      </c>
      <c r="H16" s="35">
        <v>2</v>
      </c>
      <c r="I16" s="35">
        <v>7</v>
      </c>
      <c r="J16" s="35">
        <v>6</v>
      </c>
      <c r="K16" s="35">
        <v>0</v>
      </c>
      <c r="L16" s="35">
        <v>10</v>
      </c>
      <c r="M16" s="35">
        <v>331</v>
      </c>
      <c r="N16" s="35">
        <v>724</v>
      </c>
      <c r="O16" s="36">
        <v>0.4572</v>
      </c>
    </row>
    <row r="17" spans="1:15" s="9" customFormat="1" ht="13.15" customHeight="1" x14ac:dyDescent="0.25">
      <c r="A17" s="60" t="s">
        <v>86</v>
      </c>
      <c r="B17" s="61">
        <f>B16</f>
        <v>201</v>
      </c>
      <c r="C17" s="62" t="s">
        <v>51</v>
      </c>
      <c r="D17" s="63">
        <f>(LARGE(E17:L17,1)-LARGE(E17:L17,2))/M17</f>
        <v>3.1687546057479733E-2</v>
      </c>
      <c r="E17" s="56">
        <f>SUM(E13:E16)</f>
        <v>587</v>
      </c>
      <c r="F17" s="57">
        <f t="shared" ref="F17:N17" si="2">SUM(F13:F16)</f>
        <v>544</v>
      </c>
      <c r="G17" s="64">
        <f t="shared" si="2"/>
        <v>114</v>
      </c>
      <c r="H17" s="64">
        <f t="shared" si="2"/>
        <v>23</v>
      </c>
      <c r="I17" s="64">
        <f t="shared" si="2"/>
        <v>25</v>
      </c>
      <c r="J17" s="64">
        <f t="shared" si="2"/>
        <v>28</v>
      </c>
      <c r="K17" s="64">
        <f t="shared" si="2"/>
        <v>0</v>
      </c>
      <c r="L17" s="64">
        <f t="shared" si="2"/>
        <v>36</v>
      </c>
      <c r="M17" s="64">
        <f t="shared" si="2"/>
        <v>1357</v>
      </c>
      <c r="N17" s="64">
        <f t="shared" si="2"/>
        <v>2897</v>
      </c>
      <c r="O17" s="65">
        <f>M17/N17</f>
        <v>0.46841560234725577</v>
      </c>
    </row>
    <row r="18" spans="1:15" s="9" customFormat="1" ht="13.15" customHeight="1" x14ac:dyDescent="0.25">
      <c r="A18" s="14">
        <v>9</v>
      </c>
      <c r="B18" s="11">
        <v>204</v>
      </c>
      <c r="C18" s="8" t="s">
        <v>112</v>
      </c>
      <c r="D18" s="26">
        <v>0.25713999999999998</v>
      </c>
      <c r="E18" s="6">
        <v>207</v>
      </c>
      <c r="F18" s="6">
        <v>117</v>
      </c>
      <c r="G18" s="6">
        <v>17</v>
      </c>
      <c r="H18" s="6">
        <v>4</v>
      </c>
      <c r="I18" s="6">
        <v>2</v>
      </c>
      <c r="J18" s="6">
        <v>3</v>
      </c>
      <c r="K18" s="6">
        <v>0</v>
      </c>
      <c r="L18" s="6">
        <v>0</v>
      </c>
      <c r="M18" s="6">
        <v>350</v>
      </c>
      <c r="N18" s="6">
        <v>746</v>
      </c>
      <c r="O18" s="23">
        <v>0.46920000000000001</v>
      </c>
    </row>
    <row r="19" spans="1:15" s="9" customFormat="1" ht="13.15" customHeight="1" x14ac:dyDescent="0.25">
      <c r="A19" s="31">
        <v>10</v>
      </c>
      <c r="B19" s="32">
        <v>204</v>
      </c>
      <c r="C19" s="33" t="s">
        <v>12</v>
      </c>
      <c r="D19" s="34">
        <v>0.19388</v>
      </c>
      <c r="E19" s="35">
        <v>211</v>
      </c>
      <c r="F19" s="35">
        <v>135</v>
      </c>
      <c r="G19" s="35">
        <v>26</v>
      </c>
      <c r="H19" s="35">
        <v>3</v>
      </c>
      <c r="I19" s="35">
        <v>7</v>
      </c>
      <c r="J19" s="35">
        <v>8</v>
      </c>
      <c r="K19" s="35">
        <v>0</v>
      </c>
      <c r="L19" s="35">
        <v>2</v>
      </c>
      <c r="M19" s="35">
        <v>392</v>
      </c>
      <c r="N19" s="35">
        <v>746</v>
      </c>
      <c r="O19" s="36">
        <v>0.52549999999999997</v>
      </c>
    </row>
    <row r="20" spans="1:15" s="9" customFormat="1" ht="13.15" customHeight="1" x14ac:dyDescent="0.25">
      <c r="A20" s="14">
        <v>11</v>
      </c>
      <c r="B20" s="11">
        <v>204</v>
      </c>
      <c r="C20" s="8" t="s">
        <v>13</v>
      </c>
      <c r="D20" s="26">
        <v>0.18507999999999999</v>
      </c>
      <c r="E20" s="6">
        <v>199</v>
      </c>
      <c r="F20" s="6">
        <v>132</v>
      </c>
      <c r="G20" s="6">
        <v>16</v>
      </c>
      <c r="H20" s="6">
        <v>5</v>
      </c>
      <c r="I20" s="6">
        <v>1</v>
      </c>
      <c r="J20" s="6">
        <v>7</v>
      </c>
      <c r="K20" s="6">
        <v>0</v>
      </c>
      <c r="L20" s="6">
        <v>2</v>
      </c>
      <c r="M20" s="6">
        <v>362</v>
      </c>
      <c r="N20" s="6">
        <v>745</v>
      </c>
      <c r="O20" s="23">
        <v>0.48590000000000005</v>
      </c>
    </row>
    <row r="21" spans="1:15" s="9" customFormat="1" ht="13.15" customHeight="1" x14ac:dyDescent="0.25">
      <c r="A21" s="31">
        <v>12</v>
      </c>
      <c r="B21" s="32">
        <v>204</v>
      </c>
      <c r="C21" s="33" t="s">
        <v>14</v>
      </c>
      <c r="D21" s="34">
        <v>0.14247000000000001</v>
      </c>
      <c r="E21" s="35">
        <v>187</v>
      </c>
      <c r="F21" s="35">
        <v>135</v>
      </c>
      <c r="G21" s="35">
        <v>30</v>
      </c>
      <c r="H21" s="35">
        <v>4</v>
      </c>
      <c r="I21" s="35">
        <v>4</v>
      </c>
      <c r="J21" s="35">
        <v>3</v>
      </c>
      <c r="K21" s="35">
        <v>0</v>
      </c>
      <c r="L21" s="35">
        <v>2</v>
      </c>
      <c r="M21" s="35">
        <v>365</v>
      </c>
      <c r="N21" s="35">
        <v>745</v>
      </c>
      <c r="O21" s="36">
        <v>0.4899</v>
      </c>
    </row>
    <row r="22" spans="1:15" s="9" customFormat="1" ht="13.15" customHeight="1" x14ac:dyDescent="0.25">
      <c r="A22" s="14">
        <v>13</v>
      </c>
      <c r="B22" s="11">
        <v>204</v>
      </c>
      <c r="C22" s="8" t="s">
        <v>15</v>
      </c>
      <c r="D22" s="26">
        <v>0.19608</v>
      </c>
      <c r="E22" s="6">
        <v>191</v>
      </c>
      <c r="F22" s="6">
        <v>121</v>
      </c>
      <c r="G22" s="6">
        <v>22</v>
      </c>
      <c r="H22" s="6">
        <v>5</v>
      </c>
      <c r="I22" s="6">
        <v>4</v>
      </c>
      <c r="J22" s="6">
        <v>7</v>
      </c>
      <c r="K22" s="6">
        <v>0</v>
      </c>
      <c r="L22" s="6">
        <v>7</v>
      </c>
      <c r="M22" s="6">
        <v>357</v>
      </c>
      <c r="N22" s="6">
        <v>745</v>
      </c>
      <c r="O22" s="23">
        <v>0.47920000000000001</v>
      </c>
    </row>
    <row r="23" spans="1:15" s="9" customFormat="1" ht="13.15" customHeight="1" x14ac:dyDescent="0.25">
      <c r="A23" s="31">
        <v>14</v>
      </c>
      <c r="B23" s="32">
        <v>204</v>
      </c>
      <c r="C23" s="33" t="s">
        <v>16</v>
      </c>
      <c r="D23" s="34">
        <v>0.18640000000000001</v>
      </c>
      <c r="E23" s="35">
        <v>211</v>
      </c>
      <c r="F23" s="35">
        <v>137</v>
      </c>
      <c r="G23" s="35">
        <v>25</v>
      </c>
      <c r="H23" s="35">
        <v>8</v>
      </c>
      <c r="I23" s="35">
        <v>1</v>
      </c>
      <c r="J23" s="35">
        <v>4</v>
      </c>
      <c r="K23" s="35">
        <v>0</v>
      </c>
      <c r="L23" s="35">
        <v>11</v>
      </c>
      <c r="M23" s="35">
        <v>397</v>
      </c>
      <c r="N23" s="35">
        <v>745</v>
      </c>
      <c r="O23" s="36">
        <v>0.53290000000000004</v>
      </c>
    </row>
    <row r="24" spans="1:15" s="9" customFormat="1" ht="13.15" customHeight="1" x14ac:dyDescent="0.25">
      <c r="A24" s="14">
        <v>15</v>
      </c>
      <c r="B24" s="11">
        <v>204</v>
      </c>
      <c r="C24" s="8" t="s">
        <v>17</v>
      </c>
      <c r="D24" s="26">
        <v>0.18528</v>
      </c>
      <c r="E24" s="6">
        <v>207</v>
      </c>
      <c r="F24" s="6">
        <v>134</v>
      </c>
      <c r="G24" s="6">
        <v>32</v>
      </c>
      <c r="H24" s="6">
        <v>6</v>
      </c>
      <c r="I24" s="6">
        <v>3</v>
      </c>
      <c r="J24" s="6">
        <v>5</v>
      </c>
      <c r="K24" s="6">
        <v>0</v>
      </c>
      <c r="L24" s="6">
        <v>7</v>
      </c>
      <c r="M24" s="6">
        <v>394</v>
      </c>
      <c r="N24" s="6">
        <v>745</v>
      </c>
      <c r="O24" s="23">
        <v>0.52890000000000004</v>
      </c>
    </row>
    <row r="25" spans="1:15" s="9" customFormat="1" ht="13.15" customHeight="1" x14ac:dyDescent="0.25">
      <c r="A25" s="31">
        <v>16</v>
      </c>
      <c r="B25" s="32">
        <v>204</v>
      </c>
      <c r="C25" s="33" t="s">
        <v>18</v>
      </c>
      <c r="D25" s="34">
        <v>0.18159</v>
      </c>
      <c r="E25" s="35">
        <v>204</v>
      </c>
      <c r="F25" s="35">
        <v>133</v>
      </c>
      <c r="G25" s="35">
        <v>31</v>
      </c>
      <c r="H25" s="35">
        <v>6</v>
      </c>
      <c r="I25" s="35">
        <v>6</v>
      </c>
      <c r="J25" s="35">
        <v>3</v>
      </c>
      <c r="K25" s="35">
        <v>0</v>
      </c>
      <c r="L25" s="35">
        <v>8</v>
      </c>
      <c r="M25" s="35">
        <v>391</v>
      </c>
      <c r="N25" s="35">
        <v>745</v>
      </c>
      <c r="O25" s="36">
        <v>0.52479999999999993</v>
      </c>
    </row>
    <row r="26" spans="1:15" s="9" customFormat="1" ht="13.15" customHeight="1" x14ac:dyDescent="0.25">
      <c r="A26" s="60" t="s">
        <v>86</v>
      </c>
      <c r="B26" s="61">
        <f>B25</f>
        <v>204</v>
      </c>
      <c r="C26" s="62" t="s">
        <v>46</v>
      </c>
      <c r="D26" s="63">
        <f>(LARGE(E26:L26,1)-LARGE(E26:L26,2))/M26</f>
        <v>0.19049202127659576</v>
      </c>
      <c r="E26" s="56">
        <f>SUM(E18:E25)</f>
        <v>1617</v>
      </c>
      <c r="F26" s="57">
        <f t="shared" ref="F26:N26" si="3">SUM(F18:F25)</f>
        <v>1044</v>
      </c>
      <c r="G26" s="64">
        <f t="shared" si="3"/>
        <v>199</v>
      </c>
      <c r="H26" s="64">
        <f t="shared" si="3"/>
        <v>41</v>
      </c>
      <c r="I26" s="64">
        <f t="shared" si="3"/>
        <v>28</v>
      </c>
      <c r="J26" s="64">
        <f t="shared" si="3"/>
        <v>40</v>
      </c>
      <c r="K26" s="64">
        <f t="shared" si="3"/>
        <v>0</v>
      </c>
      <c r="L26" s="64">
        <f t="shared" si="3"/>
        <v>39</v>
      </c>
      <c r="M26" s="64">
        <f>SUM(M18:M25)</f>
        <v>3008</v>
      </c>
      <c r="N26" s="64">
        <f t="shared" si="3"/>
        <v>5962</v>
      </c>
      <c r="O26" s="65">
        <f>M26/N26</f>
        <v>0.50452868165045284</v>
      </c>
    </row>
    <row r="27" spans="1:15" s="9" customFormat="1" ht="13.15" customHeight="1" x14ac:dyDescent="0.25">
      <c r="A27" s="14">
        <v>17</v>
      </c>
      <c r="B27" s="11">
        <v>236</v>
      </c>
      <c r="C27" s="8" t="s">
        <v>112</v>
      </c>
      <c r="D27" s="26">
        <v>0.38689000000000001</v>
      </c>
      <c r="E27" s="6">
        <v>202</v>
      </c>
      <c r="F27" s="6">
        <v>84</v>
      </c>
      <c r="G27" s="6">
        <v>2</v>
      </c>
      <c r="H27" s="6">
        <v>3</v>
      </c>
      <c r="I27" s="6">
        <v>2</v>
      </c>
      <c r="J27" s="6">
        <v>6</v>
      </c>
      <c r="K27" s="6">
        <v>0</v>
      </c>
      <c r="L27" s="6">
        <v>6</v>
      </c>
      <c r="M27" s="6">
        <v>305</v>
      </c>
      <c r="N27" s="6">
        <v>428</v>
      </c>
      <c r="O27" s="23">
        <v>0.71260000000000001</v>
      </c>
    </row>
    <row r="28" spans="1:15" s="9" customFormat="1" ht="13.15" customHeight="1" x14ac:dyDescent="0.25">
      <c r="A28" s="31">
        <v>18</v>
      </c>
      <c r="B28" s="32">
        <v>236</v>
      </c>
      <c r="C28" s="33" t="s">
        <v>12</v>
      </c>
      <c r="D28" s="34">
        <v>0.57718000000000003</v>
      </c>
      <c r="E28" s="35">
        <v>229</v>
      </c>
      <c r="F28" s="35">
        <v>57</v>
      </c>
      <c r="G28" s="35">
        <v>5</v>
      </c>
      <c r="H28" s="35">
        <v>4</v>
      </c>
      <c r="I28" s="35">
        <v>0</v>
      </c>
      <c r="J28" s="35">
        <v>3</v>
      </c>
      <c r="K28" s="35">
        <v>0</v>
      </c>
      <c r="L28" s="35">
        <v>0</v>
      </c>
      <c r="M28" s="35">
        <v>298</v>
      </c>
      <c r="N28" s="35">
        <v>428</v>
      </c>
      <c r="O28" s="36">
        <v>0.69629999999999992</v>
      </c>
    </row>
    <row r="29" spans="1:15" s="9" customFormat="1" ht="13.15" customHeight="1" x14ac:dyDescent="0.25">
      <c r="A29" s="60" t="s">
        <v>86</v>
      </c>
      <c r="B29" s="61">
        <f>B28</f>
        <v>236</v>
      </c>
      <c r="C29" s="62" t="s">
        <v>48</v>
      </c>
      <c r="D29" s="63">
        <f>(LARGE(E29:L29,1)-LARGE(E29:L29,2))/M29</f>
        <v>0.48092868988391374</v>
      </c>
      <c r="E29" s="56">
        <f>SUM(E27:E28)</f>
        <v>431</v>
      </c>
      <c r="F29" s="57">
        <f t="shared" ref="F29:M29" si="4">SUM(F27:F28)</f>
        <v>141</v>
      </c>
      <c r="G29" s="64">
        <f t="shared" si="4"/>
        <v>7</v>
      </c>
      <c r="H29" s="64">
        <f t="shared" si="4"/>
        <v>7</v>
      </c>
      <c r="I29" s="64">
        <f t="shared" si="4"/>
        <v>2</v>
      </c>
      <c r="J29" s="64">
        <f t="shared" si="4"/>
        <v>9</v>
      </c>
      <c r="K29" s="64">
        <f t="shared" si="4"/>
        <v>0</v>
      </c>
      <c r="L29" s="64">
        <f t="shared" si="4"/>
        <v>6</v>
      </c>
      <c r="M29" s="64">
        <f t="shared" si="4"/>
        <v>603</v>
      </c>
      <c r="N29" s="64">
        <f>SUM(N27:N28)</f>
        <v>856</v>
      </c>
      <c r="O29" s="65">
        <f>M29/N29</f>
        <v>0.70443925233644855</v>
      </c>
    </row>
    <row r="30" spans="1:15" s="9" customFormat="1" ht="13.15" customHeight="1" x14ac:dyDescent="0.25">
      <c r="A30" s="14">
        <v>19</v>
      </c>
      <c r="B30" s="11">
        <v>237</v>
      </c>
      <c r="C30" s="8" t="s">
        <v>112</v>
      </c>
      <c r="D30" s="26">
        <v>0.37820999999999999</v>
      </c>
      <c r="E30" s="6">
        <v>316</v>
      </c>
      <c r="F30" s="6">
        <v>139</v>
      </c>
      <c r="G30" s="6">
        <v>4</v>
      </c>
      <c r="H30" s="6">
        <v>2</v>
      </c>
      <c r="I30" s="6">
        <v>2</v>
      </c>
      <c r="J30" s="6">
        <v>4</v>
      </c>
      <c r="K30" s="6">
        <v>0</v>
      </c>
      <c r="L30" s="6">
        <v>1</v>
      </c>
      <c r="M30" s="6">
        <v>468</v>
      </c>
      <c r="N30" s="6">
        <v>653</v>
      </c>
      <c r="O30" s="23">
        <v>0.7167</v>
      </c>
    </row>
    <row r="31" spans="1:15" s="9" customFormat="1" ht="13.15" customHeight="1" x14ac:dyDescent="0.25">
      <c r="A31" s="31">
        <v>20</v>
      </c>
      <c r="B31" s="32">
        <v>237</v>
      </c>
      <c r="C31" s="33" t="s">
        <v>12</v>
      </c>
      <c r="D31" s="34">
        <v>0.42116999999999999</v>
      </c>
      <c r="E31" s="35">
        <v>322</v>
      </c>
      <c r="F31" s="35">
        <v>127</v>
      </c>
      <c r="G31" s="35">
        <v>5</v>
      </c>
      <c r="H31" s="35">
        <v>1</v>
      </c>
      <c r="I31" s="35">
        <v>1</v>
      </c>
      <c r="J31" s="35">
        <v>2</v>
      </c>
      <c r="K31" s="35">
        <v>0</v>
      </c>
      <c r="L31" s="35">
        <v>5</v>
      </c>
      <c r="M31" s="35">
        <v>463</v>
      </c>
      <c r="N31" s="35">
        <v>653</v>
      </c>
      <c r="O31" s="36">
        <v>0.70900000000000007</v>
      </c>
    </row>
    <row r="32" spans="1:15" s="9" customFormat="1" ht="13.15" customHeight="1" x14ac:dyDescent="0.25">
      <c r="A32" s="14">
        <v>21</v>
      </c>
      <c r="B32" s="11">
        <v>237</v>
      </c>
      <c r="C32" s="8" t="s">
        <v>13</v>
      </c>
      <c r="D32" s="26">
        <v>0.51058999999999999</v>
      </c>
      <c r="E32" s="6">
        <v>351</v>
      </c>
      <c r="F32" s="6">
        <v>110</v>
      </c>
      <c r="G32" s="6">
        <v>5</v>
      </c>
      <c r="H32" s="6">
        <v>1</v>
      </c>
      <c r="I32" s="6">
        <v>1</v>
      </c>
      <c r="J32" s="6">
        <v>3</v>
      </c>
      <c r="K32" s="6">
        <v>0</v>
      </c>
      <c r="L32" s="6">
        <v>1</v>
      </c>
      <c r="M32" s="6">
        <v>472</v>
      </c>
      <c r="N32" s="6">
        <v>652</v>
      </c>
      <c r="O32" s="23">
        <v>0.72389999999999999</v>
      </c>
    </row>
    <row r="33" spans="1:15" s="9" customFormat="1" ht="13.15" customHeight="1" x14ac:dyDescent="0.25">
      <c r="A33" s="60" t="s">
        <v>86</v>
      </c>
      <c r="B33" s="61">
        <f>B32</f>
        <v>237</v>
      </c>
      <c r="C33" s="62" t="s">
        <v>49</v>
      </c>
      <c r="D33" s="63">
        <f>(LARGE(E33:L33,1)-LARGE(E33:L33,2))/M33</f>
        <v>0.43692088382038491</v>
      </c>
      <c r="E33" s="56">
        <f>SUM(E30:E32)</f>
        <v>989</v>
      </c>
      <c r="F33" s="57">
        <f t="shared" ref="F33:N33" si="5">SUM(F30:F32)</f>
        <v>376</v>
      </c>
      <c r="G33" s="64">
        <f t="shared" si="5"/>
        <v>14</v>
      </c>
      <c r="H33" s="64">
        <f t="shared" si="5"/>
        <v>4</v>
      </c>
      <c r="I33" s="64">
        <f t="shared" si="5"/>
        <v>4</v>
      </c>
      <c r="J33" s="64">
        <f>SUM(J30:J32)</f>
        <v>9</v>
      </c>
      <c r="K33" s="64">
        <f t="shared" si="5"/>
        <v>0</v>
      </c>
      <c r="L33" s="64">
        <f t="shared" si="5"/>
        <v>7</v>
      </c>
      <c r="M33" s="64">
        <f t="shared" si="5"/>
        <v>1403</v>
      </c>
      <c r="N33" s="64">
        <f t="shared" si="5"/>
        <v>1958</v>
      </c>
      <c r="O33" s="65">
        <f>M33/N33</f>
        <v>0.7165474974463738</v>
      </c>
    </row>
    <row r="34" spans="1:15" s="9" customFormat="1" ht="13.15" customHeight="1" x14ac:dyDescent="0.25">
      <c r="A34" s="31">
        <v>22</v>
      </c>
      <c r="B34" s="32">
        <v>238</v>
      </c>
      <c r="C34" s="33" t="s">
        <v>112</v>
      </c>
      <c r="D34" s="34">
        <v>0.44147999999999998</v>
      </c>
      <c r="E34" s="35">
        <v>342</v>
      </c>
      <c r="F34" s="35">
        <v>127</v>
      </c>
      <c r="G34" s="35">
        <v>6</v>
      </c>
      <c r="H34" s="35">
        <v>9</v>
      </c>
      <c r="I34" s="35">
        <v>1</v>
      </c>
      <c r="J34" s="35">
        <v>2</v>
      </c>
      <c r="K34" s="35">
        <v>0</v>
      </c>
      <c r="L34" s="35">
        <v>0</v>
      </c>
      <c r="M34" s="35">
        <v>487</v>
      </c>
      <c r="N34" s="35">
        <v>693</v>
      </c>
      <c r="O34" s="36">
        <v>0.70269999999999999</v>
      </c>
    </row>
    <row r="35" spans="1:15" s="9" customFormat="1" ht="13.15" customHeight="1" x14ac:dyDescent="0.25">
      <c r="A35" s="14">
        <v>23</v>
      </c>
      <c r="B35" s="11">
        <v>238</v>
      </c>
      <c r="C35" s="8" t="s">
        <v>12</v>
      </c>
      <c r="D35" s="26">
        <v>0.43736999999999998</v>
      </c>
      <c r="E35" s="6">
        <v>329</v>
      </c>
      <c r="F35" s="6">
        <v>123</v>
      </c>
      <c r="G35" s="6">
        <v>4</v>
      </c>
      <c r="H35" s="6">
        <v>7</v>
      </c>
      <c r="I35" s="6">
        <v>3</v>
      </c>
      <c r="J35" s="6">
        <v>4</v>
      </c>
      <c r="K35" s="6">
        <v>0</v>
      </c>
      <c r="L35" s="6">
        <v>1</v>
      </c>
      <c r="M35" s="6">
        <v>471</v>
      </c>
      <c r="N35" s="6">
        <v>693</v>
      </c>
      <c r="O35" s="23">
        <v>0.67969999999999997</v>
      </c>
    </row>
    <row r="36" spans="1:15" s="9" customFormat="1" ht="13.15" customHeight="1" x14ac:dyDescent="0.25">
      <c r="A36" s="60" t="s">
        <v>86</v>
      </c>
      <c r="B36" s="61">
        <f>B35</f>
        <v>238</v>
      </c>
      <c r="C36" s="62" t="s">
        <v>48</v>
      </c>
      <c r="D36" s="63">
        <f>(LARGE(E36:L36,1)-LARGE(E36:L36,2))/M36</f>
        <v>0.43945720250521919</v>
      </c>
      <c r="E36" s="56">
        <f>SUM(E34:E35)</f>
        <v>671</v>
      </c>
      <c r="F36" s="57">
        <f t="shared" ref="F36:M36" si="6">SUM(F34:F35)</f>
        <v>250</v>
      </c>
      <c r="G36" s="64">
        <f t="shared" si="6"/>
        <v>10</v>
      </c>
      <c r="H36" s="64">
        <f t="shared" si="6"/>
        <v>16</v>
      </c>
      <c r="I36" s="64">
        <f t="shared" si="6"/>
        <v>4</v>
      </c>
      <c r="J36" s="64">
        <f t="shared" si="6"/>
        <v>6</v>
      </c>
      <c r="K36" s="64">
        <f t="shared" si="6"/>
        <v>0</v>
      </c>
      <c r="L36" s="64">
        <f t="shared" si="6"/>
        <v>1</v>
      </c>
      <c r="M36" s="64">
        <f t="shared" si="6"/>
        <v>958</v>
      </c>
      <c r="N36" s="64">
        <f>SUM(N34:N35)</f>
        <v>1386</v>
      </c>
      <c r="O36" s="65">
        <f>M36/N36</f>
        <v>0.69119769119769114</v>
      </c>
    </row>
    <row r="37" spans="1:15" s="9" customFormat="1" ht="13.15" customHeight="1" x14ac:dyDescent="0.25">
      <c r="A37" s="31">
        <v>24</v>
      </c>
      <c r="B37" s="32">
        <v>271</v>
      </c>
      <c r="C37" s="33" t="s">
        <v>112</v>
      </c>
      <c r="D37" s="34">
        <v>0.35261999999999999</v>
      </c>
      <c r="E37" s="35">
        <v>232</v>
      </c>
      <c r="F37" s="35">
        <v>104</v>
      </c>
      <c r="G37" s="35">
        <v>10</v>
      </c>
      <c r="H37" s="35">
        <v>5</v>
      </c>
      <c r="I37" s="35">
        <v>1</v>
      </c>
      <c r="J37" s="35">
        <v>9</v>
      </c>
      <c r="K37" s="35">
        <v>0</v>
      </c>
      <c r="L37" s="35">
        <v>2</v>
      </c>
      <c r="M37" s="35">
        <v>363</v>
      </c>
      <c r="N37" s="35">
        <v>518</v>
      </c>
      <c r="O37" s="36">
        <v>0.70079999999999998</v>
      </c>
    </row>
    <row r="38" spans="1:15" s="9" customFormat="1" ht="13.15" customHeight="1" x14ac:dyDescent="0.25">
      <c r="A38" s="14">
        <v>25</v>
      </c>
      <c r="B38" s="11">
        <v>271</v>
      </c>
      <c r="C38" s="8" t="s">
        <v>12</v>
      </c>
      <c r="D38" s="26">
        <v>0.41833999999999999</v>
      </c>
      <c r="E38" s="6">
        <v>234</v>
      </c>
      <c r="F38" s="6">
        <v>88</v>
      </c>
      <c r="G38" s="6">
        <v>14</v>
      </c>
      <c r="H38" s="6">
        <v>6</v>
      </c>
      <c r="I38" s="6">
        <v>0</v>
      </c>
      <c r="J38" s="6">
        <v>3</v>
      </c>
      <c r="K38" s="6">
        <v>0</v>
      </c>
      <c r="L38" s="6">
        <v>4</v>
      </c>
      <c r="M38" s="6">
        <v>349</v>
      </c>
      <c r="N38" s="6">
        <v>518</v>
      </c>
      <c r="O38" s="23">
        <v>0.67370000000000008</v>
      </c>
    </row>
    <row r="39" spans="1:15" s="9" customFormat="1" ht="13.15" customHeight="1" x14ac:dyDescent="0.25">
      <c r="A39" s="31">
        <v>26</v>
      </c>
      <c r="B39" s="32">
        <v>271</v>
      </c>
      <c r="C39" s="33" t="s">
        <v>13</v>
      </c>
      <c r="D39" s="34">
        <v>0.46723999999999999</v>
      </c>
      <c r="E39" s="35">
        <v>245</v>
      </c>
      <c r="F39" s="35">
        <v>81</v>
      </c>
      <c r="G39" s="35">
        <v>12</v>
      </c>
      <c r="H39" s="35">
        <v>4</v>
      </c>
      <c r="I39" s="35">
        <v>1</v>
      </c>
      <c r="J39" s="35">
        <v>2</v>
      </c>
      <c r="K39" s="35">
        <v>1</v>
      </c>
      <c r="L39" s="35">
        <v>5</v>
      </c>
      <c r="M39" s="35">
        <v>351</v>
      </c>
      <c r="N39" s="35">
        <v>518</v>
      </c>
      <c r="O39" s="36">
        <v>0.67760000000000009</v>
      </c>
    </row>
    <row r="40" spans="1:15" s="9" customFormat="1" ht="13.15" customHeight="1" x14ac:dyDescent="0.25">
      <c r="A40" s="60" t="s">
        <v>86</v>
      </c>
      <c r="B40" s="61">
        <f>B39</f>
        <v>271</v>
      </c>
      <c r="C40" s="62" t="s">
        <v>49</v>
      </c>
      <c r="D40" s="63">
        <f>(LARGE(E40:L40,1)-LARGE(E40:L40,2))/M40</f>
        <v>0.41204139228598308</v>
      </c>
      <c r="E40" s="56">
        <f>SUM(E37:E39)</f>
        <v>711</v>
      </c>
      <c r="F40" s="57">
        <f t="shared" ref="F40:N40" si="7">SUM(F37:F39)</f>
        <v>273</v>
      </c>
      <c r="G40" s="64">
        <f t="shared" si="7"/>
        <v>36</v>
      </c>
      <c r="H40" s="64">
        <f t="shared" si="7"/>
        <v>15</v>
      </c>
      <c r="I40" s="64">
        <f t="shared" si="7"/>
        <v>2</v>
      </c>
      <c r="J40" s="64">
        <f>SUM(J37:J39)</f>
        <v>14</v>
      </c>
      <c r="K40" s="64">
        <f t="shared" si="7"/>
        <v>1</v>
      </c>
      <c r="L40" s="64">
        <f t="shared" si="7"/>
        <v>11</v>
      </c>
      <c r="M40" s="64">
        <f t="shared" si="7"/>
        <v>1063</v>
      </c>
      <c r="N40" s="64">
        <f t="shared" si="7"/>
        <v>1554</v>
      </c>
      <c r="O40" s="65">
        <f>M40/N40</f>
        <v>0.68404118404118408</v>
      </c>
    </row>
    <row r="41" spans="1:15" s="9" customFormat="1" ht="13.15" customHeight="1" x14ac:dyDescent="0.25">
      <c r="A41" s="14">
        <v>27</v>
      </c>
      <c r="B41" s="11">
        <v>317</v>
      </c>
      <c r="C41" s="8" t="s">
        <v>112</v>
      </c>
      <c r="D41" s="26">
        <v>0.40921999999999997</v>
      </c>
      <c r="E41" s="6">
        <v>229</v>
      </c>
      <c r="F41" s="6">
        <v>87</v>
      </c>
      <c r="G41" s="6">
        <v>13</v>
      </c>
      <c r="H41" s="6">
        <v>2</v>
      </c>
      <c r="I41" s="6">
        <v>5</v>
      </c>
      <c r="J41" s="6">
        <v>7</v>
      </c>
      <c r="K41" s="6">
        <v>0</v>
      </c>
      <c r="L41" s="6">
        <v>4</v>
      </c>
      <c r="M41" s="6">
        <v>347</v>
      </c>
      <c r="N41" s="6">
        <v>566</v>
      </c>
      <c r="O41" s="23">
        <v>0.61309999999999998</v>
      </c>
    </row>
    <row r="42" spans="1:15" s="9" customFormat="1" ht="13.15" customHeight="1" x14ac:dyDescent="0.25">
      <c r="A42" s="60" t="s">
        <v>86</v>
      </c>
      <c r="B42" s="61">
        <f>B41</f>
        <v>317</v>
      </c>
      <c r="C42" s="62" t="s">
        <v>52</v>
      </c>
      <c r="D42" s="63">
        <f>(LARGE(E42:L42,1)-LARGE(E42:L42,2))/M42</f>
        <v>0.40922190201729108</v>
      </c>
      <c r="E42" s="56">
        <f>SUM(E41)</f>
        <v>229</v>
      </c>
      <c r="F42" s="57">
        <f t="shared" ref="F42:N42" si="8">SUM(F41)</f>
        <v>87</v>
      </c>
      <c r="G42" s="64">
        <f t="shared" si="8"/>
        <v>13</v>
      </c>
      <c r="H42" s="64">
        <f t="shared" si="8"/>
        <v>2</v>
      </c>
      <c r="I42" s="64">
        <f t="shared" si="8"/>
        <v>5</v>
      </c>
      <c r="J42" s="64">
        <f t="shared" si="8"/>
        <v>7</v>
      </c>
      <c r="K42" s="64">
        <f t="shared" si="8"/>
        <v>0</v>
      </c>
      <c r="L42" s="64">
        <f t="shared" si="8"/>
        <v>4</v>
      </c>
      <c r="M42" s="64">
        <f t="shared" si="8"/>
        <v>347</v>
      </c>
      <c r="N42" s="64">
        <f t="shared" si="8"/>
        <v>566</v>
      </c>
      <c r="O42" s="65">
        <f>M42/N42</f>
        <v>0.61307420494699649</v>
      </c>
    </row>
    <row r="43" spans="1:15" s="9" customFormat="1" ht="13.15" customHeight="1" x14ac:dyDescent="0.25">
      <c r="A43" s="31">
        <v>28</v>
      </c>
      <c r="B43" s="32">
        <v>318</v>
      </c>
      <c r="C43" s="33" t="s">
        <v>112</v>
      </c>
      <c r="D43" s="34">
        <v>0.42769000000000001</v>
      </c>
      <c r="E43" s="35">
        <v>218</v>
      </c>
      <c r="F43" s="35">
        <v>79</v>
      </c>
      <c r="G43" s="35">
        <v>14</v>
      </c>
      <c r="H43" s="35">
        <v>5</v>
      </c>
      <c r="I43" s="35">
        <v>0</v>
      </c>
      <c r="J43" s="35">
        <v>6</v>
      </c>
      <c r="K43" s="35">
        <v>0</v>
      </c>
      <c r="L43" s="35">
        <v>3</v>
      </c>
      <c r="M43" s="35">
        <v>325</v>
      </c>
      <c r="N43" s="35">
        <v>529</v>
      </c>
      <c r="O43" s="36">
        <v>0.61439999999999995</v>
      </c>
    </row>
    <row r="44" spans="1:15" s="9" customFormat="1" ht="13.15" customHeight="1" x14ac:dyDescent="0.25">
      <c r="A44" s="60" t="s">
        <v>86</v>
      </c>
      <c r="B44" s="61">
        <f>B43</f>
        <v>318</v>
      </c>
      <c r="C44" s="62" t="s">
        <v>52</v>
      </c>
      <c r="D44" s="63">
        <f>(LARGE(E44:L44,1)-LARGE(E44:L44,2))/M44</f>
        <v>0.4276923076923077</v>
      </c>
      <c r="E44" s="56">
        <f>SUM(E43)</f>
        <v>218</v>
      </c>
      <c r="F44" s="57">
        <f t="shared" ref="F44:N44" si="9">SUM(F43)</f>
        <v>79</v>
      </c>
      <c r="G44" s="64">
        <f t="shared" si="9"/>
        <v>14</v>
      </c>
      <c r="H44" s="64">
        <f t="shared" si="9"/>
        <v>5</v>
      </c>
      <c r="I44" s="64">
        <f t="shared" si="9"/>
        <v>0</v>
      </c>
      <c r="J44" s="64">
        <f t="shared" si="9"/>
        <v>6</v>
      </c>
      <c r="K44" s="64">
        <f t="shared" si="9"/>
        <v>0</v>
      </c>
      <c r="L44" s="64">
        <f t="shared" si="9"/>
        <v>3</v>
      </c>
      <c r="M44" s="64">
        <f t="shared" si="9"/>
        <v>325</v>
      </c>
      <c r="N44" s="64">
        <f t="shared" si="9"/>
        <v>529</v>
      </c>
      <c r="O44" s="65">
        <f>M44/N44</f>
        <v>0.61436672967863892</v>
      </c>
    </row>
    <row r="45" spans="1:15" s="9" customFormat="1" ht="13.15" customHeight="1" x14ac:dyDescent="0.25">
      <c r="A45" s="14">
        <v>29</v>
      </c>
      <c r="B45" s="11">
        <v>319</v>
      </c>
      <c r="C45" s="8" t="s">
        <v>112</v>
      </c>
      <c r="D45" s="26">
        <v>0.29128999999999999</v>
      </c>
      <c r="E45" s="6">
        <v>202</v>
      </c>
      <c r="F45" s="6">
        <v>105</v>
      </c>
      <c r="G45" s="6">
        <v>13</v>
      </c>
      <c r="H45" s="6">
        <v>1</v>
      </c>
      <c r="I45" s="6">
        <v>2</v>
      </c>
      <c r="J45" s="6">
        <v>6</v>
      </c>
      <c r="K45" s="6">
        <v>0</v>
      </c>
      <c r="L45" s="6">
        <v>4</v>
      </c>
      <c r="M45" s="6">
        <v>333</v>
      </c>
      <c r="N45" s="6">
        <v>512</v>
      </c>
      <c r="O45" s="23">
        <v>0.65040000000000009</v>
      </c>
    </row>
    <row r="46" spans="1:15" s="9" customFormat="1" ht="13.15" customHeight="1" x14ac:dyDescent="0.25">
      <c r="A46" s="31">
        <v>30</v>
      </c>
      <c r="B46" s="32">
        <v>319</v>
      </c>
      <c r="C46" s="33" t="s">
        <v>12</v>
      </c>
      <c r="D46" s="34">
        <v>0.31902000000000003</v>
      </c>
      <c r="E46" s="35">
        <v>201</v>
      </c>
      <c r="F46" s="35">
        <v>97</v>
      </c>
      <c r="G46" s="35">
        <v>12</v>
      </c>
      <c r="H46" s="35">
        <v>2</v>
      </c>
      <c r="I46" s="35">
        <v>0</v>
      </c>
      <c r="J46" s="35">
        <v>7</v>
      </c>
      <c r="K46" s="35">
        <v>0</v>
      </c>
      <c r="L46" s="35">
        <v>7</v>
      </c>
      <c r="M46" s="35">
        <v>326</v>
      </c>
      <c r="N46" s="35">
        <v>511</v>
      </c>
      <c r="O46" s="36">
        <v>0.63800000000000001</v>
      </c>
    </row>
    <row r="47" spans="1:15" s="9" customFormat="1" ht="13.15" customHeight="1" x14ac:dyDescent="0.25">
      <c r="A47" s="14">
        <v>31</v>
      </c>
      <c r="B47" s="11">
        <v>319</v>
      </c>
      <c r="C47" s="8" t="s">
        <v>13</v>
      </c>
      <c r="D47" s="26">
        <v>0.32197999999999999</v>
      </c>
      <c r="E47" s="6">
        <v>199</v>
      </c>
      <c r="F47" s="6">
        <v>95</v>
      </c>
      <c r="G47" s="6">
        <v>11</v>
      </c>
      <c r="H47" s="6">
        <v>3</v>
      </c>
      <c r="I47" s="6">
        <v>3</v>
      </c>
      <c r="J47" s="6">
        <v>7</v>
      </c>
      <c r="K47" s="6">
        <v>0</v>
      </c>
      <c r="L47" s="6">
        <v>5</v>
      </c>
      <c r="M47" s="6">
        <v>323</v>
      </c>
      <c r="N47" s="6">
        <v>511</v>
      </c>
      <c r="O47" s="23">
        <v>0.6321</v>
      </c>
    </row>
    <row r="48" spans="1:15" s="9" customFormat="1" ht="13.15" customHeight="1" x14ac:dyDescent="0.25">
      <c r="A48" s="60" t="s">
        <v>86</v>
      </c>
      <c r="B48" s="61">
        <f>B47</f>
        <v>319</v>
      </c>
      <c r="C48" s="62" t="s">
        <v>49</v>
      </c>
      <c r="D48" s="63">
        <f>(LARGE(E48:L48,1)-LARGE(E48:L48,2))/M48</f>
        <v>0.31059063136456211</v>
      </c>
      <c r="E48" s="56">
        <f t="shared" ref="E48:N48" si="10">SUM(E45:E47)</f>
        <v>602</v>
      </c>
      <c r="F48" s="57">
        <f t="shared" si="10"/>
        <v>297</v>
      </c>
      <c r="G48" s="64">
        <f t="shared" si="10"/>
        <v>36</v>
      </c>
      <c r="H48" s="64">
        <f t="shared" si="10"/>
        <v>6</v>
      </c>
      <c r="I48" s="64">
        <f t="shared" si="10"/>
        <v>5</v>
      </c>
      <c r="J48" s="64">
        <f t="shared" si="10"/>
        <v>20</v>
      </c>
      <c r="K48" s="64">
        <f t="shared" si="10"/>
        <v>0</v>
      </c>
      <c r="L48" s="64">
        <f t="shared" si="10"/>
        <v>16</v>
      </c>
      <c r="M48" s="64">
        <f t="shared" si="10"/>
        <v>982</v>
      </c>
      <c r="N48" s="64">
        <f t="shared" si="10"/>
        <v>1534</v>
      </c>
      <c r="O48" s="65">
        <f>M48/N48</f>
        <v>0.64015645371577579</v>
      </c>
    </row>
    <row r="49" spans="1:15" s="9" customFormat="1" ht="13.15" customHeight="1" x14ac:dyDescent="0.25">
      <c r="A49" s="31">
        <v>32</v>
      </c>
      <c r="B49" s="32">
        <v>320</v>
      </c>
      <c r="C49" s="33" t="s">
        <v>112</v>
      </c>
      <c r="D49" s="34">
        <v>0.38144</v>
      </c>
      <c r="E49" s="35">
        <v>316</v>
      </c>
      <c r="F49" s="35">
        <v>131</v>
      </c>
      <c r="G49" s="35">
        <v>19</v>
      </c>
      <c r="H49" s="35">
        <v>4</v>
      </c>
      <c r="I49" s="35">
        <v>1</v>
      </c>
      <c r="J49" s="35">
        <v>11</v>
      </c>
      <c r="K49" s="35">
        <v>0</v>
      </c>
      <c r="L49" s="35">
        <v>3</v>
      </c>
      <c r="M49" s="35">
        <v>485</v>
      </c>
      <c r="N49" s="35">
        <v>750</v>
      </c>
      <c r="O49" s="36">
        <v>0.64670000000000005</v>
      </c>
    </row>
    <row r="50" spans="1:15" s="9" customFormat="1" ht="13.15" customHeight="1" x14ac:dyDescent="0.25">
      <c r="A50" s="14">
        <v>33</v>
      </c>
      <c r="B50" s="11">
        <v>320</v>
      </c>
      <c r="C50" s="8" t="s">
        <v>12</v>
      </c>
      <c r="D50" s="26">
        <v>0.38217000000000001</v>
      </c>
      <c r="E50" s="6">
        <v>306</v>
      </c>
      <c r="F50" s="6">
        <v>126</v>
      </c>
      <c r="G50" s="6">
        <v>15</v>
      </c>
      <c r="H50" s="6">
        <v>6</v>
      </c>
      <c r="I50" s="6">
        <v>2</v>
      </c>
      <c r="J50" s="6">
        <v>6</v>
      </c>
      <c r="K50" s="6">
        <v>0</v>
      </c>
      <c r="L50" s="6">
        <v>10</v>
      </c>
      <c r="M50" s="6">
        <v>471</v>
      </c>
      <c r="N50" s="6">
        <v>750</v>
      </c>
      <c r="O50" s="23">
        <v>0.628</v>
      </c>
    </row>
    <row r="51" spans="1:15" s="9" customFormat="1" ht="13.15" customHeight="1" x14ac:dyDescent="0.25">
      <c r="A51" s="60" t="s">
        <v>86</v>
      </c>
      <c r="B51" s="61">
        <f>B50</f>
        <v>320</v>
      </c>
      <c r="C51" s="62" t="s">
        <v>48</v>
      </c>
      <c r="D51" s="63">
        <f>(LARGE(E51:L51,1)-LARGE(E51:L51,2))/M51</f>
        <v>0.3817991631799163</v>
      </c>
      <c r="E51" s="56">
        <f>SUM(E49:E50)</f>
        <v>622</v>
      </c>
      <c r="F51" s="57">
        <f t="shared" ref="F51:M51" si="11">SUM(F49:F50)</f>
        <v>257</v>
      </c>
      <c r="G51" s="64">
        <f t="shared" si="11"/>
        <v>34</v>
      </c>
      <c r="H51" s="64">
        <f t="shared" si="11"/>
        <v>10</v>
      </c>
      <c r="I51" s="64">
        <f t="shared" si="11"/>
        <v>3</v>
      </c>
      <c r="J51" s="64">
        <f t="shared" si="11"/>
        <v>17</v>
      </c>
      <c r="K51" s="64">
        <f t="shared" si="11"/>
        <v>0</v>
      </c>
      <c r="L51" s="64">
        <f t="shared" si="11"/>
        <v>13</v>
      </c>
      <c r="M51" s="64">
        <f t="shared" si="11"/>
        <v>956</v>
      </c>
      <c r="N51" s="64">
        <f>SUM(N49:N50)</f>
        <v>1500</v>
      </c>
      <c r="O51" s="65">
        <f>M51/N51</f>
        <v>0.63733333333333331</v>
      </c>
    </row>
    <row r="52" spans="1:15" s="9" customFormat="1" ht="13.15" customHeight="1" x14ac:dyDescent="0.25">
      <c r="A52" s="31">
        <v>34</v>
      </c>
      <c r="B52" s="32">
        <v>321</v>
      </c>
      <c r="C52" s="33" t="s">
        <v>112</v>
      </c>
      <c r="D52" s="34">
        <v>0.35336000000000001</v>
      </c>
      <c r="E52" s="35">
        <v>177</v>
      </c>
      <c r="F52" s="35">
        <v>77</v>
      </c>
      <c r="G52" s="35">
        <v>14</v>
      </c>
      <c r="H52" s="35">
        <v>8</v>
      </c>
      <c r="I52" s="35">
        <v>1</v>
      </c>
      <c r="J52" s="35">
        <v>4</v>
      </c>
      <c r="K52" s="35">
        <v>0</v>
      </c>
      <c r="L52" s="35">
        <v>2</v>
      </c>
      <c r="M52" s="35">
        <v>283</v>
      </c>
      <c r="N52" s="35">
        <v>509</v>
      </c>
      <c r="O52" s="36">
        <v>0.55600000000000005</v>
      </c>
    </row>
    <row r="53" spans="1:15" s="9" customFormat="1" ht="13.15" customHeight="1" x14ac:dyDescent="0.25">
      <c r="A53" s="14">
        <v>35</v>
      </c>
      <c r="B53" s="11">
        <v>321</v>
      </c>
      <c r="C53" s="8" t="s">
        <v>12</v>
      </c>
      <c r="D53" s="26">
        <v>0.43262</v>
      </c>
      <c r="E53" s="6">
        <v>187</v>
      </c>
      <c r="F53" s="6">
        <v>65</v>
      </c>
      <c r="G53" s="6">
        <v>12</v>
      </c>
      <c r="H53" s="6">
        <v>7</v>
      </c>
      <c r="I53" s="6">
        <v>4</v>
      </c>
      <c r="J53" s="6">
        <v>0</v>
      </c>
      <c r="K53" s="6">
        <v>2</v>
      </c>
      <c r="L53" s="6">
        <v>5</v>
      </c>
      <c r="M53" s="6">
        <v>282</v>
      </c>
      <c r="N53" s="6">
        <v>508</v>
      </c>
      <c r="O53" s="23">
        <v>0.55509999999999993</v>
      </c>
    </row>
    <row r="54" spans="1:15" s="9" customFormat="1" ht="13.15" customHeight="1" x14ac:dyDescent="0.25">
      <c r="A54" s="31">
        <v>36</v>
      </c>
      <c r="B54" s="32">
        <v>321</v>
      </c>
      <c r="C54" s="33" t="s">
        <v>13</v>
      </c>
      <c r="D54" s="34">
        <v>0.29348000000000002</v>
      </c>
      <c r="E54" s="35">
        <v>160</v>
      </c>
      <c r="F54" s="35">
        <v>79</v>
      </c>
      <c r="G54" s="35">
        <v>24</v>
      </c>
      <c r="H54" s="35">
        <v>10</v>
      </c>
      <c r="I54" s="35">
        <v>1</v>
      </c>
      <c r="J54" s="35">
        <v>0</v>
      </c>
      <c r="K54" s="35">
        <v>0</v>
      </c>
      <c r="L54" s="35">
        <v>2</v>
      </c>
      <c r="M54" s="35">
        <v>276</v>
      </c>
      <c r="N54" s="35">
        <v>508</v>
      </c>
      <c r="O54" s="36">
        <v>0.54330000000000001</v>
      </c>
    </row>
    <row r="55" spans="1:15" s="9" customFormat="1" ht="13.15" customHeight="1" x14ac:dyDescent="0.25">
      <c r="A55" s="60" t="s">
        <v>86</v>
      </c>
      <c r="B55" s="61">
        <f>B54</f>
        <v>321</v>
      </c>
      <c r="C55" s="62" t="s">
        <v>49</v>
      </c>
      <c r="D55" s="63">
        <f>(LARGE(E55:L55,1)-LARGE(E55:L55,2))/M55</f>
        <v>0.36028537455410226</v>
      </c>
      <c r="E55" s="56">
        <f t="shared" ref="E55:N55" si="12">SUM(E52:E54)</f>
        <v>524</v>
      </c>
      <c r="F55" s="57">
        <f t="shared" si="12"/>
        <v>221</v>
      </c>
      <c r="G55" s="64">
        <f t="shared" si="12"/>
        <v>50</v>
      </c>
      <c r="H55" s="64">
        <f t="shared" si="12"/>
        <v>25</v>
      </c>
      <c r="I55" s="64">
        <f t="shared" si="12"/>
        <v>6</v>
      </c>
      <c r="J55" s="64">
        <f t="shared" si="12"/>
        <v>4</v>
      </c>
      <c r="K55" s="64">
        <f t="shared" si="12"/>
        <v>2</v>
      </c>
      <c r="L55" s="64">
        <f t="shared" si="12"/>
        <v>9</v>
      </c>
      <c r="M55" s="64">
        <f t="shared" si="12"/>
        <v>841</v>
      </c>
      <c r="N55" s="64">
        <f t="shared" si="12"/>
        <v>1525</v>
      </c>
      <c r="O55" s="65">
        <f>M55/N55</f>
        <v>0.55147540983606558</v>
      </c>
    </row>
    <row r="56" spans="1:15" s="9" customFormat="1" ht="13.15" customHeight="1" x14ac:dyDescent="0.25">
      <c r="A56" s="14">
        <v>37</v>
      </c>
      <c r="B56" s="11">
        <v>322</v>
      </c>
      <c r="C56" s="8" t="s">
        <v>112</v>
      </c>
      <c r="D56" s="26">
        <v>0.40534999999999999</v>
      </c>
      <c r="E56" s="6">
        <v>293</v>
      </c>
      <c r="F56" s="6">
        <v>111</v>
      </c>
      <c r="G56" s="6">
        <v>20</v>
      </c>
      <c r="H56" s="6">
        <v>9</v>
      </c>
      <c r="I56" s="6">
        <v>3</v>
      </c>
      <c r="J56" s="6">
        <v>9</v>
      </c>
      <c r="K56" s="6">
        <v>0</v>
      </c>
      <c r="L56" s="6">
        <v>4</v>
      </c>
      <c r="M56" s="6">
        <v>449</v>
      </c>
      <c r="N56" s="6">
        <v>641</v>
      </c>
      <c r="O56" s="23">
        <v>0.70050000000000001</v>
      </c>
    </row>
    <row r="57" spans="1:15" s="9" customFormat="1" ht="13.15" customHeight="1" x14ac:dyDescent="0.25">
      <c r="A57" s="31">
        <v>38</v>
      </c>
      <c r="B57" s="32">
        <v>322</v>
      </c>
      <c r="C57" s="33" t="s">
        <v>12</v>
      </c>
      <c r="D57" s="34">
        <v>0.40083999999999997</v>
      </c>
      <c r="E57" s="35">
        <v>320</v>
      </c>
      <c r="F57" s="35">
        <v>130</v>
      </c>
      <c r="G57" s="35">
        <v>8</v>
      </c>
      <c r="H57" s="35">
        <v>4</v>
      </c>
      <c r="I57" s="35">
        <v>4</v>
      </c>
      <c r="J57" s="35">
        <v>5</v>
      </c>
      <c r="K57" s="35">
        <v>0</v>
      </c>
      <c r="L57" s="35">
        <v>3</v>
      </c>
      <c r="M57" s="35">
        <v>474</v>
      </c>
      <c r="N57" s="35">
        <v>641</v>
      </c>
      <c r="O57" s="36">
        <v>0.73950000000000005</v>
      </c>
    </row>
    <row r="58" spans="1:15" s="9" customFormat="1" ht="13.15" customHeight="1" x14ac:dyDescent="0.25">
      <c r="A58" s="14">
        <v>39</v>
      </c>
      <c r="B58" s="11">
        <v>322</v>
      </c>
      <c r="C58" s="8" t="s">
        <v>13</v>
      </c>
      <c r="D58" s="26">
        <v>0.42391000000000001</v>
      </c>
      <c r="E58" s="6">
        <v>314</v>
      </c>
      <c r="F58" s="6">
        <v>119</v>
      </c>
      <c r="G58" s="6">
        <v>12</v>
      </c>
      <c r="H58" s="6">
        <v>3</v>
      </c>
      <c r="I58" s="6">
        <v>2</v>
      </c>
      <c r="J58" s="6">
        <v>7</v>
      </c>
      <c r="K58" s="6">
        <v>0</v>
      </c>
      <c r="L58" s="6">
        <v>3</v>
      </c>
      <c r="M58" s="6">
        <v>460</v>
      </c>
      <c r="N58" s="6">
        <v>641</v>
      </c>
      <c r="O58" s="23">
        <v>0.71760000000000002</v>
      </c>
    </row>
    <row r="59" spans="1:15" s="9" customFormat="1" ht="13.15" customHeight="1" x14ac:dyDescent="0.25">
      <c r="A59" s="31">
        <v>40</v>
      </c>
      <c r="B59" s="32">
        <v>322</v>
      </c>
      <c r="C59" s="33" t="s">
        <v>14</v>
      </c>
      <c r="D59" s="34">
        <v>0.44625999999999999</v>
      </c>
      <c r="E59" s="35">
        <v>298</v>
      </c>
      <c r="F59" s="35">
        <v>107</v>
      </c>
      <c r="G59" s="35">
        <v>7</v>
      </c>
      <c r="H59" s="35">
        <v>5</v>
      </c>
      <c r="I59" s="35">
        <v>2</v>
      </c>
      <c r="J59" s="35">
        <v>9</v>
      </c>
      <c r="K59" s="35">
        <v>0</v>
      </c>
      <c r="L59" s="35">
        <v>0</v>
      </c>
      <c r="M59" s="35">
        <v>428</v>
      </c>
      <c r="N59" s="35">
        <v>641</v>
      </c>
      <c r="O59" s="36">
        <v>0.66769999999999996</v>
      </c>
    </row>
    <row r="60" spans="1:15" s="9" customFormat="1" ht="13.15" customHeight="1" x14ac:dyDescent="0.25">
      <c r="A60" s="15">
        <v>41</v>
      </c>
      <c r="B60" s="16">
        <v>322</v>
      </c>
      <c r="C60" s="17" t="s">
        <v>15</v>
      </c>
      <c r="D60" s="27">
        <v>0.33405000000000001</v>
      </c>
      <c r="E60" s="18">
        <v>296</v>
      </c>
      <c r="F60" s="18">
        <v>141</v>
      </c>
      <c r="G60" s="18">
        <v>10</v>
      </c>
      <c r="H60" s="18">
        <v>9</v>
      </c>
      <c r="I60" s="18">
        <v>2</v>
      </c>
      <c r="J60" s="18">
        <v>4</v>
      </c>
      <c r="K60" s="18">
        <v>0</v>
      </c>
      <c r="L60" s="18">
        <v>2</v>
      </c>
      <c r="M60" s="18">
        <v>464</v>
      </c>
      <c r="N60" s="18">
        <v>641</v>
      </c>
      <c r="O60" s="24">
        <v>0.72389999999999999</v>
      </c>
    </row>
    <row r="61" spans="1:15" s="9" customFormat="1" ht="13.15" customHeight="1" x14ac:dyDescent="0.25">
      <c r="A61" s="74">
        <v>42</v>
      </c>
      <c r="B61" s="75">
        <v>322</v>
      </c>
      <c r="C61" s="76" t="s">
        <v>16</v>
      </c>
      <c r="D61" s="77">
        <v>0.49661</v>
      </c>
      <c r="E61" s="78">
        <v>317</v>
      </c>
      <c r="F61" s="78">
        <v>97</v>
      </c>
      <c r="G61" s="78">
        <v>14</v>
      </c>
      <c r="H61" s="78">
        <v>7</v>
      </c>
      <c r="I61" s="78">
        <v>0</v>
      </c>
      <c r="J61" s="78">
        <v>4</v>
      </c>
      <c r="K61" s="78">
        <v>0</v>
      </c>
      <c r="L61" s="78">
        <v>4</v>
      </c>
      <c r="M61" s="78">
        <v>443</v>
      </c>
      <c r="N61" s="78">
        <v>640</v>
      </c>
      <c r="O61" s="79">
        <v>0.69220000000000004</v>
      </c>
    </row>
    <row r="62" spans="1:15" s="9" customFormat="1" ht="13.15" customHeight="1" x14ac:dyDescent="0.25">
      <c r="A62" s="60" t="s">
        <v>86</v>
      </c>
      <c r="B62" s="61">
        <f>B61</f>
        <v>322</v>
      </c>
      <c r="C62" s="62" t="s">
        <v>50</v>
      </c>
      <c r="D62" s="63">
        <f>(LARGE(E62:L62,1)-LARGE(E62:L62,2))/M62</f>
        <v>0.41685062545989698</v>
      </c>
      <c r="E62" s="56">
        <f>SUM(E56:E61)</f>
        <v>1838</v>
      </c>
      <c r="F62" s="57">
        <f t="shared" ref="F62:M62" si="13">SUM(F56:F61)</f>
        <v>705</v>
      </c>
      <c r="G62" s="64">
        <f t="shared" si="13"/>
        <v>71</v>
      </c>
      <c r="H62" s="64">
        <f t="shared" si="13"/>
        <v>37</v>
      </c>
      <c r="I62" s="64">
        <f t="shared" si="13"/>
        <v>13</v>
      </c>
      <c r="J62" s="64">
        <f t="shared" si="13"/>
        <v>38</v>
      </c>
      <c r="K62" s="64">
        <f t="shared" si="13"/>
        <v>0</v>
      </c>
      <c r="L62" s="64">
        <f t="shared" si="13"/>
        <v>16</v>
      </c>
      <c r="M62" s="64">
        <f t="shared" si="13"/>
        <v>2718</v>
      </c>
      <c r="N62" s="64">
        <f>SUM(N56:N61)</f>
        <v>3845</v>
      </c>
      <c r="O62" s="65">
        <f>M62/N62</f>
        <v>0.70689206762028611</v>
      </c>
    </row>
    <row r="63" spans="1:15" s="9" customFormat="1" ht="13.15" customHeight="1" x14ac:dyDescent="0.25">
      <c r="A63" s="14">
        <v>43</v>
      </c>
      <c r="B63" s="11">
        <v>323</v>
      </c>
      <c r="C63" s="8" t="s">
        <v>112</v>
      </c>
      <c r="D63" s="26">
        <v>0.21833</v>
      </c>
      <c r="E63" s="6">
        <v>198</v>
      </c>
      <c r="F63" s="6">
        <v>117</v>
      </c>
      <c r="G63" s="6">
        <v>33</v>
      </c>
      <c r="H63" s="6">
        <v>11</v>
      </c>
      <c r="I63" s="6">
        <v>1</v>
      </c>
      <c r="J63" s="6">
        <v>6</v>
      </c>
      <c r="K63" s="6">
        <v>0</v>
      </c>
      <c r="L63" s="6">
        <v>5</v>
      </c>
      <c r="M63" s="6">
        <v>371</v>
      </c>
      <c r="N63" s="6">
        <v>737</v>
      </c>
      <c r="O63" s="23">
        <v>0.50340000000000007</v>
      </c>
    </row>
    <row r="64" spans="1:15" s="9" customFormat="1" ht="13.15" customHeight="1" x14ac:dyDescent="0.25">
      <c r="A64" s="31">
        <v>44</v>
      </c>
      <c r="B64" s="32">
        <v>323</v>
      </c>
      <c r="C64" s="33" t="s">
        <v>12</v>
      </c>
      <c r="D64" s="34">
        <v>0.22255</v>
      </c>
      <c r="E64" s="35">
        <v>179</v>
      </c>
      <c r="F64" s="35">
        <v>104</v>
      </c>
      <c r="G64" s="35">
        <v>23</v>
      </c>
      <c r="H64" s="35">
        <v>4</v>
      </c>
      <c r="I64" s="35">
        <v>3</v>
      </c>
      <c r="J64" s="35">
        <v>12</v>
      </c>
      <c r="K64" s="35">
        <v>0</v>
      </c>
      <c r="L64" s="35">
        <v>12</v>
      </c>
      <c r="M64" s="35">
        <v>337</v>
      </c>
      <c r="N64" s="35">
        <v>737</v>
      </c>
      <c r="O64" s="36">
        <v>0.45729999999999998</v>
      </c>
    </row>
    <row r="65" spans="1:15" s="9" customFormat="1" ht="13.15" customHeight="1" x14ac:dyDescent="0.25">
      <c r="A65" s="60" t="s">
        <v>86</v>
      </c>
      <c r="B65" s="61">
        <f>B64</f>
        <v>323</v>
      </c>
      <c r="C65" s="62" t="s">
        <v>48</v>
      </c>
      <c r="D65" s="63">
        <f>(LARGE(E65:L65,1)-LARGE(E65:L65,2))/M65</f>
        <v>0.22033898305084745</v>
      </c>
      <c r="E65" s="56">
        <f>SUM(E63:E64)</f>
        <v>377</v>
      </c>
      <c r="F65" s="57">
        <f t="shared" ref="F65:M65" si="14">SUM(F63:F64)</f>
        <v>221</v>
      </c>
      <c r="G65" s="64">
        <f t="shared" si="14"/>
        <v>56</v>
      </c>
      <c r="H65" s="64">
        <f t="shared" si="14"/>
        <v>15</v>
      </c>
      <c r="I65" s="64">
        <f t="shared" si="14"/>
        <v>4</v>
      </c>
      <c r="J65" s="64">
        <f t="shared" si="14"/>
        <v>18</v>
      </c>
      <c r="K65" s="64">
        <f t="shared" si="14"/>
        <v>0</v>
      </c>
      <c r="L65" s="64">
        <f t="shared" si="14"/>
        <v>17</v>
      </c>
      <c r="M65" s="64">
        <f t="shared" si="14"/>
        <v>708</v>
      </c>
      <c r="N65" s="64">
        <f>SUM(N63:N64)</f>
        <v>1474</v>
      </c>
      <c r="O65" s="65">
        <f>M65/N65</f>
        <v>0.48032564450474896</v>
      </c>
    </row>
    <row r="66" spans="1:15" s="9" customFormat="1" ht="13.15" customHeight="1" x14ac:dyDescent="0.25">
      <c r="A66" s="14">
        <v>45</v>
      </c>
      <c r="B66" s="11">
        <v>324</v>
      </c>
      <c r="C66" s="8" t="s">
        <v>112</v>
      </c>
      <c r="D66" s="26">
        <v>0.34226000000000001</v>
      </c>
      <c r="E66" s="6">
        <v>213</v>
      </c>
      <c r="F66" s="6">
        <v>98</v>
      </c>
      <c r="G66" s="6">
        <v>12</v>
      </c>
      <c r="H66" s="6">
        <v>1</v>
      </c>
      <c r="I66" s="6">
        <v>2</v>
      </c>
      <c r="J66" s="6">
        <v>8</v>
      </c>
      <c r="K66" s="6">
        <v>1</v>
      </c>
      <c r="L66" s="6">
        <v>1</v>
      </c>
      <c r="M66" s="6">
        <v>336</v>
      </c>
      <c r="N66" s="6">
        <v>588</v>
      </c>
      <c r="O66" s="23">
        <v>0.57140000000000002</v>
      </c>
    </row>
    <row r="67" spans="1:15" s="9" customFormat="1" ht="13.15" customHeight="1" x14ac:dyDescent="0.25">
      <c r="A67" s="31">
        <v>46</v>
      </c>
      <c r="B67" s="32">
        <v>324</v>
      </c>
      <c r="C67" s="33" t="s">
        <v>12</v>
      </c>
      <c r="D67" s="34">
        <v>0.26062000000000002</v>
      </c>
      <c r="E67" s="35">
        <v>208</v>
      </c>
      <c r="F67" s="35">
        <v>116</v>
      </c>
      <c r="G67" s="35">
        <v>11</v>
      </c>
      <c r="H67" s="35">
        <v>8</v>
      </c>
      <c r="I67" s="35">
        <v>2</v>
      </c>
      <c r="J67" s="35">
        <v>6</v>
      </c>
      <c r="K67" s="35">
        <v>0</v>
      </c>
      <c r="L67" s="35">
        <v>2</v>
      </c>
      <c r="M67" s="35">
        <v>353</v>
      </c>
      <c r="N67" s="35">
        <v>587</v>
      </c>
      <c r="O67" s="36">
        <v>0.60140000000000005</v>
      </c>
    </row>
    <row r="68" spans="1:15" s="9" customFormat="1" ht="13.15" customHeight="1" x14ac:dyDescent="0.25">
      <c r="A68" s="60" t="s">
        <v>86</v>
      </c>
      <c r="B68" s="61">
        <f>B67</f>
        <v>324</v>
      </c>
      <c r="C68" s="62" t="s">
        <v>48</v>
      </c>
      <c r="D68" s="63">
        <f>(LARGE(E68:L68,1)-LARGE(E68:L68,2))/M68</f>
        <v>0.30043541364296084</v>
      </c>
      <c r="E68" s="56">
        <f>SUM(E66:E67)</f>
        <v>421</v>
      </c>
      <c r="F68" s="57">
        <f t="shared" ref="F68:M68" si="15">SUM(F66:F67)</f>
        <v>214</v>
      </c>
      <c r="G68" s="64">
        <f t="shared" si="15"/>
        <v>23</v>
      </c>
      <c r="H68" s="64">
        <f t="shared" si="15"/>
        <v>9</v>
      </c>
      <c r="I68" s="64">
        <f t="shared" si="15"/>
        <v>4</v>
      </c>
      <c r="J68" s="64">
        <f t="shared" si="15"/>
        <v>14</v>
      </c>
      <c r="K68" s="64">
        <f t="shared" si="15"/>
        <v>1</v>
      </c>
      <c r="L68" s="64">
        <f t="shared" si="15"/>
        <v>3</v>
      </c>
      <c r="M68" s="64">
        <f t="shared" si="15"/>
        <v>689</v>
      </c>
      <c r="N68" s="64">
        <f>SUM(N66:N67)</f>
        <v>1175</v>
      </c>
      <c r="O68" s="65">
        <f>M68/N68</f>
        <v>0.58638297872340428</v>
      </c>
    </row>
    <row r="69" spans="1:15" s="9" customFormat="1" ht="13.15" customHeight="1" x14ac:dyDescent="0.25">
      <c r="A69" s="14">
        <v>47</v>
      </c>
      <c r="B69" s="11">
        <v>325</v>
      </c>
      <c r="C69" s="8" t="s">
        <v>112</v>
      </c>
      <c r="D69" s="26">
        <v>0.28961999999999999</v>
      </c>
      <c r="E69" s="6">
        <v>217</v>
      </c>
      <c r="F69" s="6">
        <v>111</v>
      </c>
      <c r="G69" s="6">
        <v>22</v>
      </c>
      <c r="H69" s="6">
        <v>4</v>
      </c>
      <c r="I69" s="6">
        <v>3</v>
      </c>
      <c r="J69" s="6">
        <v>5</v>
      </c>
      <c r="K69" s="6">
        <v>0</v>
      </c>
      <c r="L69" s="6">
        <v>4</v>
      </c>
      <c r="M69" s="6">
        <v>366</v>
      </c>
      <c r="N69" s="6">
        <v>593</v>
      </c>
      <c r="O69" s="23">
        <v>0.61719999999999997</v>
      </c>
    </row>
    <row r="70" spans="1:15" s="9" customFormat="1" ht="13.15" customHeight="1" x14ac:dyDescent="0.25">
      <c r="A70" s="31">
        <v>48</v>
      </c>
      <c r="B70" s="32">
        <v>325</v>
      </c>
      <c r="C70" s="33" t="s">
        <v>12</v>
      </c>
      <c r="D70" s="34">
        <v>0.26647999999999999</v>
      </c>
      <c r="E70" s="35">
        <v>208</v>
      </c>
      <c r="F70" s="35">
        <v>111</v>
      </c>
      <c r="G70" s="35">
        <v>23</v>
      </c>
      <c r="H70" s="35">
        <v>10</v>
      </c>
      <c r="I70" s="35">
        <v>2</v>
      </c>
      <c r="J70" s="35">
        <v>8</v>
      </c>
      <c r="K70" s="35">
        <v>0</v>
      </c>
      <c r="L70" s="35">
        <v>2</v>
      </c>
      <c r="M70" s="35">
        <v>364</v>
      </c>
      <c r="N70" s="35">
        <v>593</v>
      </c>
      <c r="O70" s="36">
        <v>0.61380000000000001</v>
      </c>
    </row>
    <row r="71" spans="1:15" s="9" customFormat="1" ht="13.15" customHeight="1" x14ac:dyDescent="0.25">
      <c r="A71" s="60" t="s">
        <v>86</v>
      </c>
      <c r="B71" s="61">
        <f>B70</f>
        <v>325</v>
      </c>
      <c r="C71" s="62" t="s">
        <v>48</v>
      </c>
      <c r="D71" s="63">
        <f>(LARGE(E71:L71,1)-LARGE(E71:L71,2))/M71</f>
        <v>0.27808219178082194</v>
      </c>
      <c r="E71" s="56">
        <f>SUM(E69:E70)</f>
        <v>425</v>
      </c>
      <c r="F71" s="57">
        <f t="shared" ref="F71:M71" si="16">SUM(F69:F70)</f>
        <v>222</v>
      </c>
      <c r="G71" s="64">
        <f t="shared" si="16"/>
        <v>45</v>
      </c>
      <c r="H71" s="64">
        <f t="shared" si="16"/>
        <v>14</v>
      </c>
      <c r="I71" s="64">
        <f t="shared" si="16"/>
        <v>5</v>
      </c>
      <c r="J71" s="64">
        <f t="shared" si="16"/>
        <v>13</v>
      </c>
      <c r="K71" s="64">
        <f t="shared" si="16"/>
        <v>0</v>
      </c>
      <c r="L71" s="64">
        <f t="shared" si="16"/>
        <v>6</v>
      </c>
      <c r="M71" s="64">
        <f t="shared" si="16"/>
        <v>730</v>
      </c>
      <c r="N71" s="64">
        <f>SUM(N69:N70)</f>
        <v>1186</v>
      </c>
      <c r="O71" s="65">
        <f>M71/N71</f>
        <v>0.61551433389544685</v>
      </c>
    </row>
    <row r="72" spans="1:15" s="9" customFormat="1" ht="13.15" customHeight="1" x14ac:dyDescent="0.25">
      <c r="A72" s="14">
        <v>49</v>
      </c>
      <c r="B72" s="11">
        <v>325</v>
      </c>
      <c r="C72" s="8" t="s">
        <v>13</v>
      </c>
      <c r="D72" s="26">
        <v>0.29254000000000002</v>
      </c>
      <c r="E72" s="6">
        <v>194</v>
      </c>
      <c r="F72" s="6">
        <v>96</v>
      </c>
      <c r="G72" s="6">
        <v>24</v>
      </c>
      <c r="H72" s="6">
        <v>5</v>
      </c>
      <c r="I72" s="6">
        <v>2</v>
      </c>
      <c r="J72" s="6">
        <v>7</v>
      </c>
      <c r="K72" s="6">
        <v>0</v>
      </c>
      <c r="L72" s="6">
        <v>7</v>
      </c>
      <c r="M72" s="6">
        <v>335</v>
      </c>
      <c r="N72" s="6">
        <v>592</v>
      </c>
      <c r="O72" s="23">
        <v>0.56590000000000007</v>
      </c>
    </row>
    <row r="73" spans="1:15" s="9" customFormat="1" ht="13.15" customHeight="1" x14ac:dyDescent="0.25">
      <c r="A73" s="31">
        <v>50</v>
      </c>
      <c r="B73" s="32">
        <v>326</v>
      </c>
      <c r="C73" s="33" t="s">
        <v>112</v>
      </c>
      <c r="D73" s="34">
        <v>0.33189999999999997</v>
      </c>
      <c r="E73" s="35">
        <v>138</v>
      </c>
      <c r="F73" s="35">
        <v>61</v>
      </c>
      <c r="G73" s="35">
        <v>22</v>
      </c>
      <c r="H73" s="35">
        <v>1</v>
      </c>
      <c r="I73" s="35">
        <v>1</v>
      </c>
      <c r="J73" s="35">
        <v>5</v>
      </c>
      <c r="K73" s="35">
        <v>1</v>
      </c>
      <c r="L73" s="35">
        <v>3</v>
      </c>
      <c r="M73" s="35">
        <v>232</v>
      </c>
      <c r="N73" s="35">
        <v>410</v>
      </c>
      <c r="O73" s="36">
        <v>0.56590000000000007</v>
      </c>
    </row>
    <row r="74" spans="1:15" s="9" customFormat="1" ht="13.15" customHeight="1" x14ac:dyDescent="0.25">
      <c r="A74" s="14">
        <v>51</v>
      </c>
      <c r="B74" s="11">
        <v>326</v>
      </c>
      <c r="C74" s="8" t="s">
        <v>12</v>
      </c>
      <c r="D74" s="26">
        <v>0.27983999999999998</v>
      </c>
      <c r="E74" s="6">
        <v>140</v>
      </c>
      <c r="F74" s="6">
        <v>72</v>
      </c>
      <c r="G74" s="6">
        <v>20</v>
      </c>
      <c r="H74" s="6">
        <v>3</v>
      </c>
      <c r="I74" s="6">
        <v>0</v>
      </c>
      <c r="J74" s="6">
        <v>2</v>
      </c>
      <c r="K74" s="6">
        <v>0</v>
      </c>
      <c r="L74" s="6">
        <v>6</v>
      </c>
      <c r="M74" s="6">
        <v>243</v>
      </c>
      <c r="N74" s="6">
        <v>410</v>
      </c>
      <c r="O74" s="23">
        <v>0.5927</v>
      </c>
    </row>
    <row r="75" spans="1:15" s="9" customFormat="1" ht="13.15" customHeight="1" x14ac:dyDescent="0.25">
      <c r="A75" s="60" t="s">
        <v>86</v>
      </c>
      <c r="B75" s="61">
        <f>B74</f>
        <v>326</v>
      </c>
      <c r="C75" s="62" t="s">
        <v>49</v>
      </c>
      <c r="D75" s="63">
        <f>(LARGE(E75:L75,1)-LARGE(E75:L75,2))/M75</f>
        <v>0.3</v>
      </c>
      <c r="E75" s="56">
        <f t="shared" ref="E75:N75" si="17">SUM(E72:E74)</f>
        <v>472</v>
      </c>
      <c r="F75" s="57">
        <f t="shared" si="17"/>
        <v>229</v>
      </c>
      <c r="G75" s="64">
        <f t="shared" si="17"/>
        <v>66</v>
      </c>
      <c r="H75" s="64">
        <f t="shared" si="17"/>
        <v>9</v>
      </c>
      <c r="I75" s="64">
        <f t="shared" si="17"/>
        <v>3</v>
      </c>
      <c r="J75" s="64">
        <f t="shared" si="17"/>
        <v>14</v>
      </c>
      <c r="K75" s="64">
        <f t="shared" si="17"/>
        <v>1</v>
      </c>
      <c r="L75" s="64">
        <f t="shared" si="17"/>
        <v>16</v>
      </c>
      <c r="M75" s="64">
        <f t="shared" si="17"/>
        <v>810</v>
      </c>
      <c r="N75" s="64">
        <f t="shared" si="17"/>
        <v>1412</v>
      </c>
      <c r="O75" s="65">
        <f>M75/N75</f>
        <v>0.57365439093484416</v>
      </c>
    </row>
    <row r="76" spans="1:15" s="9" customFormat="1" ht="13.15" customHeight="1" x14ac:dyDescent="0.25">
      <c r="A76" s="31">
        <v>52</v>
      </c>
      <c r="B76" s="32">
        <v>327</v>
      </c>
      <c r="C76" s="33" t="s">
        <v>112</v>
      </c>
      <c r="D76" s="34">
        <v>0.22289</v>
      </c>
      <c r="E76" s="35">
        <v>152</v>
      </c>
      <c r="F76" s="35">
        <v>78</v>
      </c>
      <c r="G76" s="35">
        <v>76</v>
      </c>
      <c r="H76" s="35">
        <v>2</v>
      </c>
      <c r="I76" s="35">
        <v>2</v>
      </c>
      <c r="J76" s="35">
        <v>14</v>
      </c>
      <c r="K76" s="35">
        <v>0</v>
      </c>
      <c r="L76" s="35">
        <v>8</v>
      </c>
      <c r="M76" s="35">
        <v>332</v>
      </c>
      <c r="N76" s="35">
        <v>603</v>
      </c>
      <c r="O76" s="36">
        <v>0.55059999999999998</v>
      </c>
    </row>
    <row r="77" spans="1:15" s="9" customFormat="1" ht="13.15" customHeight="1" x14ac:dyDescent="0.25">
      <c r="A77" s="14">
        <v>53</v>
      </c>
      <c r="B77" s="11">
        <v>327</v>
      </c>
      <c r="C77" s="8" t="s">
        <v>12</v>
      </c>
      <c r="D77" s="26">
        <v>0.22857</v>
      </c>
      <c r="E77" s="6">
        <v>168</v>
      </c>
      <c r="F77" s="6">
        <v>88</v>
      </c>
      <c r="G77" s="6">
        <v>64</v>
      </c>
      <c r="H77" s="6">
        <v>2</v>
      </c>
      <c r="I77" s="6">
        <v>4</v>
      </c>
      <c r="J77" s="6">
        <v>14</v>
      </c>
      <c r="K77" s="6">
        <v>0</v>
      </c>
      <c r="L77" s="6">
        <v>10</v>
      </c>
      <c r="M77" s="6">
        <v>350</v>
      </c>
      <c r="N77" s="6">
        <v>603</v>
      </c>
      <c r="O77" s="23">
        <v>0.58040000000000003</v>
      </c>
    </row>
    <row r="78" spans="1:15" s="9" customFormat="1" ht="13.15" customHeight="1" x14ac:dyDescent="0.25">
      <c r="A78" s="31">
        <v>54</v>
      </c>
      <c r="B78" s="32">
        <v>327</v>
      </c>
      <c r="C78" s="33" t="s">
        <v>13</v>
      </c>
      <c r="D78" s="34">
        <v>0.28266999999999998</v>
      </c>
      <c r="E78" s="35">
        <v>173</v>
      </c>
      <c r="F78" s="35">
        <v>80</v>
      </c>
      <c r="G78" s="35">
        <v>56</v>
      </c>
      <c r="H78" s="35">
        <v>4</v>
      </c>
      <c r="I78" s="35">
        <v>1</v>
      </c>
      <c r="J78" s="35">
        <v>9</v>
      </c>
      <c r="K78" s="35">
        <v>1</v>
      </c>
      <c r="L78" s="35">
        <v>5</v>
      </c>
      <c r="M78" s="35">
        <v>329</v>
      </c>
      <c r="N78" s="35">
        <v>602</v>
      </c>
      <c r="O78" s="36">
        <v>0.54649999999999999</v>
      </c>
    </row>
    <row r="79" spans="1:15" s="9" customFormat="1" ht="13.15" customHeight="1" x14ac:dyDescent="0.25">
      <c r="A79" s="60" t="s">
        <v>86</v>
      </c>
      <c r="B79" s="61">
        <f>B78</f>
        <v>327</v>
      </c>
      <c r="C79" s="62" t="s">
        <v>49</v>
      </c>
      <c r="D79" s="63">
        <f>(LARGE(E79:L79,1)-LARGE(E79:L79,2))/M79</f>
        <v>0.24431256181998021</v>
      </c>
      <c r="E79" s="56">
        <f t="shared" ref="E79:N79" si="18">SUM(E76:E78)</f>
        <v>493</v>
      </c>
      <c r="F79" s="57">
        <f t="shared" si="18"/>
        <v>246</v>
      </c>
      <c r="G79" s="64">
        <f t="shared" si="18"/>
        <v>196</v>
      </c>
      <c r="H79" s="64">
        <f t="shared" si="18"/>
        <v>8</v>
      </c>
      <c r="I79" s="64">
        <f t="shared" si="18"/>
        <v>7</v>
      </c>
      <c r="J79" s="64">
        <f t="shared" si="18"/>
        <v>37</v>
      </c>
      <c r="K79" s="64">
        <f t="shared" si="18"/>
        <v>1</v>
      </c>
      <c r="L79" s="64">
        <f t="shared" si="18"/>
        <v>23</v>
      </c>
      <c r="M79" s="64">
        <f t="shared" si="18"/>
        <v>1011</v>
      </c>
      <c r="N79" s="64">
        <f t="shared" si="18"/>
        <v>1808</v>
      </c>
      <c r="O79" s="65">
        <f>M79/N79</f>
        <v>0.55918141592920356</v>
      </c>
    </row>
    <row r="80" spans="1:15" s="9" customFormat="1" ht="13.15" customHeight="1" x14ac:dyDescent="0.25">
      <c r="A80" s="14">
        <v>55</v>
      </c>
      <c r="B80" s="11">
        <v>328</v>
      </c>
      <c r="C80" s="8" t="s">
        <v>112</v>
      </c>
      <c r="D80" s="26">
        <v>0.31386999999999998</v>
      </c>
      <c r="E80" s="6">
        <v>241</v>
      </c>
      <c r="F80" s="6">
        <v>112</v>
      </c>
      <c r="G80" s="6">
        <v>30</v>
      </c>
      <c r="H80" s="6">
        <v>6</v>
      </c>
      <c r="I80" s="6">
        <v>3</v>
      </c>
      <c r="J80" s="6">
        <v>9</v>
      </c>
      <c r="K80" s="6">
        <v>0</v>
      </c>
      <c r="L80" s="6">
        <v>10</v>
      </c>
      <c r="M80" s="6">
        <v>411</v>
      </c>
      <c r="N80" s="6">
        <v>722</v>
      </c>
      <c r="O80" s="23">
        <v>0.56930000000000003</v>
      </c>
    </row>
    <row r="81" spans="1:15" s="9" customFormat="1" ht="13.15" customHeight="1" x14ac:dyDescent="0.25">
      <c r="A81" s="31">
        <v>56</v>
      </c>
      <c r="B81" s="32">
        <v>328</v>
      </c>
      <c r="C81" s="33" t="s">
        <v>12</v>
      </c>
      <c r="D81" s="34">
        <v>0.29516999999999999</v>
      </c>
      <c r="E81" s="35">
        <v>231</v>
      </c>
      <c r="F81" s="35">
        <v>115</v>
      </c>
      <c r="G81" s="35">
        <v>26</v>
      </c>
      <c r="H81" s="35">
        <v>3</v>
      </c>
      <c r="I81" s="35">
        <v>5</v>
      </c>
      <c r="J81" s="35">
        <v>13</v>
      </c>
      <c r="K81" s="35">
        <v>0</v>
      </c>
      <c r="L81" s="35">
        <v>0</v>
      </c>
      <c r="M81" s="35">
        <v>393</v>
      </c>
      <c r="N81" s="35">
        <v>721</v>
      </c>
      <c r="O81" s="36">
        <v>0.54510000000000003</v>
      </c>
    </row>
    <row r="82" spans="1:15" s="9" customFormat="1" ht="13.15" customHeight="1" x14ac:dyDescent="0.25">
      <c r="A82" s="60" t="s">
        <v>86</v>
      </c>
      <c r="B82" s="61">
        <f>B81</f>
        <v>328</v>
      </c>
      <c r="C82" s="62" t="s">
        <v>48</v>
      </c>
      <c r="D82" s="63">
        <f>(LARGE(E82:L82,1)-LARGE(E82:L82,2))/M82</f>
        <v>0.30472636815920395</v>
      </c>
      <c r="E82" s="56">
        <f>SUM(E80:E81)</f>
        <v>472</v>
      </c>
      <c r="F82" s="57">
        <f t="shared" ref="F82:M82" si="19">SUM(F80:F81)</f>
        <v>227</v>
      </c>
      <c r="G82" s="64">
        <f t="shared" si="19"/>
        <v>56</v>
      </c>
      <c r="H82" s="64">
        <f t="shared" si="19"/>
        <v>9</v>
      </c>
      <c r="I82" s="64">
        <f t="shared" si="19"/>
        <v>8</v>
      </c>
      <c r="J82" s="64">
        <f t="shared" si="19"/>
        <v>22</v>
      </c>
      <c r="K82" s="64">
        <f t="shared" si="19"/>
        <v>0</v>
      </c>
      <c r="L82" s="64">
        <f t="shared" si="19"/>
        <v>10</v>
      </c>
      <c r="M82" s="64">
        <f t="shared" si="19"/>
        <v>804</v>
      </c>
      <c r="N82" s="64">
        <f>SUM(N80:N81)</f>
        <v>1443</v>
      </c>
      <c r="O82" s="65">
        <f>M82/N82</f>
        <v>0.5571725571725572</v>
      </c>
    </row>
    <row r="83" spans="1:15" s="9" customFormat="1" ht="13.15" customHeight="1" x14ac:dyDescent="0.25">
      <c r="A83" s="14">
        <v>57</v>
      </c>
      <c r="B83" s="11">
        <v>329</v>
      </c>
      <c r="C83" s="8" t="s">
        <v>112</v>
      </c>
      <c r="D83" s="26">
        <v>0.18467</v>
      </c>
      <c r="E83" s="6">
        <v>156</v>
      </c>
      <c r="F83" s="6">
        <v>103</v>
      </c>
      <c r="G83" s="6">
        <v>14</v>
      </c>
      <c r="H83" s="6">
        <v>3</v>
      </c>
      <c r="I83" s="6">
        <v>2</v>
      </c>
      <c r="J83" s="6">
        <v>5</v>
      </c>
      <c r="K83" s="6">
        <v>0</v>
      </c>
      <c r="L83" s="6">
        <v>4</v>
      </c>
      <c r="M83" s="6">
        <v>287</v>
      </c>
      <c r="N83" s="6">
        <v>487</v>
      </c>
      <c r="O83" s="23">
        <v>0.58930000000000005</v>
      </c>
    </row>
    <row r="84" spans="1:15" s="9" customFormat="1" ht="13.15" customHeight="1" x14ac:dyDescent="0.25">
      <c r="A84" s="31">
        <v>58</v>
      </c>
      <c r="B84" s="32">
        <v>329</v>
      </c>
      <c r="C84" s="33" t="s">
        <v>12</v>
      </c>
      <c r="D84" s="34">
        <v>0.16381999999999999</v>
      </c>
      <c r="E84" s="35">
        <v>156</v>
      </c>
      <c r="F84" s="35">
        <v>108</v>
      </c>
      <c r="G84" s="35">
        <v>18</v>
      </c>
      <c r="H84" s="35">
        <v>1</v>
      </c>
      <c r="I84" s="35">
        <v>3</v>
      </c>
      <c r="J84" s="35">
        <v>2</v>
      </c>
      <c r="K84" s="35">
        <v>0</v>
      </c>
      <c r="L84" s="35">
        <v>5</v>
      </c>
      <c r="M84" s="35">
        <v>293</v>
      </c>
      <c r="N84" s="35">
        <v>486</v>
      </c>
      <c r="O84" s="36">
        <v>0.60289999999999999</v>
      </c>
    </row>
    <row r="85" spans="1:15" s="9" customFormat="1" ht="13.15" customHeight="1" x14ac:dyDescent="0.25">
      <c r="A85" s="60" t="s">
        <v>86</v>
      </c>
      <c r="B85" s="61">
        <f>B84</f>
        <v>329</v>
      </c>
      <c r="C85" s="62" t="s">
        <v>48</v>
      </c>
      <c r="D85" s="63">
        <f>(LARGE(E85:L85,1)-LARGE(E85:L85,2))/M85</f>
        <v>0.17413793103448275</v>
      </c>
      <c r="E85" s="56">
        <f>SUM(E83:E84)</f>
        <v>312</v>
      </c>
      <c r="F85" s="57">
        <f t="shared" ref="F85:M85" si="20">SUM(F83:F84)</f>
        <v>211</v>
      </c>
      <c r="G85" s="64">
        <f t="shared" si="20"/>
        <v>32</v>
      </c>
      <c r="H85" s="64">
        <f t="shared" si="20"/>
        <v>4</v>
      </c>
      <c r="I85" s="64">
        <f t="shared" si="20"/>
        <v>5</v>
      </c>
      <c r="J85" s="64">
        <f t="shared" si="20"/>
        <v>7</v>
      </c>
      <c r="K85" s="64">
        <f t="shared" si="20"/>
        <v>0</v>
      </c>
      <c r="L85" s="64">
        <f t="shared" si="20"/>
        <v>9</v>
      </c>
      <c r="M85" s="64">
        <f t="shared" si="20"/>
        <v>580</v>
      </c>
      <c r="N85" s="64">
        <f>SUM(N83:N84)</f>
        <v>973</v>
      </c>
      <c r="O85" s="65">
        <f>M85/N85</f>
        <v>0.59609455292908531</v>
      </c>
    </row>
    <row r="86" spans="1:15" s="9" customFormat="1" ht="13.15" customHeight="1" x14ac:dyDescent="0.25">
      <c r="A86" s="14">
        <v>59</v>
      </c>
      <c r="B86" s="11">
        <v>330</v>
      </c>
      <c r="C86" s="8" t="s">
        <v>112</v>
      </c>
      <c r="D86" s="26">
        <v>0.30475999999999998</v>
      </c>
      <c r="E86" s="6">
        <v>255</v>
      </c>
      <c r="F86" s="6">
        <v>127</v>
      </c>
      <c r="G86" s="6">
        <v>9</v>
      </c>
      <c r="H86" s="6">
        <v>6</v>
      </c>
      <c r="I86" s="6">
        <v>3</v>
      </c>
      <c r="J86" s="6">
        <v>15</v>
      </c>
      <c r="K86" s="6">
        <v>0</v>
      </c>
      <c r="L86" s="6">
        <v>5</v>
      </c>
      <c r="M86" s="6">
        <v>420</v>
      </c>
      <c r="N86" s="6">
        <v>604</v>
      </c>
      <c r="O86" s="23">
        <v>0.69540000000000002</v>
      </c>
    </row>
    <row r="87" spans="1:15" s="9" customFormat="1" ht="13.15" customHeight="1" x14ac:dyDescent="0.25">
      <c r="A87" s="31">
        <v>60</v>
      </c>
      <c r="B87" s="32">
        <v>330</v>
      </c>
      <c r="C87" s="33" t="s">
        <v>12</v>
      </c>
      <c r="D87" s="34">
        <v>0.375</v>
      </c>
      <c r="E87" s="35">
        <v>252</v>
      </c>
      <c r="F87" s="35">
        <v>105</v>
      </c>
      <c r="G87" s="35">
        <v>15</v>
      </c>
      <c r="H87" s="35">
        <v>4</v>
      </c>
      <c r="I87" s="35">
        <v>2</v>
      </c>
      <c r="J87" s="35">
        <v>8</v>
      </c>
      <c r="K87" s="35">
        <v>0</v>
      </c>
      <c r="L87" s="35">
        <v>6</v>
      </c>
      <c r="M87" s="35">
        <v>392</v>
      </c>
      <c r="N87" s="35">
        <v>604</v>
      </c>
      <c r="O87" s="36">
        <v>0.64900000000000002</v>
      </c>
    </row>
    <row r="88" spans="1:15" s="9" customFormat="1" ht="13.15" customHeight="1" x14ac:dyDescent="0.25">
      <c r="A88" s="60" t="s">
        <v>86</v>
      </c>
      <c r="B88" s="61">
        <f>B87</f>
        <v>330</v>
      </c>
      <c r="C88" s="62" t="s">
        <v>48</v>
      </c>
      <c r="D88" s="63">
        <f>(LARGE(E88:L88,1)-LARGE(E88:L88,2))/M88</f>
        <v>0.33866995073891626</v>
      </c>
      <c r="E88" s="56">
        <f>SUM(E86:E87)</f>
        <v>507</v>
      </c>
      <c r="F88" s="57">
        <f t="shared" ref="F88:M88" si="21">SUM(F86:F87)</f>
        <v>232</v>
      </c>
      <c r="G88" s="64">
        <f t="shared" si="21"/>
        <v>24</v>
      </c>
      <c r="H88" s="64">
        <f t="shared" si="21"/>
        <v>10</v>
      </c>
      <c r="I88" s="64">
        <f t="shared" si="21"/>
        <v>5</v>
      </c>
      <c r="J88" s="64">
        <f t="shared" si="21"/>
        <v>23</v>
      </c>
      <c r="K88" s="64">
        <f t="shared" si="21"/>
        <v>0</v>
      </c>
      <c r="L88" s="64">
        <f t="shared" si="21"/>
        <v>11</v>
      </c>
      <c r="M88" s="64">
        <f t="shared" si="21"/>
        <v>812</v>
      </c>
      <c r="N88" s="64">
        <f>SUM(N86:N87)</f>
        <v>1208</v>
      </c>
      <c r="O88" s="65">
        <f>M88/N88</f>
        <v>0.67218543046357615</v>
      </c>
    </row>
    <row r="89" spans="1:15" s="9" customFormat="1" ht="13.15" customHeight="1" x14ac:dyDescent="0.25">
      <c r="A89" s="14">
        <v>61</v>
      </c>
      <c r="B89" s="11">
        <v>331</v>
      </c>
      <c r="C89" s="8" t="s">
        <v>112</v>
      </c>
      <c r="D89" s="26">
        <v>0.44888</v>
      </c>
      <c r="E89" s="6">
        <v>274</v>
      </c>
      <c r="F89" s="6">
        <v>94</v>
      </c>
      <c r="G89" s="6">
        <v>14</v>
      </c>
      <c r="H89" s="6">
        <v>5</v>
      </c>
      <c r="I89" s="6">
        <v>1</v>
      </c>
      <c r="J89" s="6">
        <v>10</v>
      </c>
      <c r="K89" s="6">
        <v>1</v>
      </c>
      <c r="L89" s="6">
        <v>2</v>
      </c>
      <c r="M89" s="6">
        <v>401</v>
      </c>
      <c r="N89" s="6">
        <v>574</v>
      </c>
      <c r="O89" s="23">
        <v>0.6986</v>
      </c>
    </row>
    <row r="90" spans="1:15" s="9" customFormat="1" ht="13.15" customHeight="1" x14ac:dyDescent="0.25">
      <c r="A90" s="31">
        <v>62</v>
      </c>
      <c r="B90" s="32">
        <v>331</v>
      </c>
      <c r="C90" s="33" t="s">
        <v>12</v>
      </c>
      <c r="D90" s="34">
        <v>0.28610000000000002</v>
      </c>
      <c r="E90" s="35">
        <v>215</v>
      </c>
      <c r="F90" s="35">
        <v>110</v>
      </c>
      <c r="G90" s="35">
        <v>16</v>
      </c>
      <c r="H90" s="35">
        <v>8</v>
      </c>
      <c r="I90" s="35">
        <v>0</v>
      </c>
      <c r="J90" s="35">
        <v>12</v>
      </c>
      <c r="K90" s="35">
        <v>0</v>
      </c>
      <c r="L90" s="35">
        <v>6</v>
      </c>
      <c r="M90" s="35">
        <v>367</v>
      </c>
      <c r="N90" s="35">
        <v>574</v>
      </c>
      <c r="O90" s="36">
        <v>0.63939999999999997</v>
      </c>
    </row>
    <row r="91" spans="1:15" s="9" customFormat="1" ht="13.15" customHeight="1" x14ac:dyDescent="0.25">
      <c r="A91" s="14">
        <v>63</v>
      </c>
      <c r="B91" s="11">
        <v>331</v>
      </c>
      <c r="C91" s="8" t="s">
        <v>13</v>
      </c>
      <c r="D91" s="26">
        <v>0.29973</v>
      </c>
      <c r="E91" s="6">
        <v>220</v>
      </c>
      <c r="F91" s="6">
        <v>110</v>
      </c>
      <c r="G91" s="6">
        <v>11</v>
      </c>
      <c r="H91" s="6">
        <v>8</v>
      </c>
      <c r="I91" s="6">
        <v>1</v>
      </c>
      <c r="J91" s="6">
        <v>15</v>
      </c>
      <c r="K91" s="6">
        <v>0</v>
      </c>
      <c r="L91" s="6">
        <v>2</v>
      </c>
      <c r="M91" s="6">
        <v>367</v>
      </c>
      <c r="N91" s="6">
        <v>574</v>
      </c>
      <c r="O91" s="23">
        <v>0.63939999999999997</v>
      </c>
    </row>
    <row r="92" spans="1:15" s="9" customFormat="1" ht="13.15" customHeight="1" x14ac:dyDescent="0.25">
      <c r="A92" s="60" t="s">
        <v>86</v>
      </c>
      <c r="B92" s="61">
        <f>B91</f>
        <v>331</v>
      </c>
      <c r="C92" s="62" t="s">
        <v>49</v>
      </c>
      <c r="D92" s="63">
        <f>(LARGE(E92:L92,1)-LARGE(E92:L92,2))/M92</f>
        <v>0.34801762114537443</v>
      </c>
      <c r="E92" s="56">
        <f t="shared" ref="E92:N92" si="22">SUM(E89:E91)</f>
        <v>709</v>
      </c>
      <c r="F92" s="57">
        <f t="shared" si="22"/>
        <v>314</v>
      </c>
      <c r="G92" s="64">
        <f t="shared" si="22"/>
        <v>41</v>
      </c>
      <c r="H92" s="64">
        <f t="shared" si="22"/>
        <v>21</v>
      </c>
      <c r="I92" s="64">
        <f t="shared" si="22"/>
        <v>2</v>
      </c>
      <c r="J92" s="64">
        <f t="shared" si="22"/>
        <v>37</v>
      </c>
      <c r="K92" s="64">
        <f t="shared" si="22"/>
        <v>1</v>
      </c>
      <c r="L92" s="64">
        <f t="shared" si="22"/>
        <v>10</v>
      </c>
      <c r="M92" s="64">
        <f t="shared" si="22"/>
        <v>1135</v>
      </c>
      <c r="N92" s="64">
        <f t="shared" si="22"/>
        <v>1722</v>
      </c>
      <c r="O92" s="65">
        <f>M92/N92</f>
        <v>0.6591173054587689</v>
      </c>
    </row>
    <row r="93" spans="1:15" s="9" customFormat="1" ht="13.15" customHeight="1" x14ac:dyDescent="0.25">
      <c r="A93" s="31">
        <v>64</v>
      </c>
      <c r="B93" s="32">
        <v>332</v>
      </c>
      <c r="C93" s="33" t="s">
        <v>112</v>
      </c>
      <c r="D93" s="34">
        <v>0.21543000000000001</v>
      </c>
      <c r="E93" s="35">
        <v>211</v>
      </c>
      <c r="F93" s="35">
        <v>130</v>
      </c>
      <c r="G93" s="35">
        <v>25</v>
      </c>
      <c r="H93" s="35">
        <v>3</v>
      </c>
      <c r="I93" s="35">
        <v>0</v>
      </c>
      <c r="J93" s="35">
        <v>1</v>
      </c>
      <c r="K93" s="35">
        <v>1</v>
      </c>
      <c r="L93" s="35">
        <v>5</v>
      </c>
      <c r="M93" s="35">
        <v>376</v>
      </c>
      <c r="N93" s="35">
        <v>741</v>
      </c>
      <c r="O93" s="36">
        <v>0.50740000000000007</v>
      </c>
    </row>
    <row r="94" spans="1:15" s="9" customFormat="1" ht="13.15" customHeight="1" x14ac:dyDescent="0.25">
      <c r="A94" s="14">
        <v>65</v>
      </c>
      <c r="B94" s="11">
        <v>332</v>
      </c>
      <c r="C94" s="8" t="s">
        <v>12</v>
      </c>
      <c r="D94" s="26">
        <v>0.21925</v>
      </c>
      <c r="E94" s="6">
        <v>197</v>
      </c>
      <c r="F94" s="6">
        <v>115</v>
      </c>
      <c r="G94" s="6">
        <v>32</v>
      </c>
      <c r="H94" s="6">
        <v>8</v>
      </c>
      <c r="I94" s="6">
        <v>4</v>
      </c>
      <c r="J94" s="6">
        <v>9</v>
      </c>
      <c r="K94" s="6">
        <v>0</v>
      </c>
      <c r="L94" s="6">
        <v>9</v>
      </c>
      <c r="M94" s="6">
        <v>374</v>
      </c>
      <c r="N94" s="6">
        <v>740</v>
      </c>
      <c r="O94" s="23">
        <v>0.50539999999999996</v>
      </c>
    </row>
    <row r="95" spans="1:15" s="9" customFormat="1" ht="13.15" customHeight="1" x14ac:dyDescent="0.25">
      <c r="A95" s="60" t="s">
        <v>86</v>
      </c>
      <c r="B95" s="61">
        <f>B94</f>
        <v>332</v>
      </c>
      <c r="C95" s="62" t="s">
        <v>48</v>
      </c>
      <c r="D95" s="63">
        <f>(LARGE(E95:L95,1)-LARGE(E95:L95,2))/M95</f>
        <v>0.21733333333333332</v>
      </c>
      <c r="E95" s="56">
        <f>SUM(E93:E94)</f>
        <v>408</v>
      </c>
      <c r="F95" s="57">
        <f t="shared" ref="F95:M95" si="23">SUM(F93:F94)</f>
        <v>245</v>
      </c>
      <c r="G95" s="64">
        <f t="shared" si="23"/>
        <v>57</v>
      </c>
      <c r="H95" s="64">
        <f t="shared" si="23"/>
        <v>11</v>
      </c>
      <c r="I95" s="64">
        <f t="shared" si="23"/>
        <v>4</v>
      </c>
      <c r="J95" s="64">
        <f t="shared" si="23"/>
        <v>10</v>
      </c>
      <c r="K95" s="64">
        <f t="shared" si="23"/>
        <v>1</v>
      </c>
      <c r="L95" s="64">
        <f t="shared" si="23"/>
        <v>14</v>
      </c>
      <c r="M95" s="64">
        <f t="shared" si="23"/>
        <v>750</v>
      </c>
      <c r="N95" s="64">
        <f>SUM(N93:N94)</f>
        <v>1481</v>
      </c>
      <c r="O95" s="65">
        <f>M95/N95</f>
        <v>0.50641458474004053</v>
      </c>
    </row>
    <row r="96" spans="1:15" s="9" customFormat="1" ht="13.15" customHeight="1" x14ac:dyDescent="0.25">
      <c r="A96" s="31">
        <v>66</v>
      </c>
      <c r="B96" s="32">
        <v>333</v>
      </c>
      <c r="C96" s="33" t="s">
        <v>112</v>
      </c>
      <c r="D96" s="34">
        <v>0.13946</v>
      </c>
      <c r="E96" s="35">
        <v>156</v>
      </c>
      <c r="F96" s="35">
        <v>115</v>
      </c>
      <c r="G96" s="35">
        <v>8</v>
      </c>
      <c r="H96" s="35">
        <v>1</v>
      </c>
      <c r="I96" s="35">
        <v>3</v>
      </c>
      <c r="J96" s="35">
        <v>6</v>
      </c>
      <c r="K96" s="35">
        <v>0</v>
      </c>
      <c r="L96" s="35">
        <v>5</v>
      </c>
      <c r="M96" s="35">
        <v>294</v>
      </c>
      <c r="N96" s="35">
        <v>566</v>
      </c>
      <c r="O96" s="36">
        <v>0.51939999999999997</v>
      </c>
    </row>
    <row r="97" spans="1:15" s="9" customFormat="1" ht="13.15" customHeight="1" x14ac:dyDescent="0.25">
      <c r="A97" s="14">
        <v>67</v>
      </c>
      <c r="B97" s="11">
        <v>333</v>
      </c>
      <c r="C97" s="8" t="s">
        <v>12</v>
      </c>
      <c r="D97" s="26">
        <v>9.3850000000000003E-2</v>
      </c>
      <c r="E97" s="6">
        <v>156</v>
      </c>
      <c r="F97" s="6">
        <v>127</v>
      </c>
      <c r="G97" s="6">
        <v>15</v>
      </c>
      <c r="H97" s="6">
        <v>1</v>
      </c>
      <c r="I97" s="6">
        <v>3</v>
      </c>
      <c r="J97" s="6">
        <v>2</v>
      </c>
      <c r="K97" s="6">
        <v>0</v>
      </c>
      <c r="L97" s="6">
        <v>5</v>
      </c>
      <c r="M97" s="6">
        <v>309</v>
      </c>
      <c r="N97" s="6">
        <v>566</v>
      </c>
      <c r="O97" s="23">
        <v>0.54590000000000005</v>
      </c>
    </row>
    <row r="98" spans="1:15" s="9" customFormat="1" ht="13.15" customHeight="1" x14ac:dyDescent="0.25">
      <c r="A98" s="60" t="s">
        <v>86</v>
      </c>
      <c r="B98" s="61">
        <f>B97</f>
        <v>333</v>
      </c>
      <c r="C98" s="62" t="s">
        <v>48</v>
      </c>
      <c r="D98" s="63">
        <f>(LARGE(E98:L98,1)-LARGE(E98:L98,2))/M98</f>
        <v>0.11608623548922056</v>
      </c>
      <c r="E98" s="56">
        <f>SUM(E96:E97)</f>
        <v>312</v>
      </c>
      <c r="F98" s="57">
        <f t="shared" ref="F98:M98" si="24">SUM(F96:F97)</f>
        <v>242</v>
      </c>
      <c r="G98" s="64">
        <f t="shared" si="24"/>
        <v>23</v>
      </c>
      <c r="H98" s="64">
        <f t="shared" si="24"/>
        <v>2</v>
      </c>
      <c r="I98" s="64">
        <f t="shared" si="24"/>
        <v>6</v>
      </c>
      <c r="J98" s="64">
        <f t="shared" si="24"/>
        <v>8</v>
      </c>
      <c r="K98" s="64">
        <f t="shared" si="24"/>
        <v>0</v>
      </c>
      <c r="L98" s="64">
        <f t="shared" si="24"/>
        <v>10</v>
      </c>
      <c r="M98" s="64">
        <f t="shared" si="24"/>
        <v>603</v>
      </c>
      <c r="N98" s="64">
        <f>SUM(N96:N97)</f>
        <v>1132</v>
      </c>
      <c r="O98" s="65">
        <f>M98/N98</f>
        <v>0.53268551236749118</v>
      </c>
    </row>
    <row r="99" spans="1:15" s="9" customFormat="1" ht="13.15" customHeight="1" x14ac:dyDescent="0.25">
      <c r="A99" s="31">
        <v>68</v>
      </c>
      <c r="B99" s="32">
        <v>334</v>
      </c>
      <c r="C99" s="33" t="s">
        <v>112</v>
      </c>
      <c r="D99" s="34">
        <v>0.18032999999999999</v>
      </c>
      <c r="E99" s="35">
        <v>160</v>
      </c>
      <c r="F99" s="35">
        <v>105</v>
      </c>
      <c r="G99" s="35">
        <v>23</v>
      </c>
      <c r="H99" s="35">
        <v>5</v>
      </c>
      <c r="I99" s="35">
        <v>3</v>
      </c>
      <c r="J99" s="35">
        <v>6</v>
      </c>
      <c r="K99" s="35">
        <v>0</v>
      </c>
      <c r="L99" s="35">
        <v>3</v>
      </c>
      <c r="M99" s="35">
        <v>305</v>
      </c>
      <c r="N99" s="35">
        <v>578</v>
      </c>
      <c r="O99" s="36">
        <v>0.52770000000000006</v>
      </c>
    </row>
    <row r="100" spans="1:15" s="9" customFormat="1" ht="13.15" customHeight="1" x14ac:dyDescent="0.25">
      <c r="A100" s="14">
        <v>69</v>
      </c>
      <c r="B100" s="11">
        <v>334</v>
      </c>
      <c r="C100" s="8" t="s">
        <v>12</v>
      </c>
      <c r="D100" s="26">
        <v>0.18919</v>
      </c>
      <c r="E100" s="6">
        <v>153</v>
      </c>
      <c r="F100" s="6">
        <v>97</v>
      </c>
      <c r="G100" s="6">
        <v>31</v>
      </c>
      <c r="H100" s="6">
        <v>2</v>
      </c>
      <c r="I100" s="6">
        <v>4</v>
      </c>
      <c r="J100" s="6">
        <v>2</v>
      </c>
      <c r="K100" s="6">
        <v>0</v>
      </c>
      <c r="L100" s="6">
        <v>7</v>
      </c>
      <c r="M100" s="6">
        <v>296</v>
      </c>
      <c r="N100" s="6">
        <v>577</v>
      </c>
      <c r="O100" s="23">
        <v>0.51300000000000001</v>
      </c>
    </row>
    <row r="101" spans="1:15" s="9" customFormat="1" ht="13.15" customHeight="1" x14ac:dyDescent="0.25">
      <c r="A101" s="60" t="s">
        <v>86</v>
      </c>
      <c r="B101" s="61">
        <f>B100</f>
        <v>334</v>
      </c>
      <c r="C101" s="62" t="s">
        <v>48</v>
      </c>
      <c r="D101" s="63">
        <f>(LARGE(E101:L101,1)-LARGE(E101:L101,2))/M101</f>
        <v>0.18469217970049917</v>
      </c>
      <c r="E101" s="56">
        <f>SUM(E99:E100)</f>
        <v>313</v>
      </c>
      <c r="F101" s="57">
        <f t="shared" ref="F101:M101" si="25">SUM(F99:F100)</f>
        <v>202</v>
      </c>
      <c r="G101" s="64">
        <f t="shared" si="25"/>
        <v>54</v>
      </c>
      <c r="H101" s="64">
        <f t="shared" si="25"/>
        <v>7</v>
      </c>
      <c r="I101" s="64">
        <f t="shared" si="25"/>
        <v>7</v>
      </c>
      <c r="J101" s="64">
        <f t="shared" si="25"/>
        <v>8</v>
      </c>
      <c r="K101" s="64">
        <f t="shared" si="25"/>
        <v>0</v>
      </c>
      <c r="L101" s="64">
        <f t="shared" si="25"/>
        <v>10</v>
      </c>
      <c r="M101" s="64">
        <f t="shared" si="25"/>
        <v>601</v>
      </c>
      <c r="N101" s="64">
        <f>SUM(N99:N100)</f>
        <v>1155</v>
      </c>
      <c r="O101" s="65">
        <f>M101/N101</f>
        <v>0.52034632034632033</v>
      </c>
    </row>
    <row r="102" spans="1:15" s="9" customFormat="1" ht="13.15" customHeight="1" x14ac:dyDescent="0.25">
      <c r="A102" s="31">
        <v>70</v>
      </c>
      <c r="B102" s="32">
        <v>335</v>
      </c>
      <c r="C102" s="33" t="s">
        <v>112</v>
      </c>
      <c r="D102" s="34">
        <v>0</v>
      </c>
      <c r="E102" s="35">
        <v>135</v>
      </c>
      <c r="F102" s="35">
        <v>135</v>
      </c>
      <c r="G102" s="35">
        <v>19</v>
      </c>
      <c r="H102" s="35">
        <v>8</v>
      </c>
      <c r="I102" s="35">
        <v>3</v>
      </c>
      <c r="J102" s="35">
        <v>11</v>
      </c>
      <c r="K102" s="35">
        <v>0</v>
      </c>
      <c r="L102" s="35">
        <v>4</v>
      </c>
      <c r="M102" s="35">
        <v>315</v>
      </c>
      <c r="N102" s="35">
        <v>647</v>
      </c>
      <c r="O102" s="36">
        <v>0.4869</v>
      </c>
    </row>
    <row r="103" spans="1:15" s="9" customFormat="1" ht="13.15" customHeight="1" x14ac:dyDescent="0.25">
      <c r="A103" s="14">
        <v>71</v>
      </c>
      <c r="B103" s="11">
        <v>335</v>
      </c>
      <c r="C103" s="8" t="s">
        <v>12</v>
      </c>
      <c r="D103" s="26">
        <v>0.15625</v>
      </c>
      <c r="E103" s="6">
        <v>185</v>
      </c>
      <c r="F103" s="6">
        <v>130</v>
      </c>
      <c r="G103" s="6">
        <v>20</v>
      </c>
      <c r="H103" s="6">
        <v>5</v>
      </c>
      <c r="I103" s="6">
        <v>1</v>
      </c>
      <c r="J103" s="6">
        <v>6</v>
      </c>
      <c r="K103" s="6">
        <v>0</v>
      </c>
      <c r="L103" s="6">
        <v>5</v>
      </c>
      <c r="M103" s="6">
        <v>352</v>
      </c>
      <c r="N103" s="6">
        <v>646</v>
      </c>
      <c r="O103" s="23">
        <v>0.54490000000000005</v>
      </c>
    </row>
    <row r="104" spans="1:15" s="9" customFormat="1" ht="13.15" customHeight="1" x14ac:dyDescent="0.25">
      <c r="A104" s="60" t="s">
        <v>86</v>
      </c>
      <c r="B104" s="61">
        <f>B103</f>
        <v>335</v>
      </c>
      <c r="C104" s="62" t="s">
        <v>48</v>
      </c>
      <c r="D104" s="63">
        <f>(LARGE(E104:L104,1)-LARGE(E104:L104,2))/M104</f>
        <v>8.2458770614692659E-2</v>
      </c>
      <c r="E104" s="56">
        <f>SUM(E102:E103)</f>
        <v>320</v>
      </c>
      <c r="F104" s="57">
        <f t="shared" ref="F104:M104" si="26">SUM(F102:F103)</f>
        <v>265</v>
      </c>
      <c r="G104" s="64">
        <f t="shared" si="26"/>
        <v>39</v>
      </c>
      <c r="H104" s="64">
        <f t="shared" si="26"/>
        <v>13</v>
      </c>
      <c r="I104" s="64">
        <f t="shared" si="26"/>
        <v>4</v>
      </c>
      <c r="J104" s="64">
        <f t="shared" si="26"/>
        <v>17</v>
      </c>
      <c r="K104" s="64">
        <f t="shared" si="26"/>
        <v>0</v>
      </c>
      <c r="L104" s="64">
        <f t="shared" si="26"/>
        <v>9</v>
      </c>
      <c r="M104" s="64">
        <f t="shared" si="26"/>
        <v>667</v>
      </c>
      <c r="N104" s="64">
        <f>SUM(N102:N103)</f>
        <v>1293</v>
      </c>
      <c r="O104" s="65">
        <f>M104/N104</f>
        <v>0.51585460170146946</v>
      </c>
    </row>
    <row r="105" spans="1:15" s="9" customFormat="1" ht="13.15" customHeight="1" x14ac:dyDescent="0.25">
      <c r="A105" s="31">
        <v>72</v>
      </c>
      <c r="B105" s="32">
        <v>336</v>
      </c>
      <c r="C105" s="33" t="s">
        <v>112</v>
      </c>
      <c r="D105" s="34">
        <v>1.1429999999999999E-2</v>
      </c>
      <c r="E105" s="35">
        <v>150</v>
      </c>
      <c r="F105" s="35">
        <v>154</v>
      </c>
      <c r="G105" s="35">
        <v>33</v>
      </c>
      <c r="H105" s="35">
        <v>4</v>
      </c>
      <c r="I105" s="35">
        <v>1</v>
      </c>
      <c r="J105" s="35">
        <v>3</v>
      </c>
      <c r="K105" s="35">
        <v>0</v>
      </c>
      <c r="L105" s="35">
        <v>5</v>
      </c>
      <c r="M105" s="35">
        <v>350</v>
      </c>
      <c r="N105" s="35">
        <v>713</v>
      </c>
      <c r="O105" s="36">
        <v>0.49090000000000006</v>
      </c>
    </row>
    <row r="106" spans="1:15" s="9" customFormat="1" ht="13.15" customHeight="1" x14ac:dyDescent="0.25">
      <c r="A106" s="14">
        <v>73</v>
      </c>
      <c r="B106" s="11">
        <v>336</v>
      </c>
      <c r="C106" s="8" t="s">
        <v>12</v>
      </c>
      <c r="D106" s="26">
        <v>8.9080000000000006E-2</v>
      </c>
      <c r="E106" s="6">
        <v>165</v>
      </c>
      <c r="F106" s="6">
        <v>134</v>
      </c>
      <c r="G106" s="6">
        <v>22</v>
      </c>
      <c r="H106" s="6">
        <v>7</v>
      </c>
      <c r="I106" s="6">
        <v>2</v>
      </c>
      <c r="J106" s="6">
        <v>7</v>
      </c>
      <c r="K106" s="6">
        <v>0</v>
      </c>
      <c r="L106" s="6">
        <v>11</v>
      </c>
      <c r="M106" s="6">
        <v>348</v>
      </c>
      <c r="N106" s="6">
        <v>712</v>
      </c>
      <c r="O106" s="23">
        <v>0.48880000000000001</v>
      </c>
    </row>
    <row r="107" spans="1:15" s="9" customFormat="1" ht="13.15" customHeight="1" x14ac:dyDescent="0.25">
      <c r="A107" s="60" t="s">
        <v>86</v>
      </c>
      <c r="B107" s="61">
        <f>B106</f>
        <v>336</v>
      </c>
      <c r="C107" s="62" t="s">
        <v>48</v>
      </c>
      <c r="D107" s="63">
        <f>(LARGE(E107:L107,1)-LARGE(E107:L107,2))/M107</f>
        <v>3.8681948424068767E-2</v>
      </c>
      <c r="E107" s="56">
        <f>SUM(E105:E106)</f>
        <v>315</v>
      </c>
      <c r="F107" s="57">
        <f t="shared" ref="F107:M107" si="27">SUM(F105:F106)</f>
        <v>288</v>
      </c>
      <c r="G107" s="64">
        <f t="shared" si="27"/>
        <v>55</v>
      </c>
      <c r="H107" s="64">
        <f t="shared" si="27"/>
        <v>11</v>
      </c>
      <c r="I107" s="64">
        <f t="shared" si="27"/>
        <v>3</v>
      </c>
      <c r="J107" s="64">
        <f t="shared" si="27"/>
        <v>10</v>
      </c>
      <c r="K107" s="64">
        <f t="shared" si="27"/>
        <v>0</v>
      </c>
      <c r="L107" s="64">
        <f t="shared" si="27"/>
        <v>16</v>
      </c>
      <c r="M107" s="64">
        <f t="shared" si="27"/>
        <v>698</v>
      </c>
      <c r="N107" s="64">
        <f>SUM(N105:N106)</f>
        <v>1425</v>
      </c>
      <c r="O107" s="65">
        <f>M107/N107</f>
        <v>0.48982456140350877</v>
      </c>
    </row>
    <row r="108" spans="1:15" s="9" customFormat="1" ht="13.15" customHeight="1" x14ac:dyDescent="0.25">
      <c r="A108" s="31">
        <v>74</v>
      </c>
      <c r="B108" s="32">
        <v>337</v>
      </c>
      <c r="C108" s="33" t="s">
        <v>112</v>
      </c>
      <c r="D108" s="34">
        <v>0.29221000000000003</v>
      </c>
      <c r="E108" s="35">
        <v>170</v>
      </c>
      <c r="F108" s="35">
        <v>80</v>
      </c>
      <c r="G108" s="35">
        <v>43</v>
      </c>
      <c r="H108" s="35">
        <v>3</v>
      </c>
      <c r="I108" s="35">
        <v>3</v>
      </c>
      <c r="J108" s="35">
        <v>3</v>
      </c>
      <c r="K108" s="35">
        <v>0</v>
      </c>
      <c r="L108" s="35">
        <v>6</v>
      </c>
      <c r="M108" s="35">
        <v>308</v>
      </c>
      <c r="N108" s="35">
        <v>550</v>
      </c>
      <c r="O108" s="36">
        <v>0.56000000000000005</v>
      </c>
    </row>
    <row r="109" spans="1:15" s="9" customFormat="1" ht="13.15" customHeight="1" x14ac:dyDescent="0.25">
      <c r="A109" s="14">
        <v>75</v>
      </c>
      <c r="B109" s="11">
        <v>337</v>
      </c>
      <c r="C109" s="8" t="s">
        <v>12</v>
      </c>
      <c r="D109" s="26">
        <v>0.37402000000000002</v>
      </c>
      <c r="E109" s="6">
        <v>156</v>
      </c>
      <c r="F109" s="6">
        <v>61</v>
      </c>
      <c r="G109" s="6">
        <v>29</v>
      </c>
      <c r="H109" s="6">
        <v>2</v>
      </c>
      <c r="I109" s="6">
        <v>2</v>
      </c>
      <c r="J109" s="6">
        <v>1</v>
      </c>
      <c r="K109" s="6">
        <v>0</v>
      </c>
      <c r="L109" s="6">
        <v>3</v>
      </c>
      <c r="M109" s="6">
        <v>254</v>
      </c>
      <c r="N109" s="6">
        <v>549</v>
      </c>
      <c r="O109" s="23">
        <v>0.46270000000000006</v>
      </c>
    </row>
    <row r="110" spans="1:15" s="9" customFormat="1" ht="13.15" customHeight="1" x14ac:dyDescent="0.25">
      <c r="A110" s="60" t="s">
        <v>86</v>
      </c>
      <c r="B110" s="61">
        <f>B109</f>
        <v>337</v>
      </c>
      <c r="C110" s="62" t="s">
        <v>48</v>
      </c>
      <c r="D110" s="63">
        <f>(LARGE(E110:L110,1)-LARGE(E110:L110,2))/M110</f>
        <v>0.3291814946619217</v>
      </c>
      <c r="E110" s="56">
        <f>SUM(E108:E109)</f>
        <v>326</v>
      </c>
      <c r="F110" s="57">
        <f t="shared" ref="F110:M110" si="28">SUM(F108:F109)</f>
        <v>141</v>
      </c>
      <c r="G110" s="64">
        <f t="shared" si="28"/>
        <v>72</v>
      </c>
      <c r="H110" s="64">
        <f t="shared" si="28"/>
        <v>5</v>
      </c>
      <c r="I110" s="64">
        <f t="shared" si="28"/>
        <v>5</v>
      </c>
      <c r="J110" s="64">
        <f t="shared" si="28"/>
        <v>4</v>
      </c>
      <c r="K110" s="64">
        <f t="shared" si="28"/>
        <v>0</v>
      </c>
      <c r="L110" s="64">
        <f t="shared" si="28"/>
        <v>9</v>
      </c>
      <c r="M110" s="64">
        <f t="shared" si="28"/>
        <v>562</v>
      </c>
      <c r="N110" s="64">
        <f>SUM(N108:N109)</f>
        <v>1099</v>
      </c>
      <c r="O110" s="65">
        <f>M110/N110</f>
        <v>0.51137397634212922</v>
      </c>
    </row>
    <row r="111" spans="1:15" s="9" customFormat="1" ht="13.15" customHeight="1" x14ac:dyDescent="0.25">
      <c r="A111" s="31">
        <v>76</v>
      </c>
      <c r="B111" s="32">
        <v>338</v>
      </c>
      <c r="C111" s="33" t="s">
        <v>112</v>
      </c>
      <c r="D111" s="34">
        <v>0.21667</v>
      </c>
      <c r="E111" s="35">
        <v>163</v>
      </c>
      <c r="F111" s="35">
        <v>98</v>
      </c>
      <c r="G111" s="35">
        <v>22</v>
      </c>
      <c r="H111" s="35">
        <v>3</v>
      </c>
      <c r="I111" s="35">
        <v>2</v>
      </c>
      <c r="J111" s="35">
        <v>6</v>
      </c>
      <c r="K111" s="35">
        <v>0</v>
      </c>
      <c r="L111" s="35">
        <v>6</v>
      </c>
      <c r="M111" s="35">
        <v>300</v>
      </c>
      <c r="N111" s="35">
        <v>528</v>
      </c>
      <c r="O111" s="36">
        <v>0.56820000000000004</v>
      </c>
    </row>
    <row r="112" spans="1:15" s="9" customFormat="1" ht="13.15" customHeight="1" x14ac:dyDescent="0.25">
      <c r="A112" s="14">
        <v>77</v>
      </c>
      <c r="B112" s="11">
        <v>338</v>
      </c>
      <c r="C112" s="8" t="s">
        <v>12</v>
      </c>
      <c r="D112" s="26">
        <v>0.26006000000000001</v>
      </c>
      <c r="E112" s="6">
        <v>188</v>
      </c>
      <c r="F112" s="6">
        <v>104</v>
      </c>
      <c r="G112" s="6">
        <v>16</v>
      </c>
      <c r="H112" s="6">
        <v>3</v>
      </c>
      <c r="I112" s="6">
        <v>4</v>
      </c>
      <c r="J112" s="6">
        <v>6</v>
      </c>
      <c r="K112" s="6">
        <v>0</v>
      </c>
      <c r="L112" s="6">
        <v>2</v>
      </c>
      <c r="M112" s="6">
        <v>323</v>
      </c>
      <c r="N112" s="6">
        <v>527</v>
      </c>
      <c r="O112" s="23">
        <v>0.6129</v>
      </c>
    </row>
    <row r="113" spans="1:15" s="9" customFormat="1" ht="13.15" customHeight="1" x14ac:dyDescent="0.25">
      <c r="A113" s="31">
        <v>78</v>
      </c>
      <c r="B113" s="32">
        <v>338</v>
      </c>
      <c r="C113" s="33" t="s">
        <v>13</v>
      </c>
      <c r="D113" s="34">
        <v>0.22359999999999999</v>
      </c>
      <c r="E113" s="35">
        <v>180</v>
      </c>
      <c r="F113" s="35">
        <v>108</v>
      </c>
      <c r="G113" s="35">
        <v>19</v>
      </c>
      <c r="H113" s="35">
        <v>4</v>
      </c>
      <c r="I113" s="35">
        <v>2</v>
      </c>
      <c r="J113" s="35">
        <v>7</v>
      </c>
      <c r="K113" s="35">
        <v>0</v>
      </c>
      <c r="L113" s="35">
        <v>2</v>
      </c>
      <c r="M113" s="35">
        <v>322</v>
      </c>
      <c r="N113" s="35">
        <v>527</v>
      </c>
      <c r="O113" s="36">
        <v>0.61099999999999999</v>
      </c>
    </row>
    <row r="114" spans="1:15" s="9" customFormat="1" ht="13.15" customHeight="1" x14ac:dyDescent="0.25">
      <c r="A114" s="86" t="s">
        <v>86</v>
      </c>
      <c r="B114" s="87">
        <f>B113</f>
        <v>338</v>
      </c>
      <c r="C114" s="88" t="s">
        <v>49</v>
      </c>
      <c r="D114" s="89">
        <f>(LARGE(E114:L114,1)-LARGE(E114:L114,2))/M114</f>
        <v>0.23386243386243386</v>
      </c>
      <c r="E114" s="58">
        <f t="shared" ref="E114:N114" si="29">SUM(E111:E113)</f>
        <v>531</v>
      </c>
      <c r="F114" s="59">
        <f t="shared" si="29"/>
        <v>310</v>
      </c>
      <c r="G114" s="90">
        <f t="shared" si="29"/>
        <v>57</v>
      </c>
      <c r="H114" s="90">
        <f t="shared" si="29"/>
        <v>10</v>
      </c>
      <c r="I114" s="90">
        <f t="shared" si="29"/>
        <v>8</v>
      </c>
      <c r="J114" s="90">
        <f t="shared" si="29"/>
        <v>19</v>
      </c>
      <c r="K114" s="90">
        <f t="shared" si="29"/>
        <v>0</v>
      </c>
      <c r="L114" s="90">
        <f t="shared" si="29"/>
        <v>10</v>
      </c>
      <c r="M114" s="90">
        <f t="shared" si="29"/>
        <v>945</v>
      </c>
      <c r="N114" s="90">
        <f t="shared" si="29"/>
        <v>1582</v>
      </c>
      <c r="O114" s="91">
        <f>M114/N114</f>
        <v>0.59734513274336287</v>
      </c>
    </row>
    <row r="115" spans="1:15" s="9" customFormat="1" ht="13.15" customHeight="1" x14ac:dyDescent="0.25">
      <c r="A115" s="12">
        <v>79</v>
      </c>
      <c r="B115" s="10">
        <v>339</v>
      </c>
      <c r="C115" s="7" t="s">
        <v>112</v>
      </c>
      <c r="D115" s="25">
        <v>0.16667000000000001</v>
      </c>
      <c r="E115" s="5">
        <v>194</v>
      </c>
      <c r="F115" s="5">
        <v>132</v>
      </c>
      <c r="G115" s="5">
        <v>26</v>
      </c>
      <c r="H115" s="5">
        <v>2</v>
      </c>
      <c r="I115" s="5">
        <v>2</v>
      </c>
      <c r="J115" s="5">
        <v>8</v>
      </c>
      <c r="K115" s="5">
        <v>0</v>
      </c>
      <c r="L115" s="5">
        <v>8</v>
      </c>
      <c r="M115" s="5">
        <v>372</v>
      </c>
      <c r="N115" s="5">
        <v>660</v>
      </c>
      <c r="O115" s="22">
        <v>0.56359999999999999</v>
      </c>
    </row>
    <row r="116" spans="1:15" s="9" customFormat="1" ht="13.15" customHeight="1" x14ac:dyDescent="0.25">
      <c r="A116" s="31">
        <v>80</v>
      </c>
      <c r="B116" s="32">
        <v>339</v>
      </c>
      <c r="C116" s="33" t="s">
        <v>12</v>
      </c>
      <c r="D116" s="34">
        <v>0.33871000000000001</v>
      </c>
      <c r="E116" s="35">
        <v>187</v>
      </c>
      <c r="F116" s="35">
        <v>82</v>
      </c>
      <c r="G116" s="35">
        <v>19</v>
      </c>
      <c r="H116" s="35">
        <v>7</v>
      </c>
      <c r="I116" s="35">
        <v>2</v>
      </c>
      <c r="J116" s="35">
        <v>4</v>
      </c>
      <c r="K116" s="35">
        <v>0</v>
      </c>
      <c r="L116" s="35">
        <v>9</v>
      </c>
      <c r="M116" s="35">
        <v>310</v>
      </c>
      <c r="N116" s="35">
        <v>660</v>
      </c>
      <c r="O116" s="36">
        <v>0.46970000000000001</v>
      </c>
    </row>
    <row r="117" spans="1:15" s="9" customFormat="1" ht="13.15" customHeight="1" x14ac:dyDescent="0.25">
      <c r="A117" s="14">
        <v>81</v>
      </c>
      <c r="B117" s="11">
        <v>339</v>
      </c>
      <c r="C117" s="8" t="s">
        <v>13</v>
      </c>
      <c r="D117" s="26">
        <v>0.29042000000000001</v>
      </c>
      <c r="E117" s="6">
        <v>193</v>
      </c>
      <c r="F117" s="6">
        <v>96</v>
      </c>
      <c r="G117" s="6">
        <v>23</v>
      </c>
      <c r="H117" s="6">
        <v>2</v>
      </c>
      <c r="I117" s="6">
        <v>3</v>
      </c>
      <c r="J117" s="6">
        <v>7</v>
      </c>
      <c r="K117" s="6">
        <v>0</v>
      </c>
      <c r="L117" s="6">
        <v>10</v>
      </c>
      <c r="M117" s="6">
        <v>334</v>
      </c>
      <c r="N117" s="6">
        <v>659</v>
      </c>
      <c r="O117" s="23">
        <v>0.50680000000000003</v>
      </c>
    </row>
    <row r="118" spans="1:15" s="9" customFormat="1" ht="13.15" customHeight="1" x14ac:dyDescent="0.25">
      <c r="A118" s="31">
        <v>82</v>
      </c>
      <c r="B118" s="32">
        <v>339</v>
      </c>
      <c r="C118" s="33" t="s">
        <v>14</v>
      </c>
      <c r="D118" s="34">
        <v>0.33130999999999999</v>
      </c>
      <c r="E118" s="35">
        <v>203</v>
      </c>
      <c r="F118" s="35">
        <v>94</v>
      </c>
      <c r="G118" s="35">
        <v>15</v>
      </c>
      <c r="H118" s="35">
        <v>7</v>
      </c>
      <c r="I118" s="35">
        <v>2</v>
      </c>
      <c r="J118" s="35">
        <v>7</v>
      </c>
      <c r="K118" s="35">
        <v>0</v>
      </c>
      <c r="L118" s="35">
        <v>1</v>
      </c>
      <c r="M118" s="35">
        <v>329</v>
      </c>
      <c r="N118" s="35">
        <v>659</v>
      </c>
      <c r="O118" s="36">
        <v>0.49920000000000003</v>
      </c>
    </row>
    <row r="119" spans="1:15" s="9" customFormat="1" ht="13.15" customHeight="1" x14ac:dyDescent="0.25">
      <c r="A119" s="14">
        <v>83</v>
      </c>
      <c r="B119" s="11">
        <v>339</v>
      </c>
      <c r="C119" s="8" t="s">
        <v>15</v>
      </c>
      <c r="D119" s="26">
        <v>0.36928</v>
      </c>
      <c r="E119" s="6">
        <v>191</v>
      </c>
      <c r="F119" s="6">
        <v>78</v>
      </c>
      <c r="G119" s="6">
        <v>15</v>
      </c>
      <c r="H119" s="6">
        <v>2</v>
      </c>
      <c r="I119" s="6">
        <v>5</v>
      </c>
      <c r="J119" s="6">
        <v>7</v>
      </c>
      <c r="K119" s="6">
        <v>0</v>
      </c>
      <c r="L119" s="6">
        <v>8</v>
      </c>
      <c r="M119" s="6">
        <v>306</v>
      </c>
      <c r="N119" s="6">
        <v>659</v>
      </c>
      <c r="O119" s="23">
        <v>0.46429999999999999</v>
      </c>
    </row>
    <row r="120" spans="1:15" s="9" customFormat="1" ht="13.15" customHeight="1" x14ac:dyDescent="0.25">
      <c r="A120" s="60" t="s">
        <v>86</v>
      </c>
      <c r="B120" s="61">
        <f>B119</f>
        <v>339</v>
      </c>
      <c r="C120" s="62" t="s">
        <v>54</v>
      </c>
      <c r="D120" s="63">
        <f>(LARGE(E120:L120,1)-LARGE(E120:L120,2))/M120</f>
        <v>0.2943670502725621</v>
      </c>
      <c r="E120" s="56">
        <f>SUM(E115:E119)</f>
        <v>968</v>
      </c>
      <c r="F120" s="57">
        <f t="shared" ref="F120:N120" si="30">SUM(F115:F119)</f>
        <v>482</v>
      </c>
      <c r="G120" s="64">
        <f t="shared" si="30"/>
        <v>98</v>
      </c>
      <c r="H120" s="64">
        <f t="shared" si="30"/>
        <v>20</v>
      </c>
      <c r="I120" s="64">
        <f t="shared" si="30"/>
        <v>14</v>
      </c>
      <c r="J120" s="64">
        <f t="shared" si="30"/>
        <v>33</v>
      </c>
      <c r="K120" s="64">
        <f t="shared" si="30"/>
        <v>0</v>
      </c>
      <c r="L120" s="64">
        <f t="shared" si="30"/>
        <v>36</v>
      </c>
      <c r="M120" s="64">
        <f t="shared" si="30"/>
        <v>1651</v>
      </c>
      <c r="N120" s="64">
        <f t="shared" si="30"/>
        <v>3297</v>
      </c>
      <c r="O120" s="65">
        <f>M120/N120</f>
        <v>0.5007582650894753</v>
      </c>
    </row>
    <row r="121" spans="1:15" s="9" customFormat="1" ht="13.15" customHeight="1" x14ac:dyDescent="0.25">
      <c r="A121" s="31">
        <v>84</v>
      </c>
      <c r="B121" s="32">
        <v>340</v>
      </c>
      <c r="C121" s="33" t="s">
        <v>112</v>
      </c>
      <c r="D121" s="34">
        <v>0.39216000000000001</v>
      </c>
      <c r="E121" s="35">
        <v>199</v>
      </c>
      <c r="F121" s="35">
        <v>79</v>
      </c>
      <c r="G121" s="35">
        <v>13</v>
      </c>
      <c r="H121" s="35">
        <v>5</v>
      </c>
      <c r="I121" s="35">
        <v>0</v>
      </c>
      <c r="J121" s="35">
        <v>3</v>
      </c>
      <c r="K121" s="35">
        <v>1</v>
      </c>
      <c r="L121" s="35">
        <v>6</v>
      </c>
      <c r="M121" s="35">
        <v>306</v>
      </c>
      <c r="N121" s="35">
        <v>605</v>
      </c>
      <c r="O121" s="36">
        <v>0.50580000000000003</v>
      </c>
    </row>
    <row r="122" spans="1:15" s="9" customFormat="1" ht="13.15" customHeight="1" x14ac:dyDescent="0.25">
      <c r="A122" s="14">
        <v>85</v>
      </c>
      <c r="B122" s="11">
        <v>340</v>
      </c>
      <c r="C122" s="8" t="s">
        <v>12</v>
      </c>
      <c r="D122" s="26">
        <v>0.13058</v>
      </c>
      <c r="E122" s="6">
        <v>143</v>
      </c>
      <c r="F122" s="6">
        <v>105</v>
      </c>
      <c r="G122" s="6">
        <v>27</v>
      </c>
      <c r="H122" s="6">
        <v>8</v>
      </c>
      <c r="I122" s="6">
        <v>2</v>
      </c>
      <c r="J122" s="6">
        <v>4</v>
      </c>
      <c r="K122" s="6">
        <v>0</v>
      </c>
      <c r="L122" s="6">
        <v>2</v>
      </c>
      <c r="M122" s="6">
        <v>291</v>
      </c>
      <c r="N122" s="6">
        <v>605</v>
      </c>
      <c r="O122" s="23">
        <v>0.48100000000000004</v>
      </c>
    </row>
    <row r="123" spans="1:15" s="9" customFormat="1" ht="13.15" customHeight="1" x14ac:dyDescent="0.25">
      <c r="A123" s="31">
        <v>86</v>
      </c>
      <c r="B123" s="32">
        <v>340</v>
      </c>
      <c r="C123" s="33" t="s">
        <v>13</v>
      </c>
      <c r="D123" s="34">
        <v>0.30928</v>
      </c>
      <c r="E123" s="35">
        <v>176</v>
      </c>
      <c r="F123" s="35">
        <v>86</v>
      </c>
      <c r="G123" s="35">
        <v>14</v>
      </c>
      <c r="H123" s="35">
        <v>5</v>
      </c>
      <c r="I123" s="35">
        <v>1</v>
      </c>
      <c r="J123" s="35">
        <v>6</v>
      </c>
      <c r="K123" s="35">
        <v>0</v>
      </c>
      <c r="L123" s="35">
        <v>3</v>
      </c>
      <c r="M123" s="35">
        <v>291</v>
      </c>
      <c r="N123" s="35">
        <v>604</v>
      </c>
      <c r="O123" s="36">
        <v>0.48180000000000001</v>
      </c>
    </row>
    <row r="124" spans="1:15" s="9" customFormat="1" ht="13.15" customHeight="1" x14ac:dyDescent="0.25">
      <c r="A124" s="14">
        <v>87</v>
      </c>
      <c r="B124" s="11">
        <v>340</v>
      </c>
      <c r="C124" s="8" t="s">
        <v>14</v>
      </c>
      <c r="D124" s="26">
        <v>0.22383</v>
      </c>
      <c r="E124" s="6">
        <v>155</v>
      </c>
      <c r="F124" s="6">
        <v>93</v>
      </c>
      <c r="G124" s="6">
        <v>17</v>
      </c>
      <c r="H124" s="6">
        <v>4</v>
      </c>
      <c r="I124" s="6">
        <v>0</v>
      </c>
      <c r="J124" s="6">
        <v>2</v>
      </c>
      <c r="K124" s="6">
        <v>0</v>
      </c>
      <c r="L124" s="6">
        <v>6</v>
      </c>
      <c r="M124" s="6">
        <v>277</v>
      </c>
      <c r="N124" s="6">
        <v>604</v>
      </c>
      <c r="O124" s="23">
        <v>0.45860000000000001</v>
      </c>
    </row>
    <row r="125" spans="1:15" s="9" customFormat="1" ht="13.15" customHeight="1" x14ac:dyDescent="0.25">
      <c r="A125" s="31">
        <v>88</v>
      </c>
      <c r="B125" s="32">
        <v>340</v>
      </c>
      <c r="C125" s="33" t="s">
        <v>15</v>
      </c>
      <c r="D125" s="34">
        <v>0.24739</v>
      </c>
      <c r="E125" s="35">
        <v>157</v>
      </c>
      <c r="F125" s="35">
        <v>86</v>
      </c>
      <c r="G125" s="35">
        <v>25</v>
      </c>
      <c r="H125" s="35">
        <v>6</v>
      </c>
      <c r="I125" s="35">
        <v>1</v>
      </c>
      <c r="J125" s="35">
        <v>5</v>
      </c>
      <c r="K125" s="35">
        <v>0</v>
      </c>
      <c r="L125" s="35">
        <v>7</v>
      </c>
      <c r="M125" s="35">
        <v>287</v>
      </c>
      <c r="N125" s="35">
        <v>604</v>
      </c>
      <c r="O125" s="36">
        <v>0.47520000000000001</v>
      </c>
    </row>
    <row r="126" spans="1:15" s="9" customFormat="1" ht="13.15" customHeight="1" x14ac:dyDescent="0.25">
      <c r="A126" s="60" t="s">
        <v>86</v>
      </c>
      <c r="B126" s="61">
        <f>B125</f>
        <v>340</v>
      </c>
      <c r="C126" s="62" t="s">
        <v>54</v>
      </c>
      <c r="D126" s="63">
        <f>(LARGE(E126:L126,1)-LARGE(E126:L126,2))/M126</f>
        <v>0.26239669421487605</v>
      </c>
      <c r="E126" s="56">
        <f t="shared" ref="E126:N126" si="31">SUM(E121:E125)</f>
        <v>830</v>
      </c>
      <c r="F126" s="57">
        <f t="shared" si="31"/>
        <v>449</v>
      </c>
      <c r="G126" s="64">
        <f t="shared" si="31"/>
        <v>96</v>
      </c>
      <c r="H126" s="64">
        <f t="shared" si="31"/>
        <v>28</v>
      </c>
      <c r="I126" s="64">
        <f t="shared" si="31"/>
        <v>4</v>
      </c>
      <c r="J126" s="64">
        <f t="shared" si="31"/>
        <v>20</v>
      </c>
      <c r="K126" s="64">
        <f t="shared" si="31"/>
        <v>1</v>
      </c>
      <c r="L126" s="64">
        <f t="shared" si="31"/>
        <v>24</v>
      </c>
      <c r="M126" s="64">
        <f t="shared" si="31"/>
        <v>1452</v>
      </c>
      <c r="N126" s="64">
        <f t="shared" si="31"/>
        <v>3022</v>
      </c>
      <c r="O126" s="65">
        <f>M126/N126</f>
        <v>0.48047650562541361</v>
      </c>
    </row>
    <row r="127" spans="1:15" s="9" customFormat="1" ht="13.15" customHeight="1" x14ac:dyDescent="0.25">
      <c r="A127" s="14">
        <v>89</v>
      </c>
      <c r="B127" s="11">
        <v>341</v>
      </c>
      <c r="C127" s="8" t="s">
        <v>112</v>
      </c>
      <c r="D127" s="26">
        <v>0.33568999999999999</v>
      </c>
      <c r="E127" s="6">
        <v>162</v>
      </c>
      <c r="F127" s="6">
        <v>67</v>
      </c>
      <c r="G127" s="6">
        <v>18</v>
      </c>
      <c r="H127" s="6">
        <v>11</v>
      </c>
      <c r="I127" s="6">
        <v>5</v>
      </c>
      <c r="J127" s="6">
        <v>7</v>
      </c>
      <c r="K127" s="6">
        <v>3</v>
      </c>
      <c r="L127" s="6">
        <v>10</v>
      </c>
      <c r="M127" s="6">
        <v>283</v>
      </c>
      <c r="N127" s="6">
        <v>568</v>
      </c>
      <c r="O127" s="23">
        <v>0.49819999999999998</v>
      </c>
    </row>
    <row r="128" spans="1:15" s="9" customFormat="1" ht="13.15" customHeight="1" x14ac:dyDescent="0.25">
      <c r="A128" s="31">
        <v>90</v>
      </c>
      <c r="B128" s="32">
        <v>341</v>
      </c>
      <c r="C128" s="33" t="s">
        <v>12</v>
      </c>
      <c r="D128" s="34">
        <v>0.26937</v>
      </c>
      <c r="E128" s="35">
        <v>153</v>
      </c>
      <c r="F128" s="35">
        <v>80</v>
      </c>
      <c r="G128" s="35">
        <v>23</v>
      </c>
      <c r="H128" s="35">
        <v>3</v>
      </c>
      <c r="I128" s="35">
        <v>2</v>
      </c>
      <c r="J128" s="35">
        <v>6</v>
      </c>
      <c r="K128" s="35">
        <v>1</v>
      </c>
      <c r="L128" s="35">
        <v>3</v>
      </c>
      <c r="M128" s="35">
        <v>271</v>
      </c>
      <c r="N128" s="35">
        <v>568</v>
      </c>
      <c r="O128" s="36">
        <v>0.47710000000000002</v>
      </c>
    </row>
    <row r="129" spans="1:15" s="9" customFormat="1" ht="13.15" customHeight="1" x14ac:dyDescent="0.25">
      <c r="A129" s="14">
        <v>91</v>
      </c>
      <c r="B129" s="11">
        <v>341</v>
      </c>
      <c r="C129" s="8" t="s">
        <v>13</v>
      </c>
      <c r="D129" s="26">
        <v>0.22022</v>
      </c>
      <c r="E129" s="6">
        <v>148</v>
      </c>
      <c r="F129" s="6">
        <v>87</v>
      </c>
      <c r="G129" s="6">
        <v>21</v>
      </c>
      <c r="H129" s="6">
        <v>8</v>
      </c>
      <c r="I129" s="6">
        <v>0</v>
      </c>
      <c r="J129" s="6">
        <v>8</v>
      </c>
      <c r="K129" s="6">
        <v>0</v>
      </c>
      <c r="L129" s="6">
        <v>5</v>
      </c>
      <c r="M129" s="6">
        <v>277</v>
      </c>
      <c r="N129" s="6">
        <v>567</v>
      </c>
      <c r="O129" s="23">
        <v>0.48849999999999999</v>
      </c>
    </row>
    <row r="130" spans="1:15" s="9" customFormat="1" ht="13.15" customHeight="1" x14ac:dyDescent="0.25">
      <c r="A130" s="60" t="s">
        <v>86</v>
      </c>
      <c r="B130" s="61">
        <f>B129</f>
        <v>341</v>
      </c>
      <c r="C130" s="62" t="s">
        <v>49</v>
      </c>
      <c r="D130" s="63">
        <f>(LARGE(E130:L130,1)-LARGE(E130:L130,2))/M130</f>
        <v>0.27557160048134777</v>
      </c>
      <c r="E130" s="56">
        <f t="shared" ref="E130:N130" si="32">SUM(E127:E129)</f>
        <v>463</v>
      </c>
      <c r="F130" s="57">
        <f t="shared" si="32"/>
        <v>234</v>
      </c>
      <c r="G130" s="64">
        <f t="shared" si="32"/>
        <v>62</v>
      </c>
      <c r="H130" s="64">
        <f t="shared" si="32"/>
        <v>22</v>
      </c>
      <c r="I130" s="64">
        <f t="shared" si="32"/>
        <v>7</v>
      </c>
      <c r="J130" s="64">
        <f t="shared" si="32"/>
        <v>21</v>
      </c>
      <c r="K130" s="64">
        <f t="shared" si="32"/>
        <v>4</v>
      </c>
      <c r="L130" s="64">
        <f t="shared" si="32"/>
        <v>18</v>
      </c>
      <c r="M130" s="64">
        <f t="shared" si="32"/>
        <v>831</v>
      </c>
      <c r="N130" s="64">
        <f t="shared" si="32"/>
        <v>1703</v>
      </c>
      <c r="O130" s="65">
        <f>M130/N130</f>
        <v>0.48796241926012918</v>
      </c>
    </row>
    <row r="131" spans="1:15" s="9" customFormat="1" ht="13.15" customHeight="1" x14ac:dyDescent="0.25">
      <c r="A131" s="31">
        <v>92</v>
      </c>
      <c r="B131" s="32">
        <v>342</v>
      </c>
      <c r="C131" s="33" t="s">
        <v>112</v>
      </c>
      <c r="D131" s="34">
        <v>0.10088</v>
      </c>
      <c r="E131" s="35">
        <v>114</v>
      </c>
      <c r="F131" s="35">
        <v>91</v>
      </c>
      <c r="G131" s="35">
        <v>12</v>
      </c>
      <c r="H131" s="35">
        <v>3</v>
      </c>
      <c r="I131" s="35">
        <v>2</v>
      </c>
      <c r="J131" s="35">
        <v>4</v>
      </c>
      <c r="K131" s="35">
        <v>0</v>
      </c>
      <c r="L131" s="35">
        <v>2</v>
      </c>
      <c r="M131" s="35">
        <v>228</v>
      </c>
      <c r="N131" s="35">
        <v>477</v>
      </c>
      <c r="O131" s="36">
        <v>0.47799999999999998</v>
      </c>
    </row>
    <row r="132" spans="1:15" s="9" customFormat="1" ht="13.15" customHeight="1" x14ac:dyDescent="0.25">
      <c r="A132" s="14">
        <v>93</v>
      </c>
      <c r="B132" s="11">
        <v>342</v>
      </c>
      <c r="C132" s="8" t="s">
        <v>12</v>
      </c>
      <c r="D132" s="26">
        <v>5.1180000000000003E-2</v>
      </c>
      <c r="E132" s="6">
        <v>115</v>
      </c>
      <c r="F132" s="6">
        <v>102</v>
      </c>
      <c r="G132" s="6">
        <v>13</v>
      </c>
      <c r="H132" s="6">
        <v>7</v>
      </c>
      <c r="I132" s="6">
        <v>3</v>
      </c>
      <c r="J132" s="6">
        <v>8</v>
      </c>
      <c r="K132" s="6">
        <v>0</v>
      </c>
      <c r="L132" s="6">
        <v>6</v>
      </c>
      <c r="M132" s="6">
        <v>254</v>
      </c>
      <c r="N132" s="6">
        <v>477</v>
      </c>
      <c r="O132" s="23">
        <v>0.53249999999999997</v>
      </c>
    </row>
    <row r="133" spans="1:15" s="9" customFormat="1" ht="13.15" customHeight="1" x14ac:dyDescent="0.25">
      <c r="A133" s="60" t="s">
        <v>86</v>
      </c>
      <c r="B133" s="61">
        <f>B132</f>
        <v>342</v>
      </c>
      <c r="C133" s="62" t="s">
        <v>48</v>
      </c>
      <c r="D133" s="63">
        <f>(LARGE(E133:L133,1)-LARGE(E133:L133,2))/M133</f>
        <v>7.4688796680497924E-2</v>
      </c>
      <c r="E133" s="56">
        <f>SUM(E131:E132)</f>
        <v>229</v>
      </c>
      <c r="F133" s="57">
        <f t="shared" ref="F133:M133" si="33">SUM(F131:F132)</f>
        <v>193</v>
      </c>
      <c r="G133" s="64">
        <f t="shared" si="33"/>
        <v>25</v>
      </c>
      <c r="H133" s="64">
        <f t="shared" si="33"/>
        <v>10</v>
      </c>
      <c r="I133" s="64">
        <f t="shared" si="33"/>
        <v>5</v>
      </c>
      <c r="J133" s="64">
        <f t="shared" si="33"/>
        <v>12</v>
      </c>
      <c r="K133" s="64">
        <f t="shared" si="33"/>
        <v>0</v>
      </c>
      <c r="L133" s="64">
        <f t="shared" si="33"/>
        <v>8</v>
      </c>
      <c r="M133" s="64">
        <f t="shared" si="33"/>
        <v>482</v>
      </c>
      <c r="N133" s="64">
        <f>SUM(N131:N132)</f>
        <v>954</v>
      </c>
      <c r="O133" s="65">
        <f>M133/N133</f>
        <v>0.50524109014675056</v>
      </c>
    </row>
    <row r="134" spans="1:15" s="9" customFormat="1" ht="13.15" customHeight="1" x14ac:dyDescent="0.25">
      <c r="A134" s="31">
        <v>94</v>
      </c>
      <c r="B134" s="32">
        <v>343</v>
      </c>
      <c r="C134" s="33" t="s">
        <v>112</v>
      </c>
      <c r="D134" s="34">
        <v>3.3059999999999999E-2</v>
      </c>
      <c r="E134" s="35">
        <v>109</v>
      </c>
      <c r="F134" s="35">
        <v>101</v>
      </c>
      <c r="G134" s="35">
        <v>17</v>
      </c>
      <c r="H134" s="35">
        <v>1</v>
      </c>
      <c r="I134" s="35">
        <v>1</v>
      </c>
      <c r="J134" s="35">
        <v>4</v>
      </c>
      <c r="K134" s="35">
        <v>0</v>
      </c>
      <c r="L134" s="35">
        <v>9</v>
      </c>
      <c r="M134" s="35">
        <v>242</v>
      </c>
      <c r="N134" s="35">
        <v>556</v>
      </c>
      <c r="O134" s="36">
        <v>0.43530000000000002</v>
      </c>
    </row>
    <row r="135" spans="1:15" s="9" customFormat="1" ht="13.15" customHeight="1" x14ac:dyDescent="0.25">
      <c r="A135" s="14">
        <v>95</v>
      </c>
      <c r="B135" s="11">
        <v>343</v>
      </c>
      <c r="C135" s="8" t="s">
        <v>12</v>
      </c>
      <c r="D135" s="26">
        <v>8.1180000000000002E-2</v>
      </c>
      <c r="E135" s="6">
        <v>127</v>
      </c>
      <c r="F135" s="6">
        <v>105</v>
      </c>
      <c r="G135" s="6">
        <v>23</v>
      </c>
      <c r="H135" s="6">
        <v>6</v>
      </c>
      <c r="I135" s="6">
        <v>3</v>
      </c>
      <c r="J135" s="6">
        <v>3</v>
      </c>
      <c r="K135" s="6">
        <v>0</v>
      </c>
      <c r="L135" s="6">
        <v>4</v>
      </c>
      <c r="M135" s="6">
        <v>271</v>
      </c>
      <c r="N135" s="6">
        <v>556</v>
      </c>
      <c r="O135" s="23">
        <v>0.4874</v>
      </c>
    </row>
    <row r="136" spans="1:15" s="9" customFormat="1" ht="13.15" customHeight="1" x14ac:dyDescent="0.25">
      <c r="A136" s="31">
        <v>96</v>
      </c>
      <c r="B136" s="32">
        <v>343</v>
      </c>
      <c r="C136" s="33" t="s">
        <v>13</v>
      </c>
      <c r="D136" s="34">
        <v>8.6069999999999994E-2</v>
      </c>
      <c r="E136" s="35">
        <v>120</v>
      </c>
      <c r="F136" s="35">
        <v>99</v>
      </c>
      <c r="G136" s="35">
        <v>14</v>
      </c>
      <c r="H136" s="35">
        <v>1</v>
      </c>
      <c r="I136" s="35">
        <v>4</v>
      </c>
      <c r="J136" s="35">
        <v>4</v>
      </c>
      <c r="K136" s="35">
        <v>0</v>
      </c>
      <c r="L136" s="35">
        <v>2</v>
      </c>
      <c r="M136" s="35">
        <v>244</v>
      </c>
      <c r="N136" s="35">
        <v>556</v>
      </c>
      <c r="O136" s="36">
        <v>0.43880000000000002</v>
      </c>
    </row>
    <row r="137" spans="1:15" s="9" customFormat="1" ht="13.15" customHeight="1" x14ac:dyDescent="0.25">
      <c r="A137" s="60" t="s">
        <v>86</v>
      </c>
      <c r="B137" s="61">
        <f>B136</f>
        <v>343</v>
      </c>
      <c r="C137" s="62" t="s">
        <v>49</v>
      </c>
      <c r="D137" s="63">
        <f>(LARGE(E137:L137,1)-LARGE(E137:L137,2))/M137</f>
        <v>6.7371202113606338E-2</v>
      </c>
      <c r="E137" s="56">
        <f t="shared" ref="E137:N137" si="34">SUM(E134:E136)</f>
        <v>356</v>
      </c>
      <c r="F137" s="57">
        <f t="shared" si="34"/>
        <v>305</v>
      </c>
      <c r="G137" s="64">
        <f t="shared" si="34"/>
        <v>54</v>
      </c>
      <c r="H137" s="64">
        <f t="shared" si="34"/>
        <v>8</v>
      </c>
      <c r="I137" s="64">
        <f t="shared" si="34"/>
        <v>8</v>
      </c>
      <c r="J137" s="64">
        <f t="shared" si="34"/>
        <v>11</v>
      </c>
      <c r="K137" s="64">
        <f t="shared" si="34"/>
        <v>0</v>
      </c>
      <c r="L137" s="64">
        <f t="shared" si="34"/>
        <v>15</v>
      </c>
      <c r="M137" s="64">
        <f t="shared" si="34"/>
        <v>757</v>
      </c>
      <c r="N137" s="64">
        <f t="shared" si="34"/>
        <v>1668</v>
      </c>
      <c r="O137" s="65">
        <f>M137/N137</f>
        <v>0.4538369304556355</v>
      </c>
    </row>
    <row r="138" spans="1:15" s="9" customFormat="1" ht="13.15" customHeight="1" x14ac:dyDescent="0.25">
      <c r="A138" s="14">
        <v>97</v>
      </c>
      <c r="B138" s="11">
        <v>344</v>
      </c>
      <c r="C138" s="8" t="s">
        <v>112</v>
      </c>
      <c r="D138" s="26">
        <v>0.29282999999999998</v>
      </c>
      <c r="E138" s="6">
        <v>188</v>
      </c>
      <c r="F138" s="6">
        <v>94</v>
      </c>
      <c r="G138" s="6">
        <v>20</v>
      </c>
      <c r="H138" s="6">
        <v>0</v>
      </c>
      <c r="I138" s="6">
        <v>2</v>
      </c>
      <c r="J138" s="6">
        <v>7</v>
      </c>
      <c r="K138" s="6">
        <v>0</v>
      </c>
      <c r="L138" s="6">
        <v>10</v>
      </c>
      <c r="M138" s="6">
        <v>321</v>
      </c>
      <c r="N138" s="6">
        <v>630</v>
      </c>
      <c r="O138" s="23">
        <v>0.50950000000000006</v>
      </c>
    </row>
    <row r="139" spans="1:15" s="9" customFormat="1" ht="13.15" customHeight="1" x14ac:dyDescent="0.25">
      <c r="A139" s="31">
        <v>98</v>
      </c>
      <c r="B139" s="32">
        <v>344</v>
      </c>
      <c r="C139" s="33" t="s">
        <v>12</v>
      </c>
      <c r="D139" s="34">
        <v>0.16549</v>
      </c>
      <c r="E139" s="35">
        <v>140</v>
      </c>
      <c r="F139" s="35">
        <v>93</v>
      </c>
      <c r="G139" s="35">
        <v>28</v>
      </c>
      <c r="H139" s="35">
        <v>6</v>
      </c>
      <c r="I139" s="35">
        <v>7</v>
      </c>
      <c r="J139" s="35">
        <v>0</v>
      </c>
      <c r="K139" s="35">
        <v>0</v>
      </c>
      <c r="L139" s="35">
        <v>10</v>
      </c>
      <c r="M139" s="35">
        <v>284</v>
      </c>
      <c r="N139" s="35">
        <v>630</v>
      </c>
      <c r="O139" s="36">
        <v>0.45079999999999998</v>
      </c>
    </row>
    <row r="140" spans="1:15" s="9" customFormat="1" ht="13.15" customHeight="1" x14ac:dyDescent="0.25">
      <c r="A140" s="14">
        <v>99</v>
      </c>
      <c r="B140" s="11">
        <v>344</v>
      </c>
      <c r="C140" s="8" t="s">
        <v>13</v>
      </c>
      <c r="D140" s="26">
        <v>0.26899000000000001</v>
      </c>
      <c r="E140" s="6">
        <v>180</v>
      </c>
      <c r="F140" s="6">
        <v>95</v>
      </c>
      <c r="G140" s="6">
        <v>24</v>
      </c>
      <c r="H140" s="6">
        <v>8</v>
      </c>
      <c r="I140" s="6">
        <v>1</v>
      </c>
      <c r="J140" s="6">
        <v>3</v>
      </c>
      <c r="K140" s="6">
        <v>0</v>
      </c>
      <c r="L140" s="6">
        <v>5</v>
      </c>
      <c r="M140" s="6">
        <v>316</v>
      </c>
      <c r="N140" s="6">
        <v>629</v>
      </c>
      <c r="O140" s="23">
        <v>0.50240000000000007</v>
      </c>
    </row>
    <row r="141" spans="1:15" s="9" customFormat="1" ht="13.15" customHeight="1" x14ac:dyDescent="0.25">
      <c r="A141" s="60" t="s">
        <v>86</v>
      </c>
      <c r="B141" s="61">
        <f>B140</f>
        <v>344</v>
      </c>
      <c r="C141" s="62" t="s">
        <v>49</v>
      </c>
      <c r="D141" s="63">
        <f>(LARGE(E141:L141,1)-LARGE(E141:L141,2))/M141</f>
        <v>0.24538545059717698</v>
      </c>
      <c r="E141" s="56">
        <f t="shared" ref="E141:N141" si="35">SUM(E138:E140)</f>
        <v>508</v>
      </c>
      <c r="F141" s="57">
        <f t="shared" si="35"/>
        <v>282</v>
      </c>
      <c r="G141" s="64">
        <f t="shared" si="35"/>
        <v>72</v>
      </c>
      <c r="H141" s="64">
        <f t="shared" si="35"/>
        <v>14</v>
      </c>
      <c r="I141" s="64">
        <f t="shared" si="35"/>
        <v>10</v>
      </c>
      <c r="J141" s="64">
        <f t="shared" si="35"/>
        <v>10</v>
      </c>
      <c r="K141" s="64">
        <f t="shared" si="35"/>
        <v>0</v>
      </c>
      <c r="L141" s="64">
        <f t="shared" si="35"/>
        <v>25</v>
      </c>
      <c r="M141" s="64">
        <f t="shared" si="35"/>
        <v>921</v>
      </c>
      <c r="N141" s="64">
        <f t="shared" si="35"/>
        <v>1889</v>
      </c>
      <c r="O141" s="65">
        <f>M141/N141</f>
        <v>0.48755955532027528</v>
      </c>
    </row>
    <row r="142" spans="1:15" s="9" customFormat="1" ht="13.15" customHeight="1" x14ac:dyDescent="0.25">
      <c r="A142" s="31">
        <v>100</v>
      </c>
      <c r="B142" s="32">
        <v>345</v>
      </c>
      <c r="C142" s="33" t="s">
        <v>112</v>
      </c>
      <c r="D142" s="34">
        <v>0.41364000000000001</v>
      </c>
      <c r="E142" s="35">
        <v>293</v>
      </c>
      <c r="F142" s="35">
        <v>111</v>
      </c>
      <c r="G142" s="35">
        <v>16</v>
      </c>
      <c r="H142" s="35">
        <v>3</v>
      </c>
      <c r="I142" s="35">
        <v>4</v>
      </c>
      <c r="J142" s="35">
        <v>7</v>
      </c>
      <c r="K142" s="35">
        <v>0</v>
      </c>
      <c r="L142" s="35">
        <v>6</v>
      </c>
      <c r="M142" s="35">
        <v>440</v>
      </c>
      <c r="N142" s="35">
        <v>699</v>
      </c>
      <c r="O142" s="36">
        <v>0.62950000000000006</v>
      </c>
    </row>
    <row r="143" spans="1:15" s="9" customFormat="1" ht="13.15" customHeight="1" x14ac:dyDescent="0.25">
      <c r="A143" s="14">
        <v>101</v>
      </c>
      <c r="B143" s="11">
        <v>345</v>
      </c>
      <c r="C143" s="8" t="s">
        <v>12</v>
      </c>
      <c r="D143" s="26">
        <v>0.37930999999999998</v>
      </c>
      <c r="E143" s="6">
        <v>300</v>
      </c>
      <c r="F143" s="6">
        <v>124</v>
      </c>
      <c r="G143" s="6">
        <v>18</v>
      </c>
      <c r="H143" s="6">
        <v>7</v>
      </c>
      <c r="I143" s="6">
        <v>0</v>
      </c>
      <c r="J143" s="6">
        <v>8</v>
      </c>
      <c r="K143" s="6">
        <v>0</v>
      </c>
      <c r="L143" s="6">
        <v>7</v>
      </c>
      <c r="M143" s="6">
        <v>464</v>
      </c>
      <c r="N143" s="6">
        <v>699</v>
      </c>
      <c r="O143" s="23">
        <v>0.66379999999999995</v>
      </c>
    </row>
    <row r="144" spans="1:15" s="9" customFormat="1" ht="13.15" customHeight="1" x14ac:dyDescent="0.25">
      <c r="A144" s="60" t="s">
        <v>86</v>
      </c>
      <c r="B144" s="61">
        <f>B143</f>
        <v>345</v>
      </c>
      <c r="C144" s="62" t="s">
        <v>48</v>
      </c>
      <c r="D144" s="63">
        <f>(LARGE(E144:L144,1)-LARGE(E144:L144,2))/M144</f>
        <v>0.39601769911504425</v>
      </c>
      <c r="E144" s="56">
        <f>SUM(E142:E143)</f>
        <v>593</v>
      </c>
      <c r="F144" s="57">
        <f t="shared" ref="F144:M144" si="36">SUM(F142:F143)</f>
        <v>235</v>
      </c>
      <c r="G144" s="64">
        <f t="shared" si="36"/>
        <v>34</v>
      </c>
      <c r="H144" s="64">
        <f t="shared" si="36"/>
        <v>10</v>
      </c>
      <c r="I144" s="64">
        <f t="shared" si="36"/>
        <v>4</v>
      </c>
      <c r="J144" s="64">
        <f t="shared" si="36"/>
        <v>15</v>
      </c>
      <c r="K144" s="64">
        <f t="shared" si="36"/>
        <v>0</v>
      </c>
      <c r="L144" s="64">
        <f t="shared" si="36"/>
        <v>13</v>
      </c>
      <c r="M144" s="64">
        <f t="shared" si="36"/>
        <v>904</v>
      </c>
      <c r="N144" s="64">
        <f>SUM(N142:N143)</f>
        <v>1398</v>
      </c>
      <c r="O144" s="65">
        <f>M144/N144</f>
        <v>0.64663805436337629</v>
      </c>
    </row>
    <row r="145" spans="1:15" s="9" customFormat="1" ht="13.15" customHeight="1" x14ac:dyDescent="0.25">
      <c r="A145" s="31">
        <v>102</v>
      </c>
      <c r="B145" s="32">
        <v>346</v>
      </c>
      <c r="C145" s="33" t="s">
        <v>112</v>
      </c>
      <c r="D145" s="34">
        <v>0.43452000000000002</v>
      </c>
      <c r="E145" s="35">
        <v>222</v>
      </c>
      <c r="F145" s="35">
        <v>76</v>
      </c>
      <c r="G145" s="35">
        <v>16</v>
      </c>
      <c r="H145" s="35">
        <v>7</v>
      </c>
      <c r="I145" s="35">
        <v>3</v>
      </c>
      <c r="J145" s="35">
        <v>6</v>
      </c>
      <c r="K145" s="35">
        <v>0</v>
      </c>
      <c r="L145" s="35">
        <v>6</v>
      </c>
      <c r="M145" s="35">
        <v>336</v>
      </c>
      <c r="N145" s="35">
        <v>525</v>
      </c>
      <c r="O145" s="36">
        <v>0.64</v>
      </c>
    </row>
    <row r="146" spans="1:15" s="9" customFormat="1" ht="13.15" customHeight="1" x14ac:dyDescent="0.25">
      <c r="A146" s="14">
        <v>103</v>
      </c>
      <c r="B146" s="11">
        <v>346</v>
      </c>
      <c r="C146" s="8" t="s">
        <v>12</v>
      </c>
      <c r="D146" s="26">
        <v>0.36981999999999998</v>
      </c>
      <c r="E146" s="6">
        <v>213</v>
      </c>
      <c r="F146" s="6">
        <v>88</v>
      </c>
      <c r="G146" s="6">
        <v>15</v>
      </c>
      <c r="H146" s="6">
        <v>11</v>
      </c>
      <c r="I146" s="6">
        <v>5</v>
      </c>
      <c r="J146" s="6">
        <v>6</v>
      </c>
      <c r="K146" s="6">
        <v>0</v>
      </c>
      <c r="L146" s="6">
        <v>0</v>
      </c>
      <c r="M146" s="6">
        <v>338</v>
      </c>
      <c r="N146" s="6">
        <v>524</v>
      </c>
      <c r="O146" s="23">
        <v>0.64500000000000002</v>
      </c>
    </row>
    <row r="147" spans="1:15" s="9" customFormat="1" ht="13.15" customHeight="1" x14ac:dyDescent="0.25">
      <c r="A147" s="31">
        <v>104</v>
      </c>
      <c r="B147" s="32">
        <v>346</v>
      </c>
      <c r="C147" s="33" t="s">
        <v>13</v>
      </c>
      <c r="D147" s="34">
        <v>0.41441</v>
      </c>
      <c r="E147" s="35">
        <v>224</v>
      </c>
      <c r="F147" s="35">
        <v>86</v>
      </c>
      <c r="G147" s="35">
        <v>11</v>
      </c>
      <c r="H147" s="35">
        <v>0</v>
      </c>
      <c r="I147" s="35">
        <v>2</v>
      </c>
      <c r="J147" s="35">
        <v>6</v>
      </c>
      <c r="K147" s="35">
        <v>0</v>
      </c>
      <c r="L147" s="35">
        <v>4</v>
      </c>
      <c r="M147" s="35">
        <v>333</v>
      </c>
      <c r="N147" s="35">
        <v>524</v>
      </c>
      <c r="O147" s="36">
        <v>0.63549999999999995</v>
      </c>
    </row>
    <row r="148" spans="1:15" s="9" customFormat="1" ht="13.15" customHeight="1" x14ac:dyDescent="0.25">
      <c r="A148" s="14">
        <v>105</v>
      </c>
      <c r="B148" s="11">
        <v>346</v>
      </c>
      <c r="C148" s="8" t="s">
        <v>23</v>
      </c>
      <c r="D148" s="26">
        <v>0.17252000000000001</v>
      </c>
      <c r="E148" s="6">
        <v>354</v>
      </c>
      <c r="F148" s="6">
        <v>241</v>
      </c>
      <c r="G148" s="6">
        <v>23</v>
      </c>
      <c r="H148" s="6">
        <v>10</v>
      </c>
      <c r="I148" s="6">
        <v>4</v>
      </c>
      <c r="J148" s="6">
        <v>3</v>
      </c>
      <c r="K148" s="6">
        <v>0</v>
      </c>
      <c r="L148" s="6">
        <v>20</v>
      </c>
      <c r="M148" s="6">
        <v>655</v>
      </c>
      <c r="N148" s="6">
        <v>0</v>
      </c>
      <c r="O148" s="23">
        <v>0</v>
      </c>
    </row>
    <row r="149" spans="1:15" s="9" customFormat="1" ht="13.15" customHeight="1" x14ac:dyDescent="0.25">
      <c r="A149" s="60" t="s">
        <v>86</v>
      </c>
      <c r="B149" s="61">
        <f>B148</f>
        <v>346</v>
      </c>
      <c r="C149" s="62" t="s">
        <v>51</v>
      </c>
      <c r="D149" s="63">
        <f>(LARGE(E149:L149,1)-LARGE(E149:L149,2))/M149</f>
        <v>0.3140794223826715</v>
      </c>
      <c r="E149" s="56">
        <f>SUM(E145:E148)</f>
        <v>1013</v>
      </c>
      <c r="F149" s="57">
        <f t="shared" ref="F149:N149" si="37">SUM(F145:F148)</f>
        <v>491</v>
      </c>
      <c r="G149" s="64">
        <f t="shared" si="37"/>
        <v>65</v>
      </c>
      <c r="H149" s="64">
        <f t="shared" si="37"/>
        <v>28</v>
      </c>
      <c r="I149" s="64">
        <f t="shared" si="37"/>
        <v>14</v>
      </c>
      <c r="J149" s="64">
        <f t="shared" si="37"/>
        <v>21</v>
      </c>
      <c r="K149" s="64">
        <f t="shared" si="37"/>
        <v>0</v>
      </c>
      <c r="L149" s="64">
        <f t="shared" si="37"/>
        <v>30</v>
      </c>
      <c r="M149" s="64">
        <f t="shared" si="37"/>
        <v>1662</v>
      </c>
      <c r="N149" s="64">
        <f t="shared" si="37"/>
        <v>1573</v>
      </c>
      <c r="O149" s="65">
        <v>1</v>
      </c>
    </row>
    <row r="150" spans="1:15" s="9" customFormat="1" ht="13.15" customHeight="1" x14ac:dyDescent="0.25">
      <c r="A150" s="31">
        <v>106</v>
      </c>
      <c r="B150" s="32">
        <v>347</v>
      </c>
      <c r="C150" s="33" t="s">
        <v>112</v>
      </c>
      <c r="D150" s="34">
        <v>0.29897000000000001</v>
      </c>
      <c r="E150" s="35">
        <v>166</v>
      </c>
      <c r="F150" s="35">
        <v>79</v>
      </c>
      <c r="G150" s="35">
        <v>22</v>
      </c>
      <c r="H150" s="35">
        <v>4</v>
      </c>
      <c r="I150" s="35">
        <v>9</v>
      </c>
      <c r="J150" s="35">
        <v>2</v>
      </c>
      <c r="K150" s="35">
        <v>0</v>
      </c>
      <c r="L150" s="35">
        <v>9</v>
      </c>
      <c r="M150" s="35">
        <v>291</v>
      </c>
      <c r="N150" s="35">
        <v>549</v>
      </c>
      <c r="O150" s="36">
        <v>0.53010000000000002</v>
      </c>
    </row>
    <row r="151" spans="1:15" s="9" customFormat="1" ht="13.15" customHeight="1" x14ac:dyDescent="0.25">
      <c r="A151" s="14">
        <v>107</v>
      </c>
      <c r="B151" s="11">
        <v>347</v>
      </c>
      <c r="C151" s="8" t="s">
        <v>12</v>
      </c>
      <c r="D151" s="26">
        <v>0.27059</v>
      </c>
      <c r="E151" s="6">
        <v>145</v>
      </c>
      <c r="F151" s="6">
        <v>76</v>
      </c>
      <c r="G151" s="6">
        <v>18</v>
      </c>
      <c r="H151" s="6">
        <v>4</v>
      </c>
      <c r="I151" s="6">
        <v>3</v>
      </c>
      <c r="J151" s="6">
        <v>6</v>
      </c>
      <c r="K151" s="6">
        <v>0</v>
      </c>
      <c r="L151" s="6">
        <v>3</v>
      </c>
      <c r="M151" s="6">
        <v>255</v>
      </c>
      <c r="N151" s="6">
        <v>549</v>
      </c>
      <c r="O151" s="23">
        <v>0.46450000000000002</v>
      </c>
    </row>
    <row r="152" spans="1:15" s="9" customFormat="1" ht="13.15" customHeight="1" x14ac:dyDescent="0.25">
      <c r="A152" s="31">
        <v>108</v>
      </c>
      <c r="B152" s="32">
        <v>347</v>
      </c>
      <c r="C152" s="33" t="s">
        <v>13</v>
      </c>
      <c r="D152" s="34">
        <v>0.17293</v>
      </c>
      <c r="E152" s="35">
        <v>134</v>
      </c>
      <c r="F152" s="35">
        <v>88</v>
      </c>
      <c r="G152" s="35">
        <v>21</v>
      </c>
      <c r="H152" s="35">
        <v>8</v>
      </c>
      <c r="I152" s="35">
        <v>2</v>
      </c>
      <c r="J152" s="35">
        <v>6</v>
      </c>
      <c r="K152" s="35">
        <v>0</v>
      </c>
      <c r="L152" s="35">
        <v>7</v>
      </c>
      <c r="M152" s="35">
        <v>266</v>
      </c>
      <c r="N152" s="35">
        <v>549</v>
      </c>
      <c r="O152" s="36">
        <v>0.48450000000000004</v>
      </c>
    </row>
    <row r="153" spans="1:15" s="9" customFormat="1" ht="13.15" customHeight="1" x14ac:dyDescent="0.25">
      <c r="A153" s="60" t="s">
        <v>86</v>
      </c>
      <c r="B153" s="61">
        <f>B152</f>
        <v>347</v>
      </c>
      <c r="C153" s="62" t="s">
        <v>49</v>
      </c>
      <c r="D153" s="63">
        <f>(LARGE(E153:L153,1)-LARGE(E153:L153,2))/M153</f>
        <v>0.24876847290640394</v>
      </c>
      <c r="E153" s="56">
        <f t="shared" ref="E153:N153" si="38">SUM(E150:E152)</f>
        <v>445</v>
      </c>
      <c r="F153" s="57">
        <f t="shared" si="38"/>
        <v>243</v>
      </c>
      <c r="G153" s="64">
        <f t="shared" si="38"/>
        <v>61</v>
      </c>
      <c r="H153" s="64">
        <f t="shared" si="38"/>
        <v>16</v>
      </c>
      <c r="I153" s="64">
        <f t="shared" si="38"/>
        <v>14</v>
      </c>
      <c r="J153" s="64">
        <f t="shared" si="38"/>
        <v>14</v>
      </c>
      <c r="K153" s="64">
        <f t="shared" si="38"/>
        <v>0</v>
      </c>
      <c r="L153" s="64">
        <f t="shared" si="38"/>
        <v>19</v>
      </c>
      <c r="M153" s="64">
        <f t="shared" si="38"/>
        <v>812</v>
      </c>
      <c r="N153" s="64">
        <f t="shared" si="38"/>
        <v>1647</v>
      </c>
      <c r="O153" s="65">
        <f>M153/N153</f>
        <v>0.49301760777170611</v>
      </c>
    </row>
    <row r="154" spans="1:15" s="9" customFormat="1" ht="13.15" customHeight="1" x14ac:dyDescent="0.25">
      <c r="A154" s="14">
        <v>109</v>
      </c>
      <c r="B154" s="11">
        <v>348</v>
      </c>
      <c r="C154" s="8" t="s">
        <v>112</v>
      </c>
      <c r="D154" s="26">
        <v>0.17666000000000001</v>
      </c>
      <c r="E154" s="6">
        <v>170</v>
      </c>
      <c r="F154" s="6">
        <v>114</v>
      </c>
      <c r="G154" s="6">
        <v>12</v>
      </c>
      <c r="H154" s="6">
        <v>6</v>
      </c>
      <c r="I154" s="6">
        <v>5</v>
      </c>
      <c r="J154" s="6">
        <v>3</v>
      </c>
      <c r="K154" s="6">
        <v>0</v>
      </c>
      <c r="L154" s="6">
        <v>7</v>
      </c>
      <c r="M154" s="6">
        <v>317</v>
      </c>
      <c r="N154" s="6">
        <v>736</v>
      </c>
      <c r="O154" s="23">
        <v>0.43070000000000003</v>
      </c>
    </row>
    <row r="155" spans="1:15" s="9" customFormat="1" ht="13.15" customHeight="1" x14ac:dyDescent="0.25">
      <c r="A155" s="31">
        <v>110</v>
      </c>
      <c r="B155" s="32">
        <v>348</v>
      </c>
      <c r="C155" s="33" t="s">
        <v>12</v>
      </c>
      <c r="D155" s="34">
        <v>0.27714</v>
      </c>
      <c r="E155" s="35">
        <v>209</v>
      </c>
      <c r="F155" s="35">
        <v>112</v>
      </c>
      <c r="G155" s="35">
        <v>12</v>
      </c>
      <c r="H155" s="35">
        <v>4</v>
      </c>
      <c r="I155" s="35">
        <v>3</v>
      </c>
      <c r="J155" s="35">
        <v>3</v>
      </c>
      <c r="K155" s="35">
        <v>0</v>
      </c>
      <c r="L155" s="35">
        <v>7</v>
      </c>
      <c r="M155" s="35">
        <v>350</v>
      </c>
      <c r="N155" s="35">
        <v>736</v>
      </c>
      <c r="O155" s="36">
        <v>0.47549999999999998</v>
      </c>
    </row>
    <row r="156" spans="1:15" s="9" customFormat="1" ht="13.15" customHeight="1" x14ac:dyDescent="0.25">
      <c r="A156" s="14">
        <v>111</v>
      </c>
      <c r="B156" s="11">
        <v>348</v>
      </c>
      <c r="C156" s="8" t="s">
        <v>13</v>
      </c>
      <c r="D156" s="26">
        <v>0.16922999999999999</v>
      </c>
      <c r="E156" s="6">
        <v>173</v>
      </c>
      <c r="F156" s="6">
        <v>118</v>
      </c>
      <c r="G156" s="6">
        <v>15</v>
      </c>
      <c r="H156" s="6">
        <v>10</v>
      </c>
      <c r="I156" s="6">
        <v>3</v>
      </c>
      <c r="J156" s="6">
        <v>1</v>
      </c>
      <c r="K156" s="6">
        <v>0</v>
      </c>
      <c r="L156" s="6">
        <v>5</v>
      </c>
      <c r="M156" s="6">
        <v>325</v>
      </c>
      <c r="N156" s="6">
        <v>736</v>
      </c>
      <c r="O156" s="23">
        <v>0.44159999999999999</v>
      </c>
    </row>
    <row r="157" spans="1:15" s="9" customFormat="1" ht="13.15" customHeight="1" x14ac:dyDescent="0.25">
      <c r="A157" s="60" t="s">
        <v>86</v>
      </c>
      <c r="B157" s="61">
        <f>B156</f>
        <v>348</v>
      </c>
      <c r="C157" s="62" t="s">
        <v>49</v>
      </c>
      <c r="D157" s="63">
        <f>(LARGE(E157:L157,1)-LARGE(E157:L157,2))/M157</f>
        <v>0.20967741935483872</v>
      </c>
      <c r="E157" s="56">
        <f t="shared" ref="E157:N157" si="39">SUM(E154:E156)</f>
        <v>552</v>
      </c>
      <c r="F157" s="57">
        <f t="shared" si="39"/>
        <v>344</v>
      </c>
      <c r="G157" s="64">
        <f t="shared" si="39"/>
        <v>39</v>
      </c>
      <c r="H157" s="64">
        <f t="shared" si="39"/>
        <v>20</v>
      </c>
      <c r="I157" s="64">
        <f t="shared" si="39"/>
        <v>11</v>
      </c>
      <c r="J157" s="64">
        <f t="shared" si="39"/>
        <v>7</v>
      </c>
      <c r="K157" s="64">
        <f t="shared" si="39"/>
        <v>0</v>
      </c>
      <c r="L157" s="64">
        <f t="shared" si="39"/>
        <v>19</v>
      </c>
      <c r="M157" s="64">
        <f t="shared" si="39"/>
        <v>992</v>
      </c>
      <c r="N157" s="64">
        <f t="shared" si="39"/>
        <v>2208</v>
      </c>
      <c r="O157" s="65">
        <f>M157/N157</f>
        <v>0.44927536231884058</v>
      </c>
    </row>
    <row r="158" spans="1:15" s="9" customFormat="1" ht="13.15" customHeight="1" x14ac:dyDescent="0.25">
      <c r="A158" s="31">
        <v>112</v>
      </c>
      <c r="B158" s="32">
        <v>349</v>
      </c>
      <c r="C158" s="33" t="s">
        <v>112</v>
      </c>
      <c r="D158" s="34">
        <v>0.15318000000000001</v>
      </c>
      <c r="E158" s="35">
        <v>170</v>
      </c>
      <c r="F158" s="35">
        <v>117</v>
      </c>
      <c r="G158" s="35">
        <v>28</v>
      </c>
      <c r="H158" s="35">
        <v>11</v>
      </c>
      <c r="I158" s="35">
        <v>4</v>
      </c>
      <c r="J158" s="35">
        <v>5</v>
      </c>
      <c r="K158" s="35">
        <v>0</v>
      </c>
      <c r="L158" s="35">
        <v>11</v>
      </c>
      <c r="M158" s="35">
        <v>346</v>
      </c>
      <c r="N158" s="35">
        <v>716</v>
      </c>
      <c r="O158" s="36">
        <v>0.48320000000000002</v>
      </c>
    </row>
    <row r="159" spans="1:15" s="9" customFormat="1" ht="13.15" customHeight="1" x14ac:dyDescent="0.25">
      <c r="A159" s="14">
        <v>113</v>
      </c>
      <c r="B159" s="11">
        <v>349</v>
      </c>
      <c r="C159" s="8" t="s">
        <v>12</v>
      </c>
      <c r="D159" s="26">
        <v>0.22642000000000001</v>
      </c>
      <c r="E159" s="6">
        <v>174</v>
      </c>
      <c r="F159" s="6">
        <v>102</v>
      </c>
      <c r="G159" s="6">
        <v>28</v>
      </c>
      <c r="H159" s="6">
        <v>5</v>
      </c>
      <c r="I159" s="6">
        <v>0</v>
      </c>
      <c r="J159" s="6">
        <v>3</v>
      </c>
      <c r="K159" s="6">
        <v>0</v>
      </c>
      <c r="L159" s="6">
        <v>6</v>
      </c>
      <c r="M159" s="6">
        <v>318</v>
      </c>
      <c r="N159" s="6">
        <v>716</v>
      </c>
      <c r="O159" s="23">
        <v>0.44409999999999994</v>
      </c>
    </row>
    <row r="160" spans="1:15" s="9" customFormat="1" ht="13.15" customHeight="1" x14ac:dyDescent="0.25">
      <c r="A160" s="31">
        <v>114</v>
      </c>
      <c r="B160" s="32">
        <v>349</v>
      </c>
      <c r="C160" s="33" t="s">
        <v>13</v>
      </c>
      <c r="D160" s="34">
        <v>0.12381</v>
      </c>
      <c r="E160" s="35">
        <v>158</v>
      </c>
      <c r="F160" s="35">
        <v>119</v>
      </c>
      <c r="G160" s="35">
        <v>22</v>
      </c>
      <c r="H160" s="35">
        <v>2</v>
      </c>
      <c r="I160" s="35">
        <v>2</v>
      </c>
      <c r="J160" s="35">
        <v>7</v>
      </c>
      <c r="K160" s="35">
        <v>0</v>
      </c>
      <c r="L160" s="35">
        <v>5</v>
      </c>
      <c r="M160" s="35">
        <v>315</v>
      </c>
      <c r="N160" s="35">
        <v>716</v>
      </c>
      <c r="O160" s="36">
        <v>0.43990000000000001</v>
      </c>
    </row>
    <row r="161" spans="1:15" s="9" customFormat="1" ht="13.15" customHeight="1" x14ac:dyDescent="0.25">
      <c r="A161" s="14">
        <v>115</v>
      </c>
      <c r="B161" s="11">
        <v>349</v>
      </c>
      <c r="C161" s="8" t="s">
        <v>14</v>
      </c>
      <c r="D161" s="26">
        <v>9.3460000000000001E-2</v>
      </c>
      <c r="E161" s="6">
        <v>143</v>
      </c>
      <c r="F161" s="6">
        <v>113</v>
      </c>
      <c r="G161" s="6">
        <v>35</v>
      </c>
      <c r="H161" s="6">
        <v>10</v>
      </c>
      <c r="I161" s="6">
        <v>3</v>
      </c>
      <c r="J161" s="6">
        <v>5</v>
      </c>
      <c r="K161" s="6">
        <v>0</v>
      </c>
      <c r="L161" s="6">
        <v>12</v>
      </c>
      <c r="M161" s="6">
        <v>321</v>
      </c>
      <c r="N161" s="6">
        <v>716</v>
      </c>
      <c r="O161" s="23">
        <v>0.44829999999999998</v>
      </c>
    </row>
    <row r="162" spans="1:15" s="9" customFormat="1" ht="13.15" customHeight="1" x14ac:dyDescent="0.25">
      <c r="A162" s="31">
        <v>116</v>
      </c>
      <c r="B162" s="32">
        <v>349</v>
      </c>
      <c r="C162" s="33" t="s">
        <v>15</v>
      </c>
      <c r="D162" s="34">
        <v>8.7609999999999993E-2</v>
      </c>
      <c r="E162" s="35">
        <v>156</v>
      </c>
      <c r="F162" s="35">
        <v>127</v>
      </c>
      <c r="G162" s="35">
        <v>27</v>
      </c>
      <c r="H162" s="35">
        <v>5</v>
      </c>
      <c r="I162" s="35">
        <v>5</v>
      </c>
      <c r="J162" s="35">
        <v>0</v>
      </c>
      <c r="K162" s="35">
        <v>0</v>
      </c>
      <c r="L162" s="35">
        <v>11</v>
      </c>
      <c r="M162" s="35">
        <v>331</v>
      </c>
      <c r="N162" s="35">
        <v>715</v>
      </c>
      <c r="O162" s="36">
        <v>0.46289999999999998</v>
      </c>
    </row>
    <row r="163" spans="1:15" s="9" customFormat="1" ht="13.15" customHeight="1" x14ac:dyDescent="0.25">
      <c r="A163" s="14">
        <v>117</v>
      </c>
      <c r="B163" s="11">
        <v>349</v>
      </c>
      <c r="C163" s="8" t="s">
        <v>16</v>
      </c>
      <c r="D163" s="26">
        <v>0.11988</v>
      </c>
      <c r="E163" s="6">
        <v>164</v>
      </c>
      <c r="F163" s="6">
        <v>123</v>
      </c>
      <c r="G163" s="6">
        <v>28</v>
      </c>
      <c r="H163" s="6">
        <v>9</v>
      </c>
      <c r="I163" s="6">
        <v>6</v>
      </c>
      <c r="J163" s="6">
        <v>3</v>
      </c>
      <c r="K163" s="6">
        <v>0</v>
      </c>
      <c r="L163" s="6">
        <v>9</v>
      </c>
      <c r="M163" s="6">
        <v>342</v>
      </c>
      <c r="N163" s="6">
        <v>715</v>
      </c>
      <c r="O163" s="23">
        <v>0.4783</v>
      </c>
    </row>
    <row r="164" spans="1:15" s="9" customFormat="1" ht="13.15" customHeight="1" x14ac:dyDescent="0.25">
      <c r="A164" s="60" t="s">
        <v>86</v>
      </c>
      <c r="B164" s="61">
        <f>B163</f>
        <v>349</v>
      </c>
      <c r="C164" s="62" t="s">
        <v>50</v>
      </c>
      <c r="D164" s="63">
        <f>(LARGE(E164:L164,1)-LARGE(E164:L164,2))/M164</f>
        <v>0.13380638621388749</v>
      </c>
      <c r="E164" s="56">
        <f>SUM(E158:E163)</f>
        <v>965</v>
      </c>
      <c r="F164" s="57">
        <f t="shared" ref="F164:M164" si="40">SUM(F158:F163)</f>
        <v>701</v>
      </c>
      <c r="G164" s="64">
        <f t="shared" si="40"/>
        <v>168</v>
      </c>
      <c r="H164" s="64">
        <f t="shared" si="40"/>
        <v>42</v>
      </c>
      <c r="I164" s="64">
        <f t="shared" si="40"/>
        <v>20</v>
      </c>
      <c r="J164" s="64">
        <f t="shared" si="40"/>
        <v>23</v>
      </c>
      <c r="K164" s="64">
        <f t="shared" si="40"/>
        <v>0</v>
      </c>
      <c r="L164" s="64">
        <f t="shared" si="40"/>
        <v>54</v>
      </c>
      <c r="M164" s="64">
        <f t="shared" si="40"/>
        <v>1973</v>
      </c>
      <c r="N164" s="64">
        <f>SUM(N158:N163)</f>
        <v>4294</v>
      </c>
      <c r="O164" s="65">
        <f>M164/N164</f>
        <v>0.45947834187238007</v>
      </c>
    </row>
    <row r="165" spans="1:15" s="9" customFormat="1" ht="13.15" customHeight="1" x14ac:dyDescent="0.25">
      <c r="A165" s="31">
        <v>118</v>
      </c>
      <c r="B165" s="32">
        <v>350</v>
      </c>
      <c r="C165" s="33" t="s">
        <v>112</v>
      </c>
      <c r="D165" s="34">
        <v>0.28688999999999998</v>
      </c>
      <c r="E165" s="35">
        <v>141</v>
      </c>
      <c r="F165" s="35">
        <v>71</v>
      </c>
      <c r="G165" s="35">
        <v>19</v>
      </c>
      <c r="H165" s="35">
        <v>4</v>
      </c>
      <c r="I165" s="35">
        <v>4</v>
      </c>
      <c r="J165" s="35">
        <v>3</v>
      </c>
      <c r="K165" s="35">
        <v>0</v>
      </c>
      <c r="L165" s="35">
        <v>2</v>
      </c>
      <c r="M165" s="35">
        <v>244</v>
      </c>
      <c r="N165" s="35">
        <v>475</v>
      </c>
      <c r="O165" s="36">
        <v>0.51369999999999993</v>
      </c>
    </row>
    <row r="166" spans="1:15" s="9" customFormat="1" ht="13.15" customHeight="1" x14ac:dyDescent="0.25">
      <c r="A166" s="14">
        <v>119</v>
      </c>
      <c r="B166" s="11">
        <v>350</v>
      </c>
      <c r="C166" s="8" t="s">
        <v>12</v>
      </c>
      <c r="D166" s="26">
        <v>0.49811</v>
      </c>
      <c r="E166" s="6">
        <v>185</v>
      </c>
      <c r="F166" s="6">
        <v>53</v>
      </c>
      <c r="G166" s="6">
        <v>14</v>
      </c>
      <c r="H166" s="6">
        <v>9</v>
      </c>
      <c r="I166" s="6">
        <v>2</v>
      </c>
      <c r="J166" s="6">
        <v>2</v>
      </c>
      <c r="K166" s="6">
        <v>0</v>
      </c>
      <c r="L166" s="6">
        <v>0</v>
      </c>
      <c r="M166" s="6">
        <v>265</v>
      </c>
      <c r="N166" s="6">
        <v>474</v>
      </c>
      <c r="O166" s="23">
        <v>0.55909999999999993</v>
      </c>
    </row>
    <row r="167" spans="1:15" s="9" customFormat="1" ht="13.15" customHeight="1" x14ac:dyDescent="0.25">
      <c r="A167" s="60" t="s">
        <v>86</v>
      </c>
      <c r="B167" s="61">
        <f>B166</f>
        <v>350</v>
      </c>
      <c r="C167" s="62" t="s">
        <v>48</v>
      </c>
      <c r="D167" s="63">
        <f>(LARGE(E167:L167,1)-LARGE(E167:L167,2))/M167</f>
        <v>0.39685658153241649</v>
      </c>
      <c r="E167" s="56">
        <f>SUM(E165:E166)</f>
        <v>326</v>
      </c>
      <c r="F167" s="57">
        <f t="shared" ref="F167:M167" si="41">SUM(F165:F166)</f>
        <v>124</v>
      </c>
      <c r="G167" s="64">
        <f t="shared" si="41"/>
        <v>33</v>
      </c>
      <c r="H167" s="64">
        <f t="shared" si="41"/>
        <v>13</v>
      </c>
      <c r="I167" s="64">
        <f t="shared" si="41"/>
        <v>6</v>
      </c>
      <c r="J167" s="64">
        <f t="shared" si="41"/>
        <v>5</v>
      </c>
      <c r="K167" s="64">
        <f t="shared" si="41"/>
        <v>0</v>
      </c>
      <c r="L167" s="64">
        <f t="shared" si="41"/>
        <v>2</v>
      </c>
      <c r="M167" s="64">
        <f t="shared" si="41"/>
        <v>509</v>
      </c>
      <c r="N167" s="64">
        <f>SUM(N165:N166)</f>
        <v>949</v>
      </c>
      <c r="O167" s="65">
        <f>M167/N167</f>
        <v>0.53635405690200211</v>
      </c>
    </row>
    <row r="168" spans="1:15" s="9" customFormat="1" ht="13.15" customHeight="1" x14ac:dyDescent="0.25">
      <c r="A168" s="70">
        <v>120</v>
      </c>
      <c r="B168" s="71">
        <v>351</v>
      </c>
      <c r="C168" s="72" t="s">
        <v>112</v>
      </c>
      <c r="D168" s="41">
        <v>0.35393000000000002</v>
      </c>
      <c r="E168" s="73">
        <v>228</v>
      </c>
      <c r="F168" s="73">
        <v>102</v>
      </c>
      <c r="G168" s="73">
        <v>13</v>
      </c>
      <c r="H168" s="73">
        <v>1</v>
      </c>
      <c r="I168" s="73">
        <v>4</v>
      </c>
      <c r="J168" s="73">
        <v>3</v>
      </c>
      <c r="K168" s="73">
        <v>0</v>
      </c>
      <c r="L168" s="73">
        <v>5</v>
      </c>
      <c r="M168" s="73">
        <v>356</v>
      </c>
      <c r="N168" s="73">
        <v>584</v>
      </c>
      <c r="O168" s="53">
        <v>0.60960000000000003</v>
      </c>
    </row>
    <row r="169" spans="1:15" s="9" customFormat="1" ht="13.15" customHeight="1" x14ac:dyDescent="0.25">
      <c r="A169" s="12">
        <v>121</v>
      </c>
      <c r="B169" s="10">
        <v>351</v>
      </c>
      <c r="C169" s="7" t="s">
        <v>12</v>
      </c>
      <c r="D169" s="25">
        <v>0.40895999999999999</v>
      </c>
      <c r="E169" s="5">
        <v>232</v>
      </c>
      <c r="F169" s="5">
        <v>86</v>
      </c>
      <c r="G169" s="5">
        <v>13</v>
      </c>
      <c r="H169" s="5">
        <v>8</v>
      </c>
      <c r="I169" s="5">
        <v>2</v>
      </c>
      <c r="J169" s="5">
        <v>11</v>
      </c>
      <c r="K169" s="5">
        <v>0</v>
      </c>
      <c r="L169" s="5">
        <v>5</v>
      </c>
      <c r="M169" s="5">
        <v>357</v>
      </c>
      <c r="N169" s="5">
        <v>584</v>
      </c>
      <c r="O169" s="22">
        <v>0.61130000000000007</v>
      </c>
    </row>
    <row r="170" spans="1:15" s="9" customFormat="1" ht="13.15" customHeight="1" x14ac:dyDescent="0.25">
      <c r="A170" s="60" t="s">
        <v>86</v>
      </c>
      <c r="B170" s="61">
        <f>B169</f>
        <v>351</v>
      </c>
      <c r="C170" s="62" t="s">
        <v>48</v>
      </c>
      <c r="D170" s="63">
        <f>(LARGE(E170:L170,1)-LARGE(E170:L170,2))/M170</f>
        <v>0.38148667601683028</v>
      </c>
      <c r="E170" s="56">
        <f>SUM(E168:E169)</f>
        <v>460</v>
      </c>
      <c r="F170" s="57">
        <f t="shared" ref="F170:M170" si="42">SUM(F168:F169)</f>
        <v>188</v>
      </c>
      <c r="G170" s="64">
        <f t="shared" si="42"/>
        <v>26</v>
      </c>
      <c r="H170" s="64">
        <f t="shared" si="42"/>
        <v>9</v>
      </c>
      <c r="I170" s="64">
        <f t="shared" si="42"/>
        <v>6</v>
      </c>
      <c r="J170" s="64">
        <f t="shared" si="42"/>
        <v>14</v>
      </c>
      <c r="K170" s="64">
        <f t="shared" si="42"/>
        <v>0</v>
      </c>
      <c r="L170" s="64">
        <f t="shared" si="42"/>
        <v>10</v>
      </c>
      <c r="M170" s="64">
        <f t="shared" si="42"/>
        <v>713</v>
      </c>
      <c r="N170" s="64">
        <f>SUM(N168:N169)</f>
        <v>1168</v>
      </c>
      <c r="O170" s="65">
        <f>M170/N170</f>
        <v>0.61044520547945202</v>
      </c>
    </row>
    <row r="171" spans="1:15" s="9" customFormat="1" ht="13.15" customHeight="1" x14ac:dyDescent="0.25">
      <c r="A171" s="31">
        <v>122</v>
      </c>
      <c r="B171" s="32">
        <v>352</v>
      </c>
      <c r="C171" s="33" t="s">
        <v>112</v>
      </c>
      <c r="D171" s="34">
        <v>0.3352</v>
      </c>
      <c r="E171" s="35">
        <v>55</v>
      </c>
      <c r="F171" s="35">
        <v>115</v>
      </c>
      <c r="G171" s="35">
        <v>3</v>
      </c>
      <c r="H171" s="35">
        <v>1</v>
      </c>
      <c r="I171" s="35">
        <v>0</v>
      </c>
      <c r="J171" s="35">
        <v>0</v>
      </c>
      <c r="K171" s="35">
        <v>0</v>
      </c>
      <c r="L171" s="35">
        <v>5</v>
      </c>
      <c r="M171" s="35">
        <v>179</v>
      </c>
      <c r="N171" s="35">
        <v>328</v>
      </c>
      <c r="O171" s="36">
        <v>0.54569999999999996</v>
      </c>
    </row>
    <row r="172" spans="1:15" s="9" customFormat="1" ht="13.15" customHeight="1" x14ac:dyDescent="0.25">
      <c r="A172" s="60" t="s">
        <v>86</v>
      </c>
      <c r="B172" s="61">
        <f>B171</f>
        <v>352</v>
      </c>
      <c r="C172" s="62" t="s">
        <v>52</v>
      </c>
      <c r="D172" s="63">
        <f>(LARGE(E172:L172,1)-LARGE(E172:L172,2))/M172</f>
        <v>0.33519553072625696</v>
      </c>
      <c r="E172" s="57">
        <f>SUM(E171)</f>
        <v>55</v>
      </c>
      <c r="F172" s="56">
        <f t="shared" ref="F172:N172" si="43">SUM(F171)</f>
        <v>115</v>
      </c>
      <c r="G172" s="64">
        <f t="shared" si="43"/>
        <v>3</v>
      </c>
      <c r="H172" s="64">
        <f t="shared" si="43"/>
        <v>1</v>
      </c>
      <c r="I172" s="64">
        <f t="shared" si="43"/>
        <v>0</v>
      </c>
      <c r="J172" s="64">
        <f t="shared" si="43"/>
        <v>0</v>
      </c>
      <c r="K172" s="64">
        <f t="shared" si="43"/>
        <v>0</v>
      </c>
      <c r="L172" s="64">
        <f t="shared" si="43"/>
        <v>5</v>
      </c>
      <c r="M172" s="64">
        <f t="shared" si="43"/>
        <v>179</v>
      </c>
      <c r="N172" s="64">
        <f t="shared" si="43"/>
        <v>328</v>
      </c>
      <c r="O172" s="65">
        <f>M172/N172</f>
        <v>0.54573170731707321</v>
      </c>
    </row>
    <row r="173" spans="1:15" s="9" customFormat="1" ht="13.15" customHeight="1" x14ac:dyDescent="0.25">
      <c r="A173" s="14">
        <v>123</v>
      </c>
      <c r="B173" s="11">
        <v>353</v>
      </c>
      <c r="C173" s="8" t="s">
        <v>112</v>
      </c>
      <c r="D173" s="26">
        <v>4.2860000000000002E-2</v>
      </c>
      <c r="E173" s="6">
        <v>97</v>
      </c>
      <c r="F173" s="6">
        <v>106</v>
      </c>
      <c r="G173" s="6">
        <v>5</v>
      </c>
      <c r="H173" s="6">
        <v>0</v>
      </c>
      <c r="I173" s="6">
        <v>0</v>
      </c>
      <c r="J173" s="6">
        <v>0</v>
      </c>
      <c r="K173" s="6">
        <v>0</v>
      </c>
      <c r="L173" s="6">
        <v>2</v>
      </c>
      <c r="M173" s="6">
        <v>210</v>
      </c>
      <c r="N173" s="6">
        <v>351</v>
      </c>
      <c r="O173" s="23">
        <v>0.59829999999999994</v>
      </c>
    </row>
    <row r="174" spans="1:15" s="9" customFormat="1" ht="13.15" customHeight="1" x14ac:dyDescent="0.25">
      <c r="A174" s="60" t="s">
        <v>86</v>
      </c>
      <c r="B174" s="61">
        <f>B173</f>
        <v>353</v>
      </c>
      <c r="C174" s="62" t="s">
        <v>52</v>
      </c>
      <c r="D174" s="63">
        <f>(LARGE(E174:L174,1)-LARGE(E174:L174,2))/M174</f>
        <v>4.2857142857142858E-2</v>
      </c>
      <c r="E174" s="57">
        <f>SUM(E173)</f>
        <v>97</v>
      </c>
      <c r="F174" s="56">
        <f t="shared" ref="F174:N174" si="44">SUM(F173)</f>
        <v>106</v>
      </c>
      <c r="G174" s="64">
        <f t="shared" si="44"/>
        <v>5</v>
      </c>
      <c r="H174" s="64">
        <f t="shared" si="44"/>
        <v>0</v>
      </c>
      <c r="I174" s="64">
        <f t="shared" si="44"/>
        <v>0</v>
      </c>
      <c r="J174" s="64">
        <f t="shared" si="44"/>
        <v>0</v>
      </c>
      <c r="K174" s="64">
        <f t="shared" si="44"/>
        <v>0</v>
      </c>
      <c r="L174" s="64">
        <f t="shared" si="44"/>
        <v>2</v>
      </c>
      <c r="M174" s="64">
        <f t="shared" si="44"/>
        <v>210</v>
      </c>
      <c r="N174" s="64">
        <f t="shared" si="44"/>
        <v>351</v>
      </c>
      <c r="O174" s="65">
        <f>M174/N174</f>
        <v>0.59829059829059827</v>
      </c>
    </row>
    <row r="175" spans="1:15" s="9" customFormat="1" ht="13.15" customHeight="1" x14ac:dyDescent="0.25">
      <c r="A175" s="31">
        <v>124</v>
      </c>
      <c r="B175" s="32">
        <v>358</v>
      </c>
      <c r="C175" s="33" t="s">
        <v>112</v>
      </c>
      <c r="D175" s="34">
        <v>6.5129999999999993E-2</v>
      </c>
      <c r="E175" s="35">
        <v>131</v>
      </c>
      <c r="F175" s="35">
        <v>114</v>
      </c>
      <c r="G175" s="35">
        <v>2</v>
      </c>
      <c r="H175" s="35">
        <v>3</v>
      </c>
      <c r="I175" s="35">
        <v>0</v>
      </c>
      <c r="J175" s="35">
        <v>0</v>
      </c>
      <c r="K175" s="35">
        <v>0</v>
      </c>
      <c r="L175" s="35">
        <v>11</v>
      </c>
      <c r="M175" s="35">
        <v>261</v>
      </c>
      <c r="N175" s="35">
        <v>434</v>
      </c>
      <c r="O175" s="36">
        <v>0.60140000000000005</v>
      </c>
    </row>
    <row r="176" spans="1:15" s="9" customFormat="1" ht="13.15" customHeight="1" x14ac:dyDescent="0.25">
      <c r="A176" s="60" t="s">
        <v>86</v>
      </c>
      <c r="B176" s="61">
        <f>B175</f>
        <v>358</v>
      </c>
      <c r="C176" s="62" t="s">
        <v>52</v>
      </c>
      <c r="D176" s="63">
        <f>(LARGE(E176:L176,1)-LARGE(E176:L176,2))/M176</f>
        <v>6.5134099616858232E-2</v>
      </c>
      <c r="E176" s="56">
        <f>SUM(E175)</f>
        <v>131</v>
      </c>
      <c r="F176" s="57">
        <f t="shared" ref="F176:N176" si="45">SUM(F175)</f>
        <v>114</v>
      </c>
      <c r="G176" s="64">
        <f t="shared" si="45"/>
        <v>2</v>
      </c>
      <c r="H176" s="64">
        <f t="shared" si="45"/>
        <v>3</v>
      </c>
      <c r="I176" s="64">
        <f t="shared" si="45"/>
        <v>0</v>
      </c>
      <c r="J176" s="64">
        <f t="shared" si="45"/>
        <v>0</v>
      </c>
      <c r="K176" s="64">
        <f t="shared" si="45"/>
        <v>0</v>
      </c>
      <c r="L176" s="64">
        <f t="shared" si="45"/>
        <v>11</v>
      </c>
      <c r="M176" s="64">
        <f t="shared" si="45"/>
        <v>261</v>
      </c>
      <c r="N176" s="64">
        <f t="shared" si="45"/>
        <v>434</v>
      </c>
      <c r="O176" s="65">
        <f>M176/N176</f>
        <v>0.60138248847926268</v>
      </c>
    </row>
    <row r="177" spans="1:15" s="9" customFormat="1" ht="13.15" customHeight="1" x14ac:dyDescent="0.25">
      <c r="A177" s="14">
        <v>125</v>
      </c>
      <c r="B177" s="11">
        <v>360</v>
      </c>
      <c r="C177" s="8" t="s">
        <v>112</v>
      </c>
      <c r="D177" s="26">
        <v>0.54962</v>
      </c>
      <c r="E177" s="6">
        <v>26</v>
      </c>
      <c r="F177" s="6">
        <v>98</v>
      </c>
      <c r="G177" s="6">
        <v>2</v>
      </c>
      <c r="H177" s="6">
        <v>2</v>
      </c>
      <c r="I177" s="6">
        <v>1</v>
      </c>
      <c r="J177" s="6">
        <v>0</v>
      </c>
      <c r="K177" s="6">
        <v>0</v>
      </c>
      <c r="L177" s="6">
        <v>2</v>
      </c>
      <c r="M177" s="6">
        <v>131</v>
      </c>
      <c r="N177" s="6">
        <v>222</v>
      </c>
      <c r="O177" s="23">
        <v>0.59009999999999996</v>
      </c>
    </row>
    <row r="178" spans="1:15" s="9" customFormat="1" ht="13.15" customHeight="1" x14ac:dyDescent="0.25">
      <c r="A178" s="60" t="s">
        <v>86</v>
      </c>
      <c r="B178" s="61">
        <f>B177</f>
        <v>360</v>
      </c>
      <c r="C178" s="62" t="s">
        <v>52</v>
      </c>
      <c r="D178" s="63">
        <f>(LARGE(E178:L178,1)-LARGE(E178:L178,2))/M178</f>
        <v>0.54961832061068705</v>
      </c>
      <c r="E178" s="57">
        <f>SUM(E177)</f>
        <v>26</v>
      </c>
      <c r="F178" s="56">
        <f t="shared" ref="F178:N178" si="46">SUM(F177)</f>
        <v>98</v>
      </c>
      <c r="G178" s="64">
        <f t="shared" si="46"/>
        <v>2</v>
      </c>
      <c r="H178" s="64">
        <f t="shared" si="46"/>
        <v>2</v>
      </c>
      <c r="I178" s="64">
        <f t="shared" si="46"/>
        <v>1</v>
      </c>
      <c r="J178" s="64">
        <f t="shared" si="46"/>
        <v>0</v>
      </c>
      <c r="K178" s="64">
        <f t="shared" si="46"/>
        <v>0</v>
      </c>
      <c r="L178" s="64">
        <f t="shared" si="46"/>
        <v>2</v>
      </c>
      <c r="M178" s="64">
        <f t="shared" si="46"/>
        <v>131</v>
      </c>
      <c r="N178" s="64">
        <f t="shared" si="46"/>
        <v>222</v>
      </c>
      <c r="O178" s="65">
        <f>M178/N178</f>
        <v>0.59009009009009006</v>
      </c>
    </row>
    <row r="179" spans="1:15" s="9" customFormat="1" ht="13.15" customHeight="1" x14ac:dyDescent="0.25">
      <c r="A179" s="31">
        <v>126</v>
      </c>
      <c r="B179" s="32">
        <v>373</v>
      </c>
      <c r="C179" s="33" t="s">
        <v>112</v>
      </c>
      <c r="D179" s="34">
        <v>0.10983</v>
      </c>
      <c r="E179" s="35">
        <v>73</v>
      </c>
      <c r="F179" s="35">
        <v>92</v>
      </c>
      <c r="G179" s="35">
        <v>2</v>
      </c>
      <c r="H179" s="35">
        <v>1</v>
      </c>
      <c r="I179" s="35">
        <v>0</v>
      </c>
      <c r="J179" s="35">
        <v>3</v>
      </c>
      <c r="K179" s="35">
        <v>0</v>
      </c>
      <c r="L179" s="35">
        <v>2</v>
      </c>
      <c r="M179" s="35">
        <v>173</v>
      </c>
      <c r="N179" s="35">
        <v>261</v>
      </c>
      <c r="O179" s="36">
        <v>0.66280000000000006</v>
      </c>
    </row>
    <row r="180" spans="1:15" s="9" customFormat="1" ht="13.15" customHeight="1" x14ac:dyDescent="0.25">
      <c r="A180" s="60" t="s">
        <v>86</v>
      </c>
      <c r="B180" s="61">
        <f>B179</f>
        <v>373</v>
      </c>
      <c r="C180" s="62" t="s">
        <v>52</v>
      </c>
      <c r="D180" s="63">
        <f>(LARGE(E180:L180,1)-LARGE(E180:L180,2))/M180</f>
        <v>0.10982658959537572</v>
      </c>
      <c r="E180" s="57">
        <f>SUM(E179)</f>
        <v>73</v>
      </c>
      <c r="F180" s="56">
        <f t="shared" ref="F180:N180" si="47">SUM(F179)</f>
        <v>92</v>
      </c>
      <c r="G180" s="64">
        <f t="shared" si="47"/>
        <v>2</v>
      </c>
      <c r="H180" s="64">
        <f t="shared" si="47"/>
        <v>1</v>
      </c>
      <c r="I180" s="64">
        <f t="shared" si="47"/>
        <v>0</v>
      </c>
      <c r="J180" s="64">
        <f t="shared" si="47"/>
        <v>3</v>
      </c>
      <c r="K180" s="64">
        <f t="shared" si="47"/>
        <v>0</v>
      </c>
      <c r="L180" s="64">
        <f t="shared" si="47"/>
        <v>2</v>
      </c>
      <c r="M180" s="64">
        <f t="shared" si="47"/>
        <v>173</v>
      </c>
      <c r="N180" s="64">
        <f t="shared" si="47"/>
        <v>261</v>
      </c>
      <c r="O180" s="65">
        <f>M180/N180</f>
        <v>0.66283524904214564</v>
      </c>
    </row>
    <row r="181" spans="1:15" s="9" customFormat="1" ht="13.15" customHeight="1" x14ac:dyDescent="0.25">
      <c r="A181" s="14">
        <v>127</v>
      </c>
      <c r="B181" s="11">
        <v>374</v>
      </c>
      <c r="C181" s="8" t="s">
        <v>112</v>
      </c>
      <c r="D181" s="26">
        <v>0.66666999999999998</v>
      </c>
      <c r="E181" s="6">
        <v>45</v>
      </c>
      <c r="F181" s="6">
        <v>245</v>
      </c>
      <c r="G181" s="6">
        <v>5</v>
      </c>
      <c r="H181" s="6">
        <v>2</v>
      </c>
      <c r="I181" s="6">
        <v>0</v>
      </c>
      <c r="J181" s="6">
        <v>0</v>
      </c>
      <c r="K181" s="6">
        <v>0</v>
      </c>
      <c r="L181" s="6">
        <v>3</v>
      </c>
      <c r="M181" s="6">
        <v>300</v>
      </c>
      <c r="N181" s="6">
        <v>613</v>
      </c>
      <c r="O181" s="23">
        <v>0.4894</v>
      </c>
    </row>
    <row r="182" spans="1:15" s="9" customFormat="1" ht="13.15" customHeight="1" x14ac:dyDescent="0.25">
      <c r="A182" s="60" t="s">
        <v>86</v>
      </c>
      <c r="B182" s="61">
        <f>B181</f>
        <v>374</v>
      </c>
      <c r="C182" s="62" t="s">
        <v>52</v>
      </c>
      <c r="D182" s="63">
        <f>(LARGE(E182:L182,1)-LARGE(E182:L182,2))/M182</f>
        <v>0.66666666666666663</v>
      </c>
      <c r="E182" s="57">
        <f>SUM(E181)</f>
        <v>45</v>
      </c>
      <c r="F182" s="56">
        <f t="shared" ref="F182:N182" si="48">SUM(F181)</f>
        <v>245</v>
      </c>
      <c r="G182" s="64">
        <f t="shared" si="48"/>
        <v>5</v>
      </c>
      <c r="H182" s="64">
        <f t="shared" si="48"/>
        <v>2</v>
      </c>
      <c r="I182" s="64">
        <f t="shared" si="48"/>
        <v>0</v>
      </c>
      <c r="J182" s="64">
        <f t="shared" si="48"/>
        <v>0</v>
      </c>
      <c r="K182" s="64">
        <f t="shared" si="48"/>
        <v>0</v>
      </c>
      <c r="L182" s="64">
        <f t="shared" si="48"/>
        <v>3</v>
      </c>
      <c r="M182" s="64">
        <f t="shared" si="48"/>
        <v>300</v>
      </c>
      <c r="N182" s="64">
        <f t="shared" si="48"/>
        <v>613</v>
      </c>
      <c r="O182" s="65">
        <f>M182/N182</f>
        <v>0.48939641109298532</v>
      </c>
    </row>
    <row r="183" spans="1:15" s="9" customFormat="1" ht="13.15" customHeight="1" x14ac:dyDescent="0.25">
      <c r="A183" s="31">
        <v>128</v>
      </c>
      <c r="B183" s="32">
        <v>375</v>
      </c>
      <c r="C183" s="33" t="s">
        <v>112</v>
      </c>
      <c r="D183" s="34">
        <v>0.46703</v>
      </c>
      <c r="E183" s="35">
        <v>29</v>
      </c>
      <c r="F183" s="35">
        <v>114</v>
      </c>
      <c r="G183" s="35">
        <v>8</v>
      </c>
      <c r="H183" s="35">
        <v>27</v>
      </c>
      <c r="I183" s="35">
        <v>0</v>
      </c>
      <c r="J183" s="35">
        <v>0</v>
      </c>
      <c r="K183" s="35">
        <v>0</v>
      </c>
      <c r="L183" s="35">
        <v>4</v>
      </c>
      <c r="M183" s="35">
        <v>182</v>
      </c>
      <c r="N183" s="35">
        <v>300</v>
      </c>
      <c r="O183" s="36">
        <v>0.60670000000000002</v>
      </c>
    </row>
    <row r="184" spans="1:15" s="9" customFormat="1" ht="13.15" customHeight="1" x14ac:dyDescent="0.25">
      <c r="A184" s="60" t="s">
        <v>86</v>
      </c>
      <c r="B184" s="61">
        <f>B183</f>
        <v>375</v>
      </c>
      <c r="C184" s="62" t="s">
        <v>52</v>
      </c>
      <c r="D184" s="63">
        <f>(LARGE(E184:L184,1)-LARGE(E184:L184,2))/M184</f>
        <v>0.46703296703296704</v>
      </c>
      <c r="E184" s="57">
        <f>SUM(E183)</f>
        <v>29</v>
      </c>
      <c r="F184" s="56">
        <f t="shared" ref="F184:N184" si="49">SUM(F183)</f>
        <v>114</v>
      </c>
      <c r="G184" s="64">
        <f t="shared" si="49"/>
        <v>8</v>
      </c>
      <c r="H184" s="64">
        <f t="shared" si="49"/>
        <v>27</v>
      </c>
      <c r="I184" s="64">
        <f t="shared" si="49"/>
        <v>0</v>
      </c>
      <c r="J184" s="64">
        <f t="shared" si="49"/>
        <v>0</v>
      </c>
      <c r="K184" s="64">
        <f t="shared" si="49"/>
        <v>0</v>
      </c>
      <c r="L184" s="64">
        <f t="shared" si="49"/>
        <v>4</v>
      </c>
      <c r="M184" s="64">
        <f t="shared" si="49"/>
        <v>182</v>
      </c>
      <c r="N184" s="64">
        <f t="shared" si="49"/>
        <v>300</v>
      </c>
      <c r="O184" s="65">
        <f>M184/N184</f>
        <v>0.60666666666666669</v>
      </c>
    </row>
    <row r="185" spans="1:15" s="9" customFormat="1" ht="13.15" customHeight="1" x14ac:dyDescent="0.25">
      <c r="A185" s="14">
        <v>129</v>
      </c>
      <c r="B185" s="11">
        <v>376</v>
      </c>
      <c r="C185" s="8" t="s">
        <v>112</v>
      </c>
      <c r="D185" s="26">
        <v>0.21448</v>
      </c>
      <c r="E185" s="6">
        <v>196</v>
      </c>
      <c r="F185" s="6">
        <v>119</v>
      </c>
      <c r="G185" s="6">
        <v>26</v>
      </c>
      <c r="H185" s="6">
        <v>5</v>
      </c>
      <c r="I185" s="6">
        <v>4</v>
      </c>
      <c r="J185" s="6">
        <v>3</v>
      </c>
      <c r="K185" s="6">
        <v>0</v>
      </c>
      <c r="L185" s="6">
        <v>6</v>
      </c>
      <c r="M185" s="6">
        <v>359</v>
      </c>
      <c r="N185" s="6">
        <v>659</v>
      </c>
      <c r="O185" s="23">
        <v>0.54479999999999995</v>
      </c>
    </row>
    <row r="186" spans="1:15" s="9" customFormat="1" ht="13.15" customHeight="1" x14ac:dyDescent="0.25">
      <c r="A186" s="31">
        <v>130</v>
      </c>
      <c r="B186" s="32">
        <v>376</v>
      </c>
      <c r="C186" s="33" t="s">
        <v>12</v>
      </c>
      <c r="D186" s="34">
        <v>0.24118999999999999</v>
      </c>
      <c r="E186" s="35">
        <v>208</v>
      </c>
      <c r="F186" s="35">
        <v>119</v>
      </c>
      <c r="G186" s="35">
        <v>15</v>
      </c>
      <c r="H186" s="35">
        <v>9</v>
      </c>
      <c r="I186" s="35">
        <v>1</v>
      </c>
      <c r="J186" s="35">
        <v>11</v>
      </c>
      <c r="K186" s="35">
        <v>0</v>
      </c>
      <c r="L186" s="35">
        <v>6</v>
      </c>
      <c r="M186" s="35">
        <v>369</v>
      </c>
      <c r="N186" s="35">
        <v>658</v>
      </c>
      <c r="O186" s="36">
        <v>0.56079999999999997</v>
      </c>
    </row>
    <row r="187" spans="1:15" s="9" customFormat="1" ht="13.15" customHeight="1" x14ac:dyDescent="0.25">
      <c r="A187" s="14">
        <v>131</v>
      </c>
      <c r="B187" s="11">
        <v>376</v>
      </c>
      <c r="C187" s="8" t="s">
        <v>13</v>
      </c>
      <c r="D187" s="26">
        <v>0.28316000000000002</v>
      </c>
      <c r="E187" s="6">
        <v>224</v>
      </c>
      <c r="F187" s="6">
        <v>113</v>
      </c>
      <c r="G187" s="6">
        <v>34</v>
      </c>
      <c r="H187" s="6">
        <v>6</v>
      </c>
      <c r="I187" s="6">
        <v>3</v>
      </c>
      <c r="J187" s="6">
        <v>5</v>
      </c>
      <c r="K187" s="6">
        <v>0</v>
      </c>
      <c r="L187" s="6">
        <v>7</v>
      </c>
      <c r="M187" s="6">
        <v>392</v>
      </c>
      <c r="N187" s="6">
        <v>658</v>
      </c>
      <c r="O187" s="23">
        <v>0.59570000000000001</v>
      </c>
    </row>
    <row r="188" spans="1:15" s="9" customFormat="1" ht="13.15" customHeight="1" x14ac:dyDescent="0.25">
      <c r="A188" s="60" t="s">
        <v>86</v>
      </c>
      <c r="B188" s="61">
        <f>B187</f>
        <v>376</v>
      </c>
      <c r="C188" s="62" t="s">
        <v>49</v>
      </c>
      <c r="D188" s="63">
        <f>(LARGE(E188:L188,1)-LARGE(E188:L188,2))/M188</f>
        <v>0.24732142857142858</v>
      </c>
      <c r="E188" s="56">
        <f t="shared" ref="E188:N188" si="50">SUM(E185:E187)</f>
        <v>628</v>
      </c>
      <c r="F188" s="57">
        <f t="shared" si="50"/>
        <v>351</v>
      </c>
      <c r="G188" s="64">
        <f t="shared" si="50"/>
        <v>75</v>
      </c>
      <c r="H188" s="64">
        <f t="shared" si="50"/>
        <v>20</v>
      </c>
      <c r="I188" s="64">
        <f t="shared" si="50"/>
        <v>8</v>
      </c>
      <c r="J188" s="64">
        <f t="shared" si="50"/>
        <v>19</v>
      </c>
      <c r="K188" s="64">
        <f t="shared" si="50"/>
        <v>0</v>
      </c>
      <c r="L188" s="64">
        <f t="shared" si="50"/>
        <v>19</v>
      </c>
      <c r="M188" s="64">
        <f t="shared" si="50"/>
        <v>1120</v>
      </c>
      <c r="N188" s="64">
        <f t="shared" si="50"/>
        <v>1975</v>
      </c>
      <c r="O188" s="65">
        <f>M188/N188</f>
        <v>0.56708860759493673</v>
      </c>
    </row>
    <row r="189" spans="1:15" s="9" customFormat="1" ht="13.15" customHeight="1" x14ac:dyDescent="0.25">
      <c r="A189" s="31">
        <v>132</v>
      </c>
      <c r="B189" s="32">
        <v>386</v>
      </c>
      <c r="C189" s="33" t="s">
        <v>112</v>
      </c>
      <c r="D189" s="34">
        <v>0.96</v>
      </c>
      <c r="E189" s="35">
        <v>4</v>
      </c>
      <c r="F189" s="35">
        <v>196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200</v>
      </c>
      <c r="N189" s="35">
        <v>212</v>
      </c>
      <c r="O189" s="36">
        <v>0.94340000000000002</v>
      </c>
    </row>
    <row r="190" spans="1:15" s="9" customFormat="1" ht="13.15" customHeight="1" x14ac:dyDescent="0.25">
      <c r="A190" s="14">
        <v>133</v>
      </c>
      <c r="B190" s="11">
        <v>386</v>
      </c>
      <c r="C190" s="8" t="s">
        <v>24</v>
      </c>
      <c r="D190" s="26">
        <v>0.73912999999999995</v>
      </c>
      <c r="E190" s="6">
        <v>18</v>
      </c>
      <c r="F190" s="6">
        <v>137</v>
      </c>
      <c r="G190" s="6">
        <v>3</v>
      </c>
      <c r="H190" s="6">
        <v>0</v>
      </c>
      <c r="I190" s="6">
        <v>0</v>
      </c>
      <c r="J190" s="6">
        <v>1</v>
      </c>
      <c r="K190" s="6">
        <v>0</v>
      </c>
      <c r="L190" s="6">
        <v>2</v>
      </c>
      <c r="M190" s="6">
        <v>161</v>
      </c>
      <c r="N190" s="6">
        <v>239</v>
      </c>
      <c r="O190" s="23">
        <v>0.67359999999999998</v>
      </c>
    </row>
    <row r="191" spans="1:15" s="9" customFormat="1" ht="13.15" customHeight="1" x14ac:dyDescent="0.25">
      <c r="A191" s="60" t="s">
        <v>86</v>
      </c>
      <c r="B191" s="61">
        <f>B190</f>
        <v>386</v>
      </c>
      <c r="C191" s="62" t="s">
        <v>48</v>
      </c>
      <c r="D191" s="63">
        <f>(LARGE(E191:L191,1)-LARGE(E191:L191,2))/M191</f>
        <v>0.86149584487534625</v>
      </c>
      <c r="E191" s="57">
        <f>SUM(E189:E190)</f>
        <v>22</v>
      </c>
      <c r="F191" s="56">
        <f t="shared" ref="F191:M191" si="51">SUM(F189:F190)</f>
        <v>333</v>
      </c>
      <c r="G191" s="64">
        <f t="shared" si="51"/>
        <v>3</v>
      </c>
      <c r="H191" s="64">
        <f t="shared" si="51"/>
        <v>0</v>
      </c>
      <c r="I191" s="64">
        <f t="shared" si="51"/>
        <v>0</v>
      </c>
      <c r="J191" s="64">
        <f t="shared" si="51"/>
        <v>1</v>
      </c>
      <c r="K191" s="64">
        <f t="shared" si="51"/>
        <v>0</v>
      </c>
      <c r="L191" s="64">
        <f t="shared" si="51"/>
        <v>2</v>
      </c>
      <c r="M191" s="64">
        <f t="shared" si="51"/>
        <v>361</v>
      </c>
      <c r="N191" s="64">
        <f>SUM(N189:N190)</f>
        <v>451</v>
      </c>
      <c r="O191" s="65">
        <f>M191/N191</f>
        <v>0.80044345898004432</v>
      </c>
    </row>
    <row r="192" spans="1:15" s="9" customFormat="1" ht="13.15" customHeight="1" x14ac:dyDescent="0.25">
      <c r="A192" s="31">
        <v>134</v>
      </c>
      <c r="B192" s="32">
        <v>387</v>
      </c>
      <c r="C192" s="33" t="s">
        <v>112</v>
      </c>
      <c r="D192" s="34">
        <v>0.82021999999999995</v>
      </c>
      <c r="E192" s="35">
        <v>6</v>
      </c>
      <c r="F192" s="35">
        <v>79</v>
      </c>
      <c r="G192" s="35">
        <v>0</v>
      </c>
      <c r="H192" s="35">
        <v>2</v>
      </c>
      <c r="I192" s="35">
        <v>0</v>
      </c>
      <c r="J192" s="35">
        <v>0</v>
      </c>
      <c r="K192" s="35">
        <v>0</v>
      </c>
      <c r="L192" s="35">
        <v>2</v>
      </c>
      <c r="M192" s="35">
        <v>89</v>
      </c>
      <c r="N192" s="35">
        <v>170</v>
      </c>
      <c r="O192" s="36">
        <v>0.52349999999999997</v>
      </c>
    </row>
    <row r="193" spans="1:15" s="9" customFormat="1" ht="13.15" customHeight="1" x14ac:dyDescent="0.25">
      <c r="A193" s="60" t="s">
        <v>86</v>
      </c>
      <c r="B193" s="61">
        <f>B192</f>
        <v>387</v>
      </c>
      <c r="C193" s="62" t="s">
        <v>52</v>
      </c>
      <c r="D193" s="63">
        <f>(LARGE(E193:L193,1)-LARGE(E193:L193,2))/M193</f>
        <v>0.8202247191011236</v>
      </c>
      <c r="E193" s="57">
        <f>SUM(E192)</f>
        <v>6</v>
      </c>
      <c r="F193" s="56">
        <f t="shared" ref="F193:N193" si="52">SUM(F192)</f>
        <v>79</v>
      </c>
      <c r="G193" s="64">
        <f t="shared" si="52"/>
        <v>0</v>
      </c>
      <c r="H193" s="64">
        <f t="shared" si="52"/>
        <v>2</v>
      </c>
      <c r="I193" s="64">
        <f t="shared" si="52"/>
        <v>0</v>
      </c>
      <c r="J193" s="64">
        <f t="shared" si="52"/>
        <v>0</v>
      </c>
      <c r="K193" s="64">
        <f t="shared" si="52"/>
        <v>0</v>
      </c>
      <c r="L193" s="64">
        <f t="shared" si="52"/>
        <v>2</v>
      </c>
      <c r="M193" s="64">
        <f t="shared" si="52"/>
        <v>89</v>
      </c>
      <c r="N193" s="64">
        <f t="shared" si="52"/>
        <v>170</v>
      </c>
      <c r="O193" s="65">
        <f>M193/N193</f>
        <v>0.52352941176470591</v>
      </c>
    </row>
    <row r="194" spans="1:15" s="9" customFormat="1" ht="13.15" customHeight="1" x14ac:dyDescent="0.25">
      <c r="A194" s="14">
        <v>135</v>
      </c>
      <c r="B194" s="11">
        <v>388</v>
      </c>
      <c r="C194" s="8" t="s">
        <v>112</v>
      </c>
      <c r="D194" s="26">
        <v>0.22747000000000001</v>
      </c>
      <c r="E194" s="6">
        <v>76</v>
      </c>
      <c r="F194" s="6">
        <v>129</v>
      </c>
      <c r="G194" s="6">
        <v>3</v>
      </c>
      <c r="H194" s="6">
        <v>21</v>
      </c>
      <c r="I194" s="6">
        <v>0</v>
      </c>
      <c r="J194" s="6">
        <v>0</v>
      </c>
      <c r="K194" s="6">
        <v>0</v>
      </c>
      <c r="L194" s="6">
        <v>4</v>
      </c>
      <c r="M194" s="6">
        <v>233</v>
      </c>
      <c r="N194" s="6">
        <v>425</v>
      </c>
      <c r="O194" s="23">
        <v>0.54820000000000002</v>
      </c>
    </row>
    <row r="195" spans="1:15" s="9" customFormat="1" ht="13.15" customHeight="1" x14ac:dyDescent="0.25">
      <c r="A195" s="31">
        <v>136</v>
      </c>
      <c r="B195" s="32">
        <v>388</v>
      </c>
      <c r="C195" s="33" t="s">
        <v>12</v>
      </c>
      <c r="D195" s="34">
        <v>9.0910000000000005E-2</v>
      </c>
      <c r="E195" s="35">
        <v>75</v>
      </c>
      <c r="F195" s="35">
        <v>94</v>
      </c>
      <c r="G195" s="35">
        <v>12</v>
      </c>
      <c r="H195" s="35">
        <v>22</v>
      </c>
      <c r="I195" s="35">
        <v>0</v>
      </c>
      <c r="J195" s="35">
        <v>2</v>
      </c>
      <c r="K195" s="35">
        <v>0</v>
      </c>
      <c r="L195" s="35">
        <v>4</v>
      </c>
      <c r="M195" s="35">
        <v>209</v>
      </c>
      <c r="N195" s="35">
        <v>425</v>
      </c>
      <c r="O195" s="36">
        <v>0.49180000000000001</v>
      </c>
    </row>
    <row r="196" spans="1:15" s="9" customFormat="1" ht="13.15" customHeight="1" x14ac:dyDescent="0.25">
      <c r="A196" s="60" t="s">
        <v>86</v>
      </c>
      <c r="B196" s="61">
        <f>B195</f>
        <v>388</v>
      </c>
      <c r="C196" s="62" t="s">
        <v>48</v>
      </c>
      <c r="D196" s="63">
        <f>(LARGE(E196:L196,1)-LARGE(E196:L196,2))/M196</f>
        <v>0.16289592760180996</v>
      </c>
      <c r="E196" s="57">
        <f>SUM(E194:E195)</f>
        <v>151</v>
      </c>
      <c r="F196" s="56">
        <f t="shared" ref="F196:M196" si="53">SUM(F194:F195)</f>
        <v>223</v>
      </c>
      <c r="G196" s="64">
        <f t="shared" si="53"/>
        <v>15</v>
      </c>
      <c r="H196" s="64">
        <f t="shared" si="53"/>
        <v>43</v>
      </c>
      <c r="I196" s="64">
        <f t="shared" si="53"/>
        <v>0</v>
      </c>
      <c r="J196" s="64">
        <f t="shared" si="53"/>
        <v>2</v>
      </c>
      <c r="K196" s="64">
        <f t="shared" si="53"/>
        <v>0</v>
      </c>
      <c r="L196" s="64">
        <f t="shared" si="53"/>
        <v>8</v>
      </c>
      <c r="M196" s="64">
        <f t="shared" si="53"/>
        <v>442</v>
      </c>
      <c r="N196" s="64">
        <f>SUM(N194:N195)</f>
        <v>850</v>
      </c>
      <c r="O196" s="65">
        <f>M196/N196</f>
        <v>0.52</v>
      </c>
    </row>
    <row r="197" spans="1:15" s="9" customFormat="1" ht="13.15" customHeight="1" x14ac:dyDescent="0.25">
      <c r="A197" s="14">
        <v>137</v>
      </c>
      <c r="B197" s="11">
        <v>389</v>
      </c>
      <c r="C197" s="8" t="s">
        <v>112</v>
      </c>
      <c r="D197" s="26">
        <v>0.22994999999999999</v>
      </c>
      <c r="E197" s="6">
        <v>203</v>
      </c>
      <c r="F197" s="6">
        <v>117</v>
      </c>
      <c r="G197" s="6">
        <v>36</v>
      </c>
      <c r="H197" s="6">
        <v>3</v>
      </c>
      <c r="I197" s="6">
        <v>2</v>
      </c>
      <c r="J197" s="6">
        <v>4</v>
      </c>
      <c r="K197" s="6">
        <v>0</v>
      </c>
      <c r="L197" s="6">
        <v>9</v>
      </c>
      <c r="M197" s="6">
        <v>374</v>
      </c>
      <c r="N197" s="6">
        <v>658</v>
      </c>
      <c r="O197" s="23">
        <v>0.56840000000000002</v>
      </c>
    </row>
    <row r="198" spans="1:15" s="9" customFormat="1" ht="13.15" customHeight="1" x14ac:dyDescent="0.25">
      <c r="A198" s="31">
        <v>138</v>
      </c>
      <c r="B198" s="32">
        <v>389</v>
      </c>
      <c r="C198" s="33" t="s">
        <v>12</v>
      </c>
      <c r="D198" s="34">
        <v>0.26075999999999999</v>
      </c>
      <c r="E198" s="35">
        <v>221</v>
      </c>
      <c r="F198" s="35">
        <v>118</v>
      </c>
      <c r="G198" s="35">
        <v>28</v>
      </c>
      <c r="H198" s="35">
        <v>6</v>
      </c>
      <c r="I198" s="35">
        <v>3</v>
      </c>
      <c r="J198" s="35">
        <v>7</v>
      </c>
      <c r="K198" s="35">
        <v>0</v>
      </c>
      <c r="L198" s="35">
        <v>12</v>
      </c>
      <c r="M198" s="35">
        <v>395</v>
      </c>
      <c r="N198" s="35">
        <v>657</v>
      </c>
      <c r="O198" s="36">
        <v>0.60119999999999996</v>
      </c>
    </row>
    <row r="199" spans="1:15" s="9" customFormat="1" ht="13.15" customHeight="1" x14ac:dyDescent="0.25">
      <c r="A199" s="60" t="s">
        <v>86</v>
      </c>
      <c r="B199" s="61">
        <f>B198</f>
        <v>389</v>
      </c>
      <c r="C199" s="62" t="s">
        <v>48</v>
      </c>
      <c r="D199" s="63">
        <f>(LARGE(E199:L199,1)-LARGE(E199:L199,2))/M199</f>
        <v>0.24577373211963588</v>
      </c>
      <c r="E199" s="56">
        <f>SUM(E197:E198)</f>
        <v>424</v>
      </c>
      <c r="F199" s="57">
        <f t="shared" ref="F199:M199" si="54">SUM(F197:F198)</f>
        <v>235</v>
      </c>
      <c r="G199" s="64">
        <f t="shared" si="54"/>
        <v>64</v>
      </c>
      <c r="H199" s="64">
        <f t="shared" si="54"/>
        <v>9</v>
      </c>
      <c r="I199" s="64">
        <f t="shared" si="54"/>
        <v>5</v>
      </c>
      <c r="J199" s="64">
        <f t="shared" si="54"/>
        <v>11</v>
      </c>
      <c r="K199" s="64">
        <f t="shared" si="54"/>
        <v>0</v>
      </c>
      <c r="L199" s="64">
        <f t="shared" si="54"/>
        <v>21</v>
      </c>
      <c r="M199" s="64">
        <f t="shared" si="54"/>
        <v>769</v>
      </c>
      <c r="N199" s="64">
        <f>SUM(N197:N198)</f>
        <v>1315</v>
      </c>
      <c r="O199" s="65">
        <f>M199/N199</f>
        <v>0.58479087452471479</v>
      </c>
    </row>
    <row r="200" spans="1:15" s="9" customFormat="1" ht="13.15" customHeight="1" x14ac:dyDescent="0.25">
      <c r="A200" s="14">
        <v>139</v>
      </c>
      <c r="B200" s="11">
        <v>390</v>
      </c>
      <c r="C200" s="8" t="s">
        <v>112</v>
      </c>
      <c r="D200" s="26">
        <v>0.31219999999999998</v>
      </c>
      <c r="E200" s="6">
        <v>121</v>
      </c>
      <c r="F200" s="6">
        <v>57</v>
      </c>
      <c r="G200" s="6">
        <v>13</v>
      </c>
      <c r="H200" s="6">
        <v>4</v>
      </c>
      <c r="I200" s="6">
        <v>1</v>
      </c>
      <c r="J200" s="6">
        <v>3</v>
      </c>
      <c r="K200" s="6">
        <v>0</v>
      </c>
      <c r="L200" s="6">
        <v>6</v>
      </c>
      <c r="M200" s="6">
        <v>205</v>
      </c>
      <c r="N200" s="6">
        <v>384</v>
      </c>
      <c r="O200" s="23">
        <v>0.53390000000000004</v>
      </c>
    </row>
    <row r="201" spans="1:15" s="9" customFormat="1" ht="13.15" customHeight="1" x14ac:dyDescent="0.25">
      <c r="A201" s="31">
        <v>140</v>
      </c>
      <c r="B201" s="32">
        <v>390</v>
      </c>
      <c r="C201" s="33" t="s">
        <v>12</v>
      </c>
      <c r="D201" s="34">
        <v>0.13744000000000001</v>
      </c>
      <c r="E201" s="35">
        <v>102</v>
      </c>
      <c r="F201" s="35">
        <v>73</v>
      </c>
      <c r="G201" s="35">
        <v>22</v>
      </c>
      <c r="H201" s="35">
        <v>1</v>
      </c>
      <c r="I201" s="35">
        <v>1</v>
      </c>
      <c r="J201" s="35">
        <v>3</v>
      </c>
      <c r="K201" s="35">
        <v>1</v>
      </c>
      <c r="L201" s="35">
        <v>8</v>
      </c>
      <c r="M201" s="35">
        <v>211</v>
      </c>
      <c r="N201" s="35">
        <v>383</v>
      </c>
      <c r="O201" s="36">
        <v>0.55090000000000006</v>
      </c>
    </row>
    <row r="202" spans="1:15" s="9" customFormat="1" ht="13.15" customHeight="1" x14ac:dyDescent="0.25">
      <c r="A202" s="60" t="s">
        <v>86</v>
      </c>
      <c r="B202" s="61">
        <f>B201</f>
        <v>390</v>
      </c>
      <c r="C202" s="62" t="s">
        <v>48</v>
      </c>
      <c r="D202" s="63">
        <f>(LARGE(E202:L202,1)-LARGE(E202:L202,2))/M202</f>
        <v>0.22355769230769232</v>
      </c>
      <c r="E202" s="56">
        <f>SUM(E200:E201)</f>
        <v>223</v>
      </c>
      <c r="F202" s="57">
        <f t="shared" ref="F202:M202" si="55">SUM(F200:F201)</f>
        <v>130</v>
      </c>
      <c r="G202" s="64">
        <f t="shared" si="55"/>
        <v>35</v>
      </c>
      <c r="H202" s="64">
        <f t="shared" si="55"/>
        <v>5</v>
      </c>
      <c r="I202" s="64">
        <f t="shared" si="55"/>
        <v>2</v>
      </c>
      <c r="J202" s="64">
        <f t="shared" si="55"/>
        <v>6</v>
      </c>
      <c r="K202" s="64">
        <f t="shared" si="55"/>
        <v>1</v>
      </c>
      <c r="L202" s="64">
        <f t="shared" si="55"/>
        <v>14</v>
      </c>
      <c r="M202" s="64">
        <f t="shared" si="55"/>
        <v>416</v>
      </c>
      <c r="N202" s="64">
        <f>SUM(N200:N201)</f>
        <v>767</v>
      </c>
      <c r="O202" s="65">
        <f>M202/N202</f>
        <v>0.5423728813559322</v>
      </c>
    </row>
    <row r="203" spans="1:15" s="9" customFormat="1" ht="13.15" customHeight="1" x14ac:dyDescent="0.25">
      <c r="A203" s="14">
        <v>141</v>
      </c>
      <c r="B203" s="11">
        <v>398</v>
      </c>
      <c r="C203" s="8" t="s">
        <v>112</v>
      </c>
      <c r="D203" s="26">
        <v>8.8400000000000006E-2</v>
      </c>
      <c r="E203" s="6">
        <v>179</v>
      </c>
      <c r="F203" s="6">
        <v>147</v>
      </c>
      <c r="G203" s="6">
        <v>8</v>
      </c>
      <c r="H203" s="6">
        <v>5</v>
      </c>
      <c r="I203" s="6">
        <v>1</v>
      </c>
      <c r="J203" s="6">
        <v>7</v>
      </c>
      <c r="K203" s="6">
        <v>0</v>
      </c>
      <c r="L203" s="6">
        <v>15</v>
      </c>
      <c r="M203" s="6">
        <v>362</v>
      </c>
      <c r="N203" s="6">
        <v>632</v>
      </c>
      <c r="O203" s="23">
        <v>0.57279999999999998</v>
      </c>
    </row>
    <row r="204" spans="1:15" s="9" customFormat="1" ht="13.15" customHeight="1" x14ac:dyDescent="0.25">
      <c r="A204" s="31">
        <v>142</v>
      </c>
      <c r="B204" s="32">
        <v>398</v>
      </c>
      <c r="C204" s="33" t="s">
        <v>12</v>
      </c>
      <c r="D204" s="34">
        <v>7.6920000000000002E-2</v>
      </c>
      <c r="E204" s="35">
        <v>192</v>
      </c>
      <c r="F204" s="35">
        <v>162</v>
      </c>
      <c r="G204" s="35">
        <v>18</v>
      </c>
      <c r="H204" s="35">
        <v>6</v>
      </c>
      <c r="I204" s="35">
        <v>3</v>
      </c>
      <c r="J204" s="35">
        <v>2</v>
      </c>
      <c r="K204" s="35">
        <v>0</v>
      </c>
      <c r="L204" s="35">
        <v>7</v>
      </c>
      <c r="M204" s="35">
        <v>390</v>
      </c>
      <c r="N204" s="35">
        <v>631</v>
      </c>
      <c r="O204" s="36">
        <v>0.61809999999999998</v>
      </c>
    </row>
    <row r="205" spans="1:15" s="9" customFormat="1" ht="13.15" customHeight="1" x14ac:dyDescent="0.25">
      <c r="A205" s="14">
        <v>143</v>
      </c>
      <c r="B205" s="11">
        <v>398</v>
      </c>
      <c r="C205" s="8" t="s">
        <v>13</v>
      </c>
      <c r="D205" s="26">
        <v>0.10818</v>
      </c>
      <c r="E205" s="6">
        <v>188</v>
      </c>
      <c r="F205" s="6">
        <v>147</v>
      </c>
      <c r="G205" s="6">
        <v>21</v>
      </c>
      <c r="H205" s="6">
        <v>5</v>
      </c>
      <c r="I205" s="6">
        <v>0</v>
      </c>
      <c r="J205" s="6">
        <v>8</v>
      </c>
      <c r="K205" s="6">
        <v>0</v>
      </c>
      <c r="L205" s="6">
        <v>10</v>
      </c>
      <c r="M205" s="6">
        <v>379</v>
      </c>
      <c r="N205" s="6">
        <v>631</v>
      </c>
      <c r="O205" s="23">
        <v>0.60060000000000002</v>
      </c>
    </row>
    <row r="206" spans="1:15" s="9" customFormat="1" ht="13.15" customHeight="1" x14ac:dyDescent="0.25">
      <c r="A206" s="60" t="s">
        <v>86</v>
      </c>
      <c r="B206" s="61">
        <f>B205</f>
        <v>398</v>
      </c>
      <c r="C206" s="62" t="s">
        <v>49</v>
      </c>
      <c r="D206" s="63">
        <f>(LARGE(E206:L206,1)-LARGE(E206:L206,2))/M206</f>
        <v>9.1069849690539342E-2</v>
      </c>
      <c r="E206" s="56">
        <f t="shared" ref="E206:N206" si="56">SUM(E203:E205)</f>
        <v>559</v>
      </c>
      <c r="F206" s="57">
        <f t="shared" si="56"/>
        <v>456</v>
      </c>
      <c r="G206" s="64">
        <f t="shared" si="56"/>
        <v>47</v>
      </c>
      <c r="H206" s="64">
        <f t="shared" si="56"/>
        <v>16</v>
      </c>
      <c r="I206" s="64">
        <f t="shared" si="56"/>
        <v>4</v>
      </c>
      <c r="J206" s="64">
        <f t="shared" si="56"/>
        <v>17</v>
      </c>
      <c r="K206" s="64">
        <f t="shared" si="56"/>
        <v>0</v>
      </c>
      <c r="L206" s="64">
        <f t="shared" si="56"/>
        <v>32</v>
      </c>
      <c r="M206" s="64">
        <f t="shared" si="56"/>
        <v>1131</v>
      </c>
      <c r="N206" s="64">
        <f t="shared" si="56"/>
        <v>1894</v>
      </c>
      <c r="O206" s="65">
        <f>M206/N206</f>
        <v>0.59714889123548043</v>
      </c>
    </row>
    <row r="207" spans="1:15" s="9" customFormat="1" ht="13.15" customHeight="1" x14ac:dyDescent="0.25">
      <c r="A207" s="31">
        <v>144</v>
      </c>
      <c r="B207" s="32">
        <v>399</v>
      </c>
      <c r="C207" s="33" t="s">
        <v>112</v>
      </c>
      <c r="D207" s="34">
        <v>1.1730000000000001E-2</v>
      </c>
      <c r="E207" s="35">
        <v>156</v>
      </c>
      <c r="F207" s="35">
        <v>152</v>
      </c>
      <c r="G207" s="35">
        <v>18</v>
      </c>
      <c r="H207" s="35">
        <v>0</v>
      </c>
      <c r="I207" s="35">
        <v>4</v>
      </c>
      <c r="J207" s="35">
        <v>3</v>
      </c>
      <c r="K207" s="35">
        <v>0</v>
      </c>
      <c r="L207" s="35">
        <v>8</v>
      </c>
      <c r="M207" s="35">
        <v>341</v>
      </c>
      <c r="N207" s="35">
        <v>614</v>
      </c>
      <c r="O207" s="36">
        <v>0.5554</v>
      </c>
    </row>
    <row r="208" spans="1:15" s="9" customFormat="1" ht="13.15" customHeight="1" x14ac:dyDescent="0.25">
      <c r="A208" s="14">
        <v>145</v>
      </c>
      <c r="B208" s="11">
        <v>399</v>
      </c>
      <c r="C208" s="8" t="s">
        <v>12</v>
      </c>
      <c r="D208" s="26">
        <v>5.246E-2</v>
      </c>
      <c r="E208" s="6">
        <v>150</v>
      </c>
      <c r="F208" s="6">
        <v>134</v>
      </c>
      <c r="G208" s="6">
        <v>14</v>
      </c>
      <c r="H208" s="6">
        <v>0</v>
      </c>
      <c r="I208" s="6">
        <v>1</v>
      </c>
      <c r="J208" s="6">
        <v>3</v>
      </c>
      <c r="K208" s="6">
        <v>0</v>
      </c>
      <c r="L208" s="6">
        <v>3</v>
      </c>
      <c r="M208" s="6">
        <v>305</v>
      </c>
      <c r="N208" s="6">
        <v>613</v>
      </c>
      <c r="O208" s="23">
        <v>0.49759999999999999</v>
      </c>
    </row>
    <row r="209" spans="1:15" s="9" customFormat="1" ht="13.15" customHeight="1" x14ac:dyDescent="0.25">
      <c r="A209" s="60" t="s">
        <v>86</v>
      </c>
      <c r="B209" s="61">
        <f>B208</f>
        <v>399</v>
      </c>
      <c r="C209" s="62" t="s">
        <v>48</v>
      </c>
      <c r="D209" s="63">
        <f>(LARGE(E209:L209,1)-LARGE(E209:L209,2))/M209</f>
        <v>3.0959752321981424E-2</v>
      </c>
      <c r="E209" s="56">
        <f>SUM(E207:E208)</f>
        <v>306</v>
      </c>
      <c r="F209" s="57">
        <f t="shared" ref="F209:M209" si="57">SUM(F207:F208)</f>
        <v>286</v>
      </c>
      <c r="G209" s="64">
        <f t="shared" si="57"/>
        <v>32</v>
      </c>
      <c r="H209" s="64">
        <f t="shared" si="57"/>
        <v>0</v>
      </c>
      <c r="I209" s="64">
        <f t="shared" si="57"/>
        <v>5</v>
      </c>
      <c r="J209" s="64">
        <f t="shared" si="57"/>
        <v>6</v>
      </c>
      <c r="K209" s="64">
        <f t="shared" si="57"/>
        <v>0</v>
      </c>
      <c r="L209" s="64">
        <f t="shared" si="57"/>
        <v>11</v>
      </c>
      <c r="M209" s="64">
        <f t="shared" si="57"/>
        <v>646</v>
      </c>
      <c r="N209" s="64">
        <f>SUM(N207:N208)</f>
        <v>1227</v>
      </c>
      <c r="O209" s="65">
        <f>M209/N209</f>
        <v>0.52648736756316217</v>
      </c>
    </row>
    <row r="210" spans="1:15" s="9" customFormat="1" ht="13.15" customHeight="1" x14ac:dyDescent="0.25">
      <c r="A210" s="31">
        <v>146</v>
      </c>
      <c r="B210" s="32">
        <v>400</v>
      </c>
      <c r="C210" s="33" t="s">
        <v>112</v>
      </c>
      <c r="D210" s="34">
        <v>0.10831</v>
      </c>
      <c r="E210" s="35">
        <v>148</v>
      </c>
      <c r="F210" s="35">
        <v>191</v>
      </c>
      <c r="G210" s="35">
        <v>38</v>
      </c>
      <c r="H210" s="35">
        <v>4</v>
      </c>
      <c r="I210" s="35">
        <v>5</v>
      </c>
      <c r="J210" s="35">
        <v>7</v>
      </c>
      <c r="K210" s="35">
        <v>0</v>
      </c>
      <c r="L210" s="35">
        <v>4</v>
      </c>
      <c r="M210" s="35">
        <v>397</v>
      </c>
      <c r="N210" s="35">
        <v>730</v>
      </c>
      <c r="O210" s="36">
        <v>0.54380000000000006</v>
      </c>
    </row>
    <row r="211" spans="1:15" s="9" customFormat="1" ht="13.15" customHeight="1" x14ac:dyDescent="0.25">
      <c r="A211" s="14">
        <v>147</v>
      </c>
      <c r="B211" s="11">
        <v>400</v>
      </c>
      <c r="C211" s="8" t="s">
        <v>12</v>
      </c>
      <c r="D211" s="26">
        <v>0.11172</v>
      </c>
      <c r="E211" s="6">
        <v>142</v>
      </c>
      <c r="F211" s="6">
        <v>183</v>
      </c>
      <c r="G211" s="6">
        <v>23</v>
      </c>
      <c r="H211" s="6">
        <v>5</v>
      </c>
      <c r="I211" s="6">
        <v>1</v>
      </c>
      <c r="J211" s="6">
        <v>1</v>
      </c>
      <c r="K211" s="6">
        <v>0</v>
      </c>
      <c r="L211" s="6">
        <v>12</v>
      </c>
      <c r="M211" s="6">
        <v>367</v>
      </c>
      <c r="N211" s="6">
        <v>730</v>
      </c>
      <c r="O211" s="23">
        <v>0.50270000000000004</v>
      </c>
    </row>
    <row r="212" spans="1:15" s="9" customFormat="1" ht="13.15" customHeight="1" x14ac:dyDescent="0.25">
      <c r="A212" s="60" t="s">
        <v>86</v>
      </c>
      <c r="B212" s="61">
        <f>B211</f>
        <v>400</v>
      </c>
      <c r="C212" s="62" t="s">
        <v>48</v>
      </c>
      <c r="D212" s="63">
        <f>(LARGE(E212:L212,1)-LARGE(E212:L212,2))/M212</f>
        <v>0.1099476439790576</v>
      </c>
      <c r="E212" s="57">
        <f>SUM(E210:E211)</f>
        <v>290</v>
      </c>
      <c r="F212" s="56">
        <f t="shared" ref="F212:M212" si="58">SUM(F210:F211)</f>
        <v>374</v>
      </c>
      <c r="G212" s="64">
        <f t="shared" si="58"/>
        <v>61</v>
      </c>
      <c r="H212" s="64">
        <f t="shared" si="58"/>
        <v>9</v>
      </c>
      <c r="I212" s="64">
        <f t="shared" si="58"/>
        <v>6</v>
      </c>
      <c r="J212" s="64">
        <f t="shared" si="58"/>
        <v>8</v>
      </c>
      <c r="K212" s="64">
        <f t="shared" si="58"/>
        <v>0</v>
      </c>
      <c r="L212" s="64">
        <f t="shared" si="58"/>
        <v>16</v>
      </c>
      <c r="M212" s="64">
        <f t="shared" si="58"/>
        <v>764</v>
      </c>
      <c r="N212" s="64">
        <f>SUM(N210:N211)</f>
        <v>1460</v>
      </c>
      <c r="O212" s="65">
        <f>M212/N212</f>
        <v>0.52328767123287667</v>
      </c>
    </row>
    <row r="213" spans="1:15" s="9" customFormat="1" ht="13.15" customHeight="1" x14ac:dyDescent="0.25">
      <c r="A213" s="31">
        <v>148</v>
      </c>
      <c r="B213" s="32">
        <v>401</v>
      </c>
      <c r="C213" s="33" t="s">
        <v>112</v>
      </c>
      <c r="D213" s="34">
        <v>0.71031999999999995</v>
      </c>
      <c r="E213" s="35">
        <v>34</v>
      </c>
      <c r="F213" s="35">
        <v>213</v>
      </c>
      <c r="G213" s="35">
        <v>3</v>
      </c>
      <c r="H213" s="35">
        <v>0</v>
      </c>
      <c r="I213" s="35">
        <v>0</v>
      </c>
      <c r="J213" s="35">
        <v>0</v>
      </c>
      <c r="K213" s="35">
        <v>0</v>
      </c>
      <c r="L213" s="35">
        <v>2</v>
      </c>
      <c r="M213" s="35">
        <v>252</v>
      </c>
      <c r="N213" s="35">
        <v>466</v>
      </c>
      <c r="O213" s="36">
        <v>0.54079999999999995</v>
      </c>
    </row>
    <row r="214" spans="1:15" s="9" customFormat="1" ht="13.15" customHeight="1" x14ac:dyDescent="0.25">
      <c r="A214" s="14">
        <v>149</v>
      </c>
      <c r="B214" s="11">
        <v>401</v>
      </c>
      <c r="C214" s="8" t="s">
        <v>12</v>
      </c>
      <c r="D214" s="26">
        <v>0.64453000000000005</v>
      </c>
      <c r="E214" s="6">
        <v>43</v>
      </c>
      <c r="F214" s="6">
        <v>208</v>
      </c>
      <c r="G214" s="6">
        <v>4</v>
      </c>
      <c r="H214" s="6">
        <v>0</v>
      </c>
      <c r="I214" s="6">
        <v>0</v>
      </c>
      <c r="J214" s="6">
        <v>0</v>
      </c>
      <c r="K214" s="6">
        <v>0</v>
      </c>
      <c r="L214" s="6">
        <v>1</v>
      </c>
      <c r="M214" s="6">
        <v>256</v>
      </c>
      <c r="N214" s="6">
        <v>466</v>
      </c>
      <c r="O214" s="23">
        <v>0.5494</v>
      </c>
    </row>
    <row r="215" spans="1:15" s="9" customFormat="1" ht="13.15" customHeight="1" x14ac:dyDescent="0.25">
      <c r="A215" s="60" t="s">
        <v>86</v>
      </c>
      <c r="B215" s="61">
        <f>B214</f>
        <v>401</v>
      </c>
      <c r="C215" s="62" t="s">
        <v>48</v>
      </c>
      <c r="D215" s="63">
        <f>(LARGE(E215:L215,1)-LARGE(E215:L215,2))/M215</f>
        <v>0.67716535433070868</v>
      </c>
      <c r="E215" s="57">
        <f>SUM(E213:E214)</f>
        <v>77</v>
      </c>
      <c r="F215" s="56">
        <f t="shared" ref="F215:M215" si="59">SUM(F213:F214)</f>
        <v>421</v>
      </c>
      <c r="G215" s="64">
        <f t="shared" si="59"/>
        <v>7</v>
      </c>
      <c r="H215" s="64">
        <f t="shared" si="59"/>
        <v>0</v>
      </c>
      <c r="I215" s="64">
        <f t="shared" si="59"/>
        <v>0</v>
      </c>
      <c r="J215" s="64">
        <f t="shared" si="59"/>
        <v>0</v>
      </c>
      <c r="K215" s="64">
        <f t="shared" si="59"/>
        <v>0</v>
      </c>
      <c r="L215" s="64">
        <f t="shared" si="59"/>
        <v>3</v>
      </c>
      <c r="M215" s="64">
        <f t="shared" si="59"/>
        <v>508</v>
      </c>
      <c r="N215" s="64">
        <f>SUM(N213:N214)</f>
        <v>932</v>
      </c>
      <c r="O215" s="65">
        <f>M215/N215</f>
        <v>0.54506437768240346</v>
      </c>
    </row>
    <row r="216" spans="1:15" s="9" customFormat="1" ht="13.15" customHeight="1" x14ac:dyDescent="0.25">
      <c r="A216" s="31">
        <v>150</v>
      </c>
      <c r="B216" s="32">
        <v>407</v>
      </c>
      <c r="C216" s="33" t="s">
        <v>112</v>
      </c>
      <c r="D216" s="34">
        <v>0.50644</v>
      </c>
      <c r="E216" s="35">
        <v>49</v>
      </c>
      <c r="F216" s="35">
        <v>167</v>
      </c>
      <c r="G216" s="35">
        <v>10</v>
      </c>
      <c r="H216" s="35">
        <v>0</v>
      </c>
      <c r="I216" s="35">
        <v>1</v>
      </c>
      <c r="J216" s="35">
        <v>1</v>
      </c>
      <c r="K216" s="35">
        <v>0</v>
      </c>
      <c r="L216" s="35">
        <v>5</v>
      </c>
      <c r="M216" s="35">
        <v>233</v>
      </c>
      <c r="N216" s="35">
        <v>414</v>
      </c>
      <c r="O216" s="36">
        <v>0.56279999999999997</v>
      </c>
    </row>
    <row r="217" spans="1:15" s="9" customFormat="1" ht="13.15" customHeight="1" x14ac:dyDescent="0.25">
      <c r="A217" s="60" t="s">
        <v>86</v>
      </c>
      <c r="B217" s="61">
        <f>B216</f>
        <v>407</v>
      </c>
      <c r="C217" s="62" t="s">
        <v>52</v>
      </c>
      <c r="D217" s="63">
        <f>(LARGE(E217:L217,1)-LARGE(E217:L217,2))/M217</f>
        <v>0.50643776824034337</v>
      </c>
      <c r="E217" s="57">
        <f>SUM(E216)</f>
        <v>49</v>
      </c>
      <c r="F217" s="56">
        <f t="shared" ref="F217:N217" si="60">SUM(F216)</f>
        <v>167</v>
      </c>
      <c r="G217" s="64">
        <f t="shared" si="60"/>
        <v>10</v>
      </c>
      <c r="H217" s="64">
        <f t="shared" si="60"/>
        <v>0</v>
      </c>
      <c r="I217" s="64">
        <f t="shared" si="60"/>
        <v>1</v>
      </c>
      <c r="J217" s="64">
        <f t="shared" si="60"/>
        <v>1</v>
      </c>
      <c r="K217" s="64">
        <f t="shared" si="60"/>
        <v>0</v>
      </c>
      <c r="L217" s="64">
        <f t="shared" si="60"/>
        <v>5</v>
      </c>
      <c r="M217" s="64">
        <f t="shared" si="60"/>
        <v>233</v>
      </c>
      <c r="N217" s="64">
        <f t="shared" si="60"/>
        <v>414</v>
      </c>
      <c r="O217" s="65">
        <f>M217/N217</f>
        <v>0.5628019323671497</v>
      </c>
    </row>
    <row r="218" spans="1:15" s="9" customFormat="1" ht="13.15" customHeight="1" x14ac:dyDescent="0.25">
      <c r="A218" s="14">
        <v>151</v>
      </c>
      <c r="B218" s="11">
        <v>408</v>
      </c>
      <c r="C218" s="8" t="s">
        <v>112</v>
      </c>
      <c r="D218" s="26">
        <v>0.16406000000000001</v>
      </c>
      <c r="E218" s="6">
        <v>51</v>
      </c>
      <c r="F218" s="6">
        <v>72</v>
      </c>
      <c r="G218" s="6">
        <v>1</v>
      </c>
      <c r="H218" s="6">
        <v>0</v>
      </c>
      <c r="I218" s="6">
        <v>1</v>
      </c>
      <c r="J218" s="6">
        <v>0</v>
      </c>
      <c r="K218" s="6">
        <v>0</v>
      </c>
      <c r="L218" s="6">
        <v>3</v>
      </c>
      <c r="M218" s="6">
        <v>128</v>
      </c>
      <c r="N218" s="6">
        <v>243</v>
      </c>
      <c r="O218" s="23">
        <v>0.52670000000000006</v>
      </c>
    </row>
    <row r="219" spans="1:15" s="9" customFormat="1" ht="13.15" customHeight="1" x14ac:dyDescent="0.25">
      <c r="A219" s="60" t="s">
        <v>86</v>
      </c>
      <c r="B219" s="61">
        <f>B218</f>
        <v>408</v>
      </c>
      <c r="C219" s="62" t="s">
        <v>52</v>
      </c>
      <c r="D219" s="63">
        <f>(LARGE(E219:L219,1)-LARGE(E219:L219,2))/M219</f>
        <v>0.1640625</v>
      </c>
      <c r="E219" s="57">
        <f>SUM(E218)</f>
        <v>51</v>
      </c>
      <c r="F219" s="56">
        <f t="shared" ref="F219:N219" si="61">SUM(F218)</f>
        <v>72</v>
      </c>
      <c r="G219" s="64">
        <f t="shared" si="61"/>
        <v>1</v>
      </c>
      <c r="H219" s="64">
        <f t="shared" si="61"/>
        <v>0</v>
      </c>
      <c r="I219" s="64">
        <f t="shared" si="61"/>
        <v>1</v>
      </c>
      <c r="J219" s="64">
        <f t="shared" si="61"/>
        <v>0</v>
      </c>
      <c r="K219" s="64">
        <f t="shared" si="61"/>
        <v>0</v>
      </c>
      <c r="L219" s="64">
        <f t="shared" si="61"/>
        <v>3</v>
      </c>
      <c r="M219" s="64">
        <f t="shared" si="61"/>
        <v>128</v>
      </c>
      <c r="N219" s="64">
        <f t="shared" si="61"/>
        <v>243</v>
      </c>
      <c r="O219" s="65">
        <f>M219/N219</f>
        <v>0.52674897119341568</v>
      </c>
    </row>
    <row r="220" spans="1:15" s="9" customFormat="1" ht="13.15" customHeight="1" x14ac:dyDescent="0.25">
      <c r="A220" s="31">
        <v>152</v>
      </c>
      <c r="B220" s="32">
        <v>409</v>
      </c>
      <c r="C220" s="33" t="s">
        <v>112</v>
      </c>
      <c r="D220" s="34">
        <v>8.8569999999999996E-2</v>
      </c>
      <c r="E220" s="35">
        <v>148</v>
      </c>
      <c r="F220" s="35">
        <v>179</v>
      </c>
      <c r="G220" s="35">
        <v>10</v>
      </c>
      <c r="H220" s="35">
        <v>8</v>
      </c>
      <c r="I220" s="35">
        <v>2</v>
      </c>
      <c r="J220" s="35">
        <v>0</v>
      </c>
      <c r="K220" s="35">
        <v>0</v>
      </c>
      <c r="L220" s="35">
        <v>3</v>
      </c>
      <c r="M220" s="35">
        <v>350</v>
      </c>
      <c r="N220" s="35">
        <v>701</v>
      </c>
      <c r="O220" s="36">
        <v>0.49930000000000002</v>
      </c>
    </row>
    <row r="221" spans="1:15" s="9" customFormat="1" ht="13.15" customHeight="1" x14ac:dyDescent="0.25">
      <c r="A221" s="14">
        <v>153</v>
      </c>
      <c r="B221" s="11">
        <v>409</v>
      </c>
      <c r="C221" s="8" t="s">
        <v>12</v>
      </c>
      <c r="D221" s="26">
        <v>0.13994999999999999</v>
      </c>
      <c r="E221" s="6">
        <v>151</v>
      </c>
      <c r="F221" s="6">
        <v>206</v>
      </c>
      <c r="G221" s="6">
        <v>18</v>
      </c>
      <c r="H221" s="6">
        <v>8</v>
      </c>
      <c r="I221" s="6">
        <v>2</v>
      </c>
      <c r="J221" s="6">
        <v>2</v>
      </c>
      <c r="K221" s="6">
        <v>0</v>
      </c>
      <c r="L221" s="6">
        <v>6</v>
      </c>
      <c r="M221" s="6">
        <v>393</v>
      </c>
      <c r="N221" s="6">
        <v>701</v>
      </c>
      <c r="O221" s="23">
        <v>0.56059999999999999</v>
      </c>
    </row>
    <row r="222" spans="1:15" s="9" customFormat="1" ht="13.15" customHeight="1" x14ac:dyDescent="0.25">
      <c r="A222" s="86" t="s">
        <v>86</v>
      </c>
      <c r="B222" s="87">
        <f>B221</f>
        <v>409</v>
      </c>
      <c r="C222" s="88" t="s">
        <v>48</v>
      </c>
      <c r="D222" s="89">
        <f>(LARGE(E222:L222,1)-LARGE(E222:L222,2))/M222</f>
        <v>0.11574697173620457</v>
      </c>
      <c r="E222" s="57">
        <f>SUM(E220:E221)</f>
        <v>299</v>
      </c>
      <c r="F222" s="56">
        <f t="shared" ref="F222:M222" si="62">SUM(F220:F221)</f>
        <v>385</v>
      </c>
      <c r="G222" s="90">
        <f t="shared" si="62"/>
        <v>28</v>
      </c>
      <c r="H222" s="90">
        <f t="shared" si="62"/>
        <v>16</v>
      </c>
      <c r="I222" s="90">
        <f t="shared" si="62"/>
        <v>4</v>
      </c>
      <c r="J222" s="90">
        <f t="shared" si="62"/>
        <v>2</v>
      </c>
      <c r="K222" s="90">
        <f t="shared" si="62"/>
        <v>0</v>
      </c>
      <c r="L222" s="90">
        <f t="shared" si="62"/>
        <v>9</v>
      </c>
      <c r="M222" s="90">
        <f t="shared" si="62"/>
        <v>743</v>
      </c>
      <c r="N222" s="90">
        <f>SUM(N220:N221)</f>
        <v>1402</v>
      </c>
      <c r="O222" s="91">
        <f>M222/N222</f>
        <v>0.52995720399429391</v>
      </c>
    </row>
    <row r="223" spans="1:15" s="9" customFormat="1" ht="13.15" customHeight="1" x14ac:dyDescent="0.25">
      <c r="A223" s="74">
        <v>154</v>
      </c>
      <c r="B223" s="75">
        <v>416</v>
      </c>
      <c r="C223" s="76" t="s">
        <v>112</v>
      </c>
      <c r="D223" s="77">
        <v>0.40625</v>
      </c>
      <c r="E223" s="78">
        <v>45</v>
      </c>
      <c r="F223" s="78">
        <v>110</v>
      </c>
      <c r="G223" s="78">
        <v>3</v>
      </c>
      <c r="H223" s="78">
        <v>0</v>
      </c>
      <c r="I223" s="78">
        <v>0</v>
      </c>
      <c r="J223" s="78">
        <v>2</v>
      </c>
      <c r="K223" s="78">
        <v>0</v>
      </c>
      <c r="L223" s="78">
        <v>0</v>
      </c>
      <c r="M223" s="78">
        <v>160</v>
      </c>
      <c r="N223" s="78">
        <v>310</v>
      </c>
      <c r="O223" s="79">
        <v>0.5161</v>
      </c>
    </row>
    <row r="224" spans="1:15" s="9" customFormat="1" ht="13.15" customHeight="1" x14ac:dyDescent="0.25">
      <c r="A224" s="14">
        <v>155</v>
      </c>
      <c r="B224" s="11">
        <v>416</v>
      </c>
      <c r="C224" s="8" t="s">
        <v>24</v>
      </c>
      <c r="D224" s="26">
        <v>0.61499999999999999</v>
      </c>
      <c r="E224" s="6">
        <v>32</v>
      </c>
      <c r="F224" s="6">
        <v>155</v>
      </c>
      <c r="G224" s="6">
        <v>5</v>
      </c>
      <c r="H224" s="6">
        <v>3</v>
      </c>
      <c r="I224" s="6">
        <v>0</v>
      </c>
      <c r="J224" s="6">
        <v>1</v>
      </c>
      <c r="K224" s="6">
        <v>0</v>
      </c>
      <c r="L224" s="6">
        <v>4</v>
      </c>
      <c r="M224" s="6">
        <v>200</v>
      </c>
      <c r="N224" s="6">
        <v>343</v>
      </c>
      <c r="O224" s="23">
        <v>0.58310000000000006</v>
      </c>
    </row>
    <row r="225" spans="1:15" s="9" customFormat="1" ht="13.15" customHeight="1" x14ac:dyDescent="0.25">
      <c r="A225" s="242" t="s">
        <v>114</v>
      </c>
      <c r="B225" s="61">
        <f>B224</f>
        <v>416</v>
      </c>
      <c r="C225" s="62" t="s">
        <v>48</v>
      </c>
      <c r="D225" s="63">
        <f>(LARGE(E225:L225,1)-LARGE(E225:L225,2))/M225</f>
        <v>0.52222222222222225</v>
      </c>
      <c r="E225" s="57">
        <f>SUM(E223:E224)</f>
        <v>77</v>
      </c>
      <c r="F225" s="56">
        <f t="shared" ref="F225:M225" si="63">SUM(F223:F224)</f>
        <v>265</v>
      </c>
      <c r="G225" s="64">
        <f t="shared" si="63"/>
        <v>8</v>
      </c>
      <c r="H225" s="64">
        <f t="shared" si="63"/>
        <v>3</v>
      </c>
      <c r="I225" s="64">
        <f t="shared" si="63"/>
        <v>0</v>
      </c>
      <c r="J225" s="64">
        <f t="shared" si="63"/>
        <v>3</v>
      </c>
      <c r="K225" s="64">
        <f t="shared" si="63"/>
        <v>0</v>
      </c>
      <c r="L225" s="64">
        <f t="shared" si="63"/>
        <v>4</v>
      </c>
      <c r="M225" s="64">
        <f t="shared" si="63"/>
        <v>360</v>
      </c>
      <c r="N225" s="64">
        <f>SUM(N223:N224)</f>
        <v>653</v>
      </c>
      <c r="O225" s="65">
        <f>M225/N225</f>
        <v>0.55130168453292494</v>
      </c>
    </row>
    <row r="226" spans="1:15" s="9" customFormat="1" ht="13.15" customHeight="1" x14ac:dyDescent="0.25">
      <c r="A226" s="31">
        <v>156</v>
      </c>
      <c r="B226" s="32">
        <v>417</v>
      </c>
      <c r="C226" s="33" t="s">
        <v>112</v>
      </c>
      <c r="D226" s="34">
        <v>0.57857000000000003</v>
      </c>
      <c r="E226" s="35">
        <v>27</v>
      </c>
      <c r="F226" s="35">
        <v>108</v>
      </c>
      <c r="G226" s="35">
        <v>2</v>
      </c>
      <c r="H226" s="35">
        <v>0</v>
      </c>
      <c r="I226" s="35">
        <v>0</v>
      </c>
      <c r="J226" s="35">
        <v>0</v>
      </c>
      <c r="K226" s="35">
        <v>0</v>
      </c>
      <c r="L226" s="35">
        <v>3</v>
      </c>
      <c r="M226" s="35">
        <v>140</v>
      </c>
      <c r="N226" s="35">
        <v>241</v>
      </c>
      <c r="O226" s="36">
        <v>0.58090000000000008</v>
      </c>
    </row>
    <row r="227" spans="1:15" s="9" customFormat="1" ht="13.15" customHeight="1" x14ac:dyDescent="0.25">
      <c r="A227" s="60" t="s">
        <v>86</v>
      </c>
      <c r="B227" s="61">
        <f>B226</f>
        <v>417</v>
      </c>
      <c r="C227" s="62" t="s">
        <v>52</v>
      </c>
      <c r="D227" s="63">
        <f>(LARGE(E227:L227,1)-LARGE(E227:L227,2))/M227</f>
        <v>0.57857142857142863</v>
      </c>
      <c r="E227" s="57">
        <f>SUM(E226)</f>
        <v>27</v>
      </c>
      <c r="F227" s="56">
        <f t="shared" ref="F227:N227" si="64">SUM(F226)</f>
        <v>108</v>
      </c>
      <c r="G227" s="64">
        <f t="shared" si="64"/>
        <v>2</v>
      </c>
      <c r="H227" s="64">
        <f t="shared" si="64"/>
        <v>0</v>
      </c>
      <c r="I227" s="64">
        <f t="shared" si="64"/>
        <v>0</v>
      </c>
      <c r="J227" s="64">
        <f t="shared" si="64"/>
        <v>0</v>
      </c>
      <c r="K227" s="64">
        <f t="shared" si="64"/>
        <v>0</v>
      </c>
      <c r="L227" s="64">
        <f t="shared" si="64"/>
        <v>3</v>
      </c>
      <c r="M227" s="64">
        <f t="shared" si="64"/>
        <v>140</v>
      </c>
      <c r="N227" s="64">
        <f t="shared" si="64"/>
        <v>241</v>
      </c>
      <c r="O227" s="65">
        <f>M227/N227</f>
        <v>0.58091286307053946</v>
      </c>
    </row>
    <row r="228" spans="1:15" s="9" customFormat="1" ht="13.15" customHeight="1" x14ac:dyDescent="0.25">
      <c r="A228" s="14">
        <v>157</v>
      </c>
      <c r="B228" s="11">
        <v>418</v>
      </c>
      <c r="C228" s="8" t="s">
        <v>112</v>
      </c>
      <c r="D228" s="26">
        <v>0.78722999999999999</v>
      </c>
      <c r="E228" s="6">
        <v>4</v>
      </c>
      <c r="F228" s="6">
        <v>41</v>
      </c>
      <c r="G228" s="6">
        <v>1</v>
      </c>
      <c r="H228" s="6">
        <v>0</v>
      </c>
      <c r="I228" s="6">
        <v>0</v>
      </c>
      <c r="J228" s="6">
        <v>0</v>
      </c>
      <c r="K228" s="6">
        <v>0</v>
      </c>
      <c r="L228" s="6">
        <v>1</v>
      </c>
      <c r="M228" s="6">
        <v>47</v>
      </c>
      <c r="N228" s="6">
        <v>161</v>
      </c>
      <c r="O228" s="23">
        <v>0.29189999999999999</v>
      </c>
    </row>
    <row r="229" spans="1:15" s="9" customFormat="1" ht="13.15" customHeight="1" x14ac:dyDescent="0.25">
      <c r="A229" s="86" t="s">
        <v>86</v>
      </c>
      <c r="B229" s="87">
        <f>B228</f>
        <v>418</v>
      </c>
      <c r="C229" s="88" t="s">
        <v>52</v>
      </c>
      <c r="D229" s="89">
        <f>(LARGE(E229:L229,1)-LARGE(E229:L229,2))/M229</f>
        <v>0.78723404255319152</v>
      </c>
      <c r="E229" s="57">
        <f>SUM(E228)</f>
        <v>4</v>
      </c>
      <c r="F229" s="56">
        <f t="shared" ref="F229:N229" si="65">SUM(F228)</f>
        <v>41</v>
      </c>
      <c r="G229" s="90">
        <f t="shared" si="65"/>
        <v>1</v>
      </c>
      <c r="H229" s="90">
        <f t="shared" si="65"/>
        <v>0</v>
      </c>
      <c r="I229" s="90">
        <f t="shared" si="65"/>
        <v>0</v>
      </c>
      <c r="J229" s="90">
        <f t="shared" si="65"/>
        <v>0</v>
      </c>
      <c r="K229" s="90">
        <f t="shared" si="65"/>
        <v>0</v>
      </c>
      <c r="L229" s="90">
        <f t="shared" si="65"/>
        <v>1</v>
      </c>
      <c r="M229" s="90">
        <f t="shared" si="65"/>
        <v>47</v>
      </c>
      <c r="N229" s="90">
        <f t="shared" si="65"/>
        <v>161</v>
      </c>
      <c r="O229" s="91">
        <f>M229/N229</f>
        <v>0.29192546583850931</v>
      </c>
    </row>
    <row r="230" spans="1:15" s="9" customFormat="1" ht="18" customHeight="1" x14ac:dyDescent="0.25">
      <c r="A230" s="66"/>
      <c r="B230" s="67"/>
      <c r="C230" s="68"/>
      <c r="D230" s="45"/>
      <c r="E230" s="44"/>
      <c r="F230" s="45"/>
      <c r="G230" s="45"/>
      <c r="H230" s="45"/>
      <c r="I230" s="45"/>
      <c r="J230" s="45"/>
      <c r="K230" s="45"/>
      <c r="L230" s="45"/>
      <c r="M230" s="45"/>
      <c r="N230" s="45"/>
      <c r="O230" s="45"/>
    </row>
    <row r="231" spans="1:15" ht="14.1" customHeight="1" x14ac:dyDescent="0.25">
      <c r="A231" s="243" t="s">
        <v>83</v>
      </c>
      <c r="B231" s="243" t="s">
        <v>72</v>
      </c>
      <c r="C231" s="243" t="s">
        <v>73</v>
      </c>
      <c r="D231" s="243" t="s">
        <v>0</v>
      </c>
      <c r="E231" s="252"/>
      <c r="F231" s="252"/>
      <c r="G231" s="252"/>
      <c r="H231" s="252"/>
      <c r="I231" s="252"/>
      <c r="J231" s="252"/>
      <c r="K231" s="252"/>
      <c r="L231" s="252"/>
      <c r="M231" s="243" t="s">
        <v>1</v>
      </c>
      <c r="N231" s="243" t="s">
        <v>27</v>
      </c>
      <c r="O231" s="243"/>
    </row>
    <row r="232" spans="1:15" ht="40.15" customHeight="1" x14ac:dyDescent="0.25">
      <c r="A232" s="243"/>
      <c r="B232" s="243"/>
      <c r="C232" s="243"/>
      <c r="D232" s="243"/>
      <c r="E232" s="252"/>
      <c r="F232" s="252"/>
      <c r="G232" s="252"/>
      <c r="H232" s="252"/>
      <c r="I232" s="252"/>
      <c r="J232" s="252"/>
      <c r="K232" s="252"/>
      <c r="L232" s="252"/>
      <c r="M232" s="243"/>
      <c r="N232" s="243"/>
      <c r="O232" s="243"/>
    </row>
    <row r="233" spans="1:15" ht="18" customHeight="1" x14ac:dyDescent="0.25">
      <c r="A233" s="243"/>
      <c r="B233" s="243"/>
      <c r="C233" s="243"/>
      <c r="D233" s="243"/>
      <c r="E233" s="19" t="s">
        <v>38</v>
      </c>
      <c r="F233" s="20" t="s">
        <v>39</v>
      </c>
      <c r="G233" s="20" t="s">
        <v>28</v>
      </c>
      <c r="H233" s="20" t="s">
        <v>31</v>
      </c>
      <c r="I233" s="20" t="s">
        <v>6</v>
      </c>
      <c r="J233" s="20" t="s">
        <v>7</v>
      </c>
      <c r="K233" s="20" t="s">
        <v>8</v>
      </c>
      <c r="L233" s="21" t="s">
        <v>116</v>
      </c>
      <c r="M233" s="21" t="s">
        <v>10</v>
      </c>
      <c r="N233" s="20" t="s">
        <v>11</v>
      </c>
      <c r="O233" s="29" t="s">
        <v>26</v>
      </c>
    </row>
    <row r="234" spans="1:15" s="9" customFormat="1" ht="18" customHeight="1" x14ac:dyDescent="0.25">
      <c r="A234" s="180" t="s">
        <v>86</v>
      </c>
      <c r="B234" s="230">
        <v>68</v>
      </c>
      <c r="C234" s="231">
        <v>157</v>
      </c>
      <c r="D234" s="234">
        <f>LARGE(E234:L234,1)-LARGE(E234:L234,2)</f>
        <v>10230</v>
      </c>
      <c r="E234" s="50">
        <f>SUM(E7:E229)/2</f>
        <v>27880</v>
      </c>
      <c r="F234" s="51">
        <f t="shared" ref="F234:M234" si="66">SUM(F7:F229)/2</f>
        <v>17650</v>
      </c>
      <c r="G234" s="49">
        <f t="shared" si="66"/>
        <v>2821</v>
      </c>
      <c r="H234" s="49">
        <f t="shared" si="66"/>
        <v>771</v>
      </c>
      <c r="I234" s="49">
        <f t="shared" si="66"/>
        <v>364</v>
      </c>
      <c r="J234" s="49">
        <f t="shared" si="66"/>
        <v>777</v>
      </c>
      <c r="K234" s="49">
        <f t="shared" si="66"/>
        <v>15</v>
      </c>
      <c r="L234" s="49">
        <f t="shared" si="66"/>
        <v>822</v>
      </c>
      <c r="M234" s="49">
        <f t="shared" si="66"/>
        <v>51100</v>
      </c>
      <c r="N234" s="257">
        <f>SUM(N7:N229)/2</f>
        <v>90887</v>
      </c>
      <c r="O234" s="250">
        <f>M234/N234</f>
        <v>0.56223662349951042</v>
      </c>
    </row>
    <row r="235" spans="1:15" ht="18" customHeight="1" x14ac:dyDescent="0.25">
      <c r="D235" s="40">
        <f>D234/$M234</f>
        <v>0.20019569471624266</v>
      </c>
      <c r="E235" s="41">
        <f t="shared" ref="E235:M235" si="67">E234/$M234</f>
        <v>0.54559686888454006</v>
      </c>
      <c r="F235" s="41">
        <f t="shared" si="67"/>
        <v>0.34540117416829746</v>
      </c>
      <c r="G235" s="41">
        <f t="shared" si="67"/>
        <v>5.5205479452054791E-2</v>
      </c>
      <c r="H235" s="41">
        <f t="shared" si="67"/>
        <v>1.5088062622309198E-2</v>
      </c>
      <c r="I235" s="41">
        <f t="shared" si="67"/>
        <v>7.1232876712328764E-3</v>
      </c>
      <c r="J235" s="41">
        <f t="shared" si="67"/>
        <v>1.5205479452054794E-2</v>
      </c>
      <c r="K235" s="41">
        <f t="shared" si="67"/>
        <v>2.9354207436399217E-4</v>
      </c>
      <c r="L235" s="41">
        <f t="shared" si="67"/>
        <v>1.6086105675146772E-2</v>
      </c>
      <c r="M235" s="41">
        <f t="shared" si="67"/>
        <v>1</v>
      </c>
      <c r="N235" s="258">
        <f>SUM(N8:N230)/2</f>
        <v>90566.5</v>
      </c>
      <c r="O235" s="251"/>
    </row>
    <row r="236" spans="1:15" s="46" customFormat="1" x14ac:dyDescent="0.25"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4"/>
      <c r="O236" s="45"/>
    </row>
    <row r="237" spans="1:15" ht="18" customHeight="1" x14ac:dyDescent="0.25">
      <c r="A237" s="253" t="s">
        <v>114</v>
      </c>
      <c r="B237" s="254"/>
      <c r="C237" s="254"/>
      <c r="D237" s="254"/>
      <c r="E237" s="254"/>
      <c r="F237" s="254"/>
      <c r="G237" s="254"/>
      <c r="H237" s="254"/>
      <c r="I237" s="254"/>
      <c r="J237" s="254"/>
      <c r="K237" s="254"/>
      <c r="L237" s="254"/>
      <c r="M237" s="254"/>
      <c r="N237" s="254"/>
      <c r="O237" s="255"/>
    </row>
    <row r="238" spans="1:15" ht="14.1" customHeight="1" x14ac:dyDescent="0.25">
      <c r="A238" s="243" t="s">
        <v>0</v>
      </c>
      <c r="B238" s="244"/>
      <c r="C238" s="244"/>
      <c r="D238" s="244"/>
      <c r="E238" s="244"/>
      <c r="F238" s="244"/>
      <c r="G238" s="244"/>
      <c r="H238" s="244"/>
      <c r="I238" s="244"/>
      <c r="J238" s="244"/>
      <c r="K238" s="244"/>
      <c r="L238" s="244"/>
      <c r="M238" s="244"/>
      <c r="N238" s="248" t="s">
        <v>1</v>
      </c>
      <c r="O238" s="248" t="s">
        <v>32</v>
      </c>
    </row>
    <row r="239" spans="1:15" ht="40.15" customHeight="1" x14ac:dyDescent="0.25">
      <c r="A239" s="243"/>
      <c r="B239" s="245"/>
      <c r="C239" s="245"/>
      <c r="D239" s="245"/>
      <c r="E239" s="245"/>
      <c r="F239" s="245"/>
      <c r="G239" s="245"/>
      <c r="H239" s="245"/>
      <c r="I239" s="245"/>
      <c r="J239" s="245"/>
      <c r="K239" s="245"/>
      <c r="L239" s="245"/>
      <c r="M239" s="245"/>
      <c r="N239" s="249"/>
      <c r="O239" s="256"/>
    </row>
    <row r="240" spans="1:15" ht="18" customHeight="1" x14ac:dyDescent="0.25">
      <c r="A240" s="243"/>
      <c r="B240" s="19" t="s">
        <v>2</v>
      </c>
      <c r="C240" s="20" t="s">
        <v>3</v>
      </c>
      <c r="D240" s="20" t="s">
        <v>4</v>
      </c>
      <c r="E240" s="20" t="s">
        <v>28</v>
      </c>
      <c r="F240" s="20" t="s">
        <v>5</v>
      </c>
      <c r="G240" s="20" t="s">
        <v>29</v>
      </c>
      <c r="H240" s="20" t="s">
        <v>30</v>
      </c>
      <c r="I240" s="20" t="s">
        <v>31</v>
      </c>
      <c r="J240" s="20" t="s">
        <v>6</v>
      </c>
      <c r="K240" s="20" t="s">
        <v>7</v>
      </c>
      <c r="L240" s="20" t="s">
        <v>8</v>
      </c>
      <c r="M240" s="21" t="s">
        <v>116</v>
      </c>
      <c r="N240" s="21" t="s">
        <v>10</v>
      </c>
      <c r="O240" s="249"/>
    </row>
    <row r="241" spans="1:15" s="9" customFormat="1" ht="18" customHeight="1" x14ac:dyDescent="0.25">
      <c r="A241" s="39">
        <f>LARGE(B241:M241,1)-LARGE(B241:M241,2)</f>
        <v>5468</v>
      </c>
      <c r="B241" s="107">
        <v>22026</v>
      </c>
      <c r="C241" s="108">
        <v>16558</v>
      </c>
      <c r="D241" s="193">
        <v>5854</v>
      </c>
      <c r="E241" s="193">
        <v>2821</v>
      </c>
      <c r="F241" s="193">
        <v>513</v>
      </c>
      <c r="G241" s="193">
        <v>423</v>
      </c>
      <c r="H241" s="193">
        <v>156</v>
      </c>
      <c r="I241" s="193">
        <v>771</v>
      </c>
      <c r="J241" s="193">
        <v>364</v>
      </c>
      <c r="K241" s="193">
        <v>777</v>
      </c>
      <c r="L241" s="193">
        <v>15</v>
      </c>
      <c r="M241" s="193">
        <v>822</v>
      </c>
      <c r="N241" s="193">
        <v>51100</v>
      </c>
      <c r="O241" s="13">
        <v>90887</v>
      </c>
    </row>
    <row r="242" spans="1:15" ht="18" customHeight="1" x14ac:dyDescent="0.25">
      <c r="A242" s="209">
        <f>A241/$N241</f>
        <v>0.10700587084148729</v>
      </c>
      <c r="B242" s="97">
        <f t="shared" ref="B242:N242" si="68">B241/$N241</f>
        <v>0.43103718199608609</v>
      </c>
      <c r="C242" s="97">
        <f t="shared" si="68"/>
        <v>0.32403131115459882</v>
      </c>
      <c r="D242" s="97">
        <f t="shared" si="68"/>
        <v>0.11455968688845401</v>
      </c>
      <c r="E242" s="97">
        <f>E241/$N241</f>
        <v>5.5205479452054791E-2</v>
      </c>
      <c r="F242" s="97">
        <f>F241/$N241</f>
        <v>1.0039138943248533E-2</v>
      </c>
      <c r="G242" s="97">
        <f t="shared" si="68"/>
        <v>8.2778864970645787E-3</v>
      </c>
      <c r="H242" s="97">
        <f t="shared" si="68"/>
        <v>3.0528375733855184E-3</v>
      </c>
      <c r="I242" s="97">
        <f t="shared" si="68"/>
        <v>1.5088062622309198E-2</v>
      </c>
      <c r="J242" s="97">
        <f t="shared" si="68"/>
        <v>7.1232876712328764E-3</v>
      </c>
      <c r="K242" s="97">
        <f t="shared" si="68"/>
        <v>1.5205479452054794E-2</v>
      </c>
      <c r="L242" s="97">
        <f t="shared" si="68"/>
        <v>2.9354207436399217E-4</v>
      </c>
      <c r="M242" s="97">
        <f t="shared" si="68"/>
        <v>1.6086105675146772E-2</v>
      </c>
      <c r="N242" s="97">
        <f t="shared" si="68"/>
        <v>1</v>
      </c>
      <c r="O242" s="210">
        <v>0.56223662349951042</v>
      </c>
    </row>
  </sheetData>
  <mergeCells count="45">
    <mergeCell ref="G4:G5"/>
    <mergeCell ref="A4:A5"/>
    <mergeCell ref="B4:C5"/>
    <mergeCell ref="D4:D6"/>
    <mergeCell ref="E4:E5"/>
    <mergeCell ref="F4:F5"/>
    <mergeCell ref="M238:M239"/>
    <mergeCell ref="N238:N239"/>
    <mergeCell ref="O238:O240"/>
    <mergeCell ref="G238:G239"/>
    <mergeCell ref="N4:O5"/>
    <mergeCell ref="G231:G232"/>
    <mergeCell ref="H231:H232"/>
    <mergeCell ref="I231:I232"/>
    <mergeCell ref="J231:J232"/>
    <mergeCell ref="K231:K232"/>
    <mergeCell ref="H4:H5"/>
    <mergeCell ref="I4:I5"/>
    <mergeCell ref="J4:J5"/>
    <mergeCell ref="K4:K5"/>
    <mergeCell ref="L4:L5"/>
    <mergeCell ref="M4:M5"/>
    <mergeCell ref="M231:M232"/>
    <mergeCell ref="N231:O232"/>
    <mergeCell ref="N234:N235"/>
    <mergeCell ref="O234:O235"/>
    <mergeCell ref="A237:O237"/>
    <mergeCell ref="D231:D233"/>
    <mergeCell ref="E231:E232"/>
    <mergeCell ref="F231:F232"/>
    <mergeCell ref="A231:A233"/>
    <mergeCell ref="B231:B233"/>
    <mergeCell ref="C231:C233"/>
    <mergeCell ref="J238:J239"/>
    <mergeCell ref="K238:K239"/>
    <mergeCell ref="L238:L239"/>
    <mergeCell ref="E238:E239"/>
    <mergeCell ref="L231:L232"/>
    <mergeCell ref="H238:H239"/>
    <mergeCell ref="I238:I239"/>
    <mergeCell ref="A238:A240"/>
    <mergeCell ref="B238:B239"/>
    <mergeCell ref="C238:C239"/>
    <mergeCell ref="D238:D239"/>
    <mergeCell ref="F238:F239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66CCFF"/>
  </sheetPr>
  <dimension ref="A1:P299"/>
  <sheetViews>
    <sheetView view="pageBreakPreview" topLeftCell="A281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106</v>
      </c>
      <c r="C4" s="247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47"/>
      <c r="C5" s="247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157</v>
      </c>
      <c r="C7" s="7" t="s">
        <v>112</v>
      </c>
      <c r="D7" s="25">
        <v>0.40294000000000002</v>
      </c>
      <c r="E7" s="5">
        <v>224</v>
      </c>
      <c r="F7" s="5">
        <v>87</v>
      </c>
      <c r="G7" s="5">
        <v>12</v>
      </c>
      <c r="H7" s="5">
        <v>6</v>
      </c>
      <c r="I7" s="5">
        <v>9</v>
      </c>
      <c r="J7" s="5">
        <v>0</v>
      </c>
      <c r="K7" s="5">
        <v>0</v>
      </c>
      <c r="L7" s="5">
        <v>2</v>
      </c>
      <c r="M7" s="5">
        <v>340</v>
      </c>
      <c r="N7" s="5">
        <v>556</v>
      </c>
      <c r="O7" s="22">
        <v>0.61149999999999993</v>
      </c>
    </row>
    <row r="8" spans="1:15" s="9" customFormat="1" ht="13.15" customHeight="1" x14ac:dyDescent="0.25">
      <c r="A8" s="31">
        <v>2</v>
      </c>
      <c r="B8" s="32">
        <v>157</v>
      </c>
      <c r="C8" s="33" t="s">
        <v>12</v>
      </c>
      <c r="D8" s="34">
        <v>0.27077000000000001</v>
      </c>
      <c r="E8" s="35">
        <v>191</v>
      </c>
      <c r="F8" s="35">
        <v>103</v>
      </c>
      <c r="G8" s="35">
        <v>14</v>
      </c>
      <c r="H8" s="35">
        <v>5</v>
      </c>
      <c r="I8" s="35">
        <v>0</v>
      </c>
      <c r="J8" s="35">
        <v>7</v>
      </c>
      <c r="K8" s="35">
        <v>0</v>
      </c>
      <c r="L8" s="35">
        <v>5</v>
      </c>
      <c r="M8" s="35">
        <v>325</v>
      </c>
      <c r="N8" s="35">
        <v>556</v>
      </c>
      <c r="O8" s="36">
        <v>0.58450000000000002</v>
      </c>
    </row>
    <row r="9" spans="1:15" s="9" customFormat="1" ht="13.15" customHeight="1" x14ac:dyDescent="0.25">
      <c r="A9" s="14">
        <v>3</v>
      </c>
      <c r="B9" s="11">
        <v>157</v>
      </c>
      <c r="C9" s="8" t="s">
        <v>13</v>
      </c>
      <c r="D9" s="26">
        <v>0.37909999999999999</v>
      </c>
      <c r="E9" s="6">
        <v>221</v>
      </c>
      <c r="F9" s="6">
        <v>94</v>
      </c>
      <c r="G9" s="6">
        <v>8</v>
      </c>
      <c r="H9" s="6">
        <v>1</v>
      </c>
      <c r="I9" s="6">
        <v>2</v>
      </c>
      <c r="J9" s="6">
        <v>4</v>
      </c>
      <c r="K9" s="6">
        <v>0</v>
      </c>
      <c r="L9" s="6">
        <v>5</v>
      </c>
      <c r="M9" s="6">
        <v>335</v>
      </c>
      <c r="N9" s="6">
        <v>555</v>
      </c>
      <c r="O9" s="23">
        <v>0.60360000000000003</v>
      </c>
    </row>
    <row r="10" spans="1:15" s="9" customFormat="1" ht="13.15" customHeight="1" x14ac:dyDescent="0.25">
      <c r="A10" s="60" t="s">
        <v>87</v>
      </c>
      <c r="B10" s="61">
        <f>B9</f>
        <v>157</v>
      </c>
      <c r="C10" s="62" t="s">
        <v>49</v>
      </c>
      <c r="D10" s="63">
        <f>(LARGE(E10:L10,1)-LARGE(E10:L10,2))/M10</f>
        <v>0.35199999999999998</v>
      </c>
      <c r="E10" s="56">
        <f>SUM(E7:E9)</f>
        <v>636</v>
      </c>
      <c r="F10" s="57">
        <f t="shared" ref="F10:N10" si="0">SUM(F7:F9)</f>
        <v>284</v>
      </c>
      <c r="G10" s="64">
        <f t="shared" si="0"/>
        <v>34</v>
      </c>
      <c r="H10" s="64">
        <f t="shared" si="0"/>
        <v>12</v>
      </c>
      <c r="I10" s="64">
        <f t="shared" si="0"/>
        <v>11</v>
      </c>
      <c r="J10" s="64">
        <f>SUM(J7:J9)</f>
        <v>11</v>
      </c>
      <c r="K10" s="64">
        <f t="shared" si="0"/>
        <v>0</v>
      </c>
      <c r="L10" s="64">
        <f t="shared" si="0"/>
        <v>12</v>
      </c>
      <c r="M10" s="64">
        <f t="shared" si="0"/>
        <v>1000</v>
      </c>
      <c r="N10" s="64">
        <f t="shared" si="0"/>
        <v>1667</v>
      </c>
      <c r="O10" s="65">
        <f>M10/N10</f>
        <v>0.59988002399520091</v>
      </c>
    </row>
    <row r="11" spans="1:15" s="9" customFormat="1" ht="13.15" customHeight="1" x14ac:dyDescent="0.25">
      <c r="A11" s="31">
        <v>4</v>
      </c>
      <c r="B11" s="32">
        <v>158</v>
      </c>
      <c r="C11" s="33" t="s">
        <v>112</v>
      </c>
      <c r="D11" s="34">
        <v>0.35391</v>
      </c>
      <c r="E11" s="35">
        <v>155</v>
      </c>
      <c r="F11" s="35">
        <v>69</v>
      </c>
      <c r="G11" s="35">
        <v>3</v>
      </c>
      <c r="H11" s="35">
        <v>5</v>
      </c>
      <c r="I11" s="35">
        <v>2</v>
      </c>
      <c r="J11" s="35">
        <v>3</v>
      </c>
      <c r="K11" s="35">
        <v>0</v>
      </c>
      <c r="L11" s="35">
        <v>6</v>
      </c>
      <c r="M11" s="35">
        <v>243</v>
      </c>
      <c r="N11" s="35">
        <v>382</v>
      </c>
      <c r="O11" s="36">
        <v>0.6361</v>
      </c>
    </row>
    <row r="12" spans="1:15" s="9" customFormat="1" ht="13.15" customHeight="1" x14ac:dyDescent="0.25">
      <c r="A12" s="14">
        <v>5</v>
      </c>
      <c r="B12" s="11">
        <v>158</v>
      </c>
      <c r="C12" s="8" t="s">
        <v>12</v>
      </c>
      <c r="D12" s="26">
        <v>0.28636</v>
      </c>
      <c r="E12" s="6">
        <v>133</v>
      </c>
      <c r="F12" s="6">
        <v>70</v>
      </c>
      <c r="G12" s="6">
        <v>4</v>
      </c>
      <c r="H12" s="6">
        <v>2</v>
      </c>
      <c r="I12" s="6">
        <v>3</v>
      </c>
      <c r="J12" s="6">
        <v>2</v>
      </c>
      <c r="K12" s="6">
        <v>0</v>
      </c>
      <c r="L12" s="6">
        <v>6</v>
      </c>
      <c r="M12" s="6">
        <v>220</v>
      </c>
      <c r="N12" s="6">
        <v>381</v>
      </c>
      <c r="O12" s="23">
        <v>0.57740000000000002</v>
      </c>
    </row>
    <row r="13" spans="1:15" s="9" customFormat="1" ht="13.15" customHeight="1" x14ac:dyDescent="0.25">
      <c r="A13" s="60" t="s">
        <v>87</v>
      </c>
      <c r="B13" s="61">
        <f>B12</f>
        <v>158</v>
      </c>
      <c r="C13" s="62" t="s">
        <v>48</v>
      </c>
      <c r="D13" s="63">
        <f>(LARGE(E13:L13,1)-LARGE(E13:L13,2))/M13</f>
        <v>0.32181425485961124</v>
      </c>
      <c r="E13" s="56">
        <f>SUM(E11:E12)</f>
        <v>288</v>
      </c>
      <c r="F13" s="57">
        <f t="shared" ref="F13:M13" si="1">SUM(F11:F12)</f>
        <v>139</v>
      </c>
      <c r="G13" s="64">
        <f t="shared" si="1"/>
        <v>7</v>
      </c>
      <c r="H13" s="64">
        <f t="shared" si="1"/>
        <v>7</v>
      </c>
      <c r="I13" s="64">
        <f t="shared" si="1"/>
        <v>5</v>
      </c>
      <c r="J13" s="64">
        <f t="shared" si="1"/>
        <v>5</v>
      </c>
      <c r="K13" s="64">
        <f t="shared" si="1"/>
        <v>0</v>
      </c>
      <c r="L13" s="64">
        <f t="shared" si="1"/>
        <v>12</v>
      </c>
      <c r="M13" s="64">
        <f t="shared" si="1"/>
        <v>463</v>
      </c>
      <c r="N13" s="64">
        <f>SUM(N11:N12)</f>
        <v>763</v>
      </c>
      <c r="O13" s="65">
        <f>M13/N13</f>
        <v>0.60681520314547832</v>
      </c>
    </row>
    <row r="14" spans="1:15" s="9" customFormat="1" ht="13.15" customHeight="1" x14ac:dyDescent="0.25">
      <c r="A14" s="31">
        <v>6</v>
      </c>
      <c r="B14" s="32">
        <v>159</v>
      </c>
      <c r="C14" s="33" t="s">
        <v>112</v>
      </c>
      <c r="D14" s="34">
        <v>0.32046999999999998</v>
      </c>
      <c r="E14" s="35">
        <v>206</v>
      </c>
      <c r="F14" s="35">
        <v>98</v>
      </c>
      <c r="G14" s="35">
        <v>9</v>
      </c>
      <c r="H14" s="35">
        <v>5</v>
      </c>
      <c r="I14" s="35">
        <v>8</v>
      </c>
      <c r="J14" s="35">
        <v>5</v>
      </c>
      <c r="K14" s="35">
        <v>1</v>
      </c>
      <c r="L14" s="35">
        <v>5</v>
      </c>
      <c r="M14" s="35">
        <v>337</v>
      </c>
      <c r="N14" s="35">
        <v>548</v>
      </c>
      <c r="O14" s="36">
        <v>0.61499999999999999</v>
      </c>
    </row>
    <row r="15" spans="1:15" s="9" customFormat="1" ht="13.15" customHeight="1" x14ac:dyDescent="0.25">
      <c r="A15" s="14">
        <v>7</v>
      </c>
      <c r="B15" s="11">
        <v>159</v>
      </c>
      <c r="C15" s="8" t="s">
        <v>12</v>
      </c>
      <c r="D15" s="26">
        <v>0.31287999999999999</v>
      </c>
      <c r="E15" s="6">
        <v>200</v>
      </c>
      <c r="F15" s="6">
        <v>98</v>
      </c>
      <c r="G15" s="6">
        <v>12</v>
      </c>
      <c r="H15" s="6">
        <v>3</v>
      </c>
      <c r="I15" s="6">
        <v>3</v>
      </c>
      <c r="J15" s="6">
        <v>5</v>
      </c>
      <c r="K15" s="6">
        <v>0</v>
      </c>
      <c r="L15" s="6">
        <v>5</v>
      </c>
      <c r="M15" s="6">
        <v>326</v>
      </c>
      <c r="N15" s="6">
        <v>547</v>
      </c>
      <c r="O15" s="23">
        <v>0.59599999999999997</v>
      </c>
    </row>
    <row r="16" spans="1:15" s="9" customFormat="1" ht="13.15" customHeight="1" x14ac:dyDescent="0.25">
      <c r="A16" s="60" t="s">
        <v>87</v>
      </c>
      <c r="B16" s="61">
        <f>B15</f>
        <v>159</v>
      </c>
      <c r="C16" s="62" t="s">
        <v>48</v>
      </c>
      <c r="D16" s="63">
        <f>(LARGE(E16:L16,1)-LARGE(E16:L16,2))/M16</f>
        <v>0.31674208144796379</v>
      </c>
      <c r="E16" s="56">
        <f>SUM(E14:E15)</f>
        <v>406</v>
      </c>
      <c r="F16" s="57">
        <f t="shared" ref="F16:M16" si="2">SUM(F14:F15)</f>
        <v>196</v>
      </c>
      <c r="G16" s="64">
        <f t="shared" si="2"/>
        <v>21</v>
      </c>
      <c r="H16" s="64">
        <f t="shared" si="2"/>
        <v>8</v>
      </c>
      <c r="I16" s="64">
        <f t="shared" si="2"/>
        <v>11</v>
      </c>
      <c r="J16" s="64">
        <f t="shared" si="2"/>
        <v>10</v>
      </c>
      <c r="K16" s="64">
        <f t="shared" si="2"/>
        <v>1</v>
      </c>
      <c r="L16" s="64">
        <f t="shared" si="2"/>
        <v>10</v>
      </c>
      <c r="M16" s="64">
        <f t="shared" si="2"/>
        <v>663</v>
      </c>
      <c r="N16" s="64">
        <f>SUM(N14:N15)</f>
        <v>1095</v>
      </c>
      <c r="O16" s="65">
        <f>M16/N16</f>
        <v>0.60547945205479448</v>
      </c>
    </row>
    <row r="17" spans="1:15" s="9" customFormat="1" ht="13.15" customHeight="1" x14ac:dyDescent="0.25">
      <c r="A17" s="31">
        <v>8</v>
      </c>
      <c r="B17" s="32">
        <v>160</v>
      </c>
      <c r="C17" s="33" t="s">
        <v>112</v>
      </c>
      <c r="D17" s="34">
        <v>0.28099000000000002</v>
      </c>
      <c r="E17" s="35">
        <v>146</v>
      </c>
      <c r="F17" s="35">
        <v>78</v>
      </c>
      <c r="G17" s="35">
        <v>8</v>
      </c>
      <c r="H17" s="35">
        <v>4</v>
      </c>
      <c r="I17" s="35">
        <v>2</v>
      </c>
      <c r="J17" s="35">
        <v>2</v>
      </c>
      <c r="K17" s="35">
        <v>0</v>
      </c>
      <c r="L17" s="35">
        <v>2</v>
      </c>
      <c r="M17" s="35">
        <v>242</v>
      </c>
      <c r="N17" s="35">
        <v>402</v>
      </c>
      <c r="O17" s="36">
        <v>0.60199999999999998</v>
      </c>
    </row>
    <row r="18" spans="1:15" s="9" customFormat="1" ht="13.15" customHeight="1" x14ac:dyDescent="0.25">
      <c r="A18" s="14">
        <v>9</v>
      </c>
      <c r="B18" s="11">
        <v>160</v>
      </c>
      <c r="C18" s="8" t="s">
        <v>12</v>
      </c>
      <c r="D18" s="26">
        <v>0.27705999999999997</v>
      </c>
      <c r="E18" s="6">
        <v>136</v>
      </c>
      <c r="F18" s="6">
        <v>72</v>
      </c>
      <c r="G18" s="6">
        <v>13</v>
      </c>
      <c r="H18" s="6">
        <v>1</v>
      </c>
      <c r="I18" s="6">
        <v>1</v>
      </c>
      <c r="J18" s="6">
        <v>2</v>
      </c>
      <c r="K18" s="6">
        <v>0</v>
      </c>
      <c r="L18" s="6">
        <v>6</v>
      </c>
      <c r="M18" s="6">
        <v>231</v>
      </c>
      <c r="N18" s="6">
        <v>402</v>
      </c>
      <c r="O18" s="23">
        <v>0.5746</v>
      </c>
    </row>
    <row r="19" spans="1:15" s="9" customFormat="1" ht="13.15" customHeight="1" x14ac:dyDescent="0.25">
      <c r="A19" s="60" t="s">
        <v>87</v>
      </c>
      <c r="B19" s="61">
        <f>B18</f>
        <v>160</v>
      </c>
      <c r="C19" s="62" t="s">
        <v>48</v>
      </c>
      <c r="D19" s="63">
        <f>(LARGE(E19:L19,1)-LARGE(E19:L19,2))/M19</f>
        <v>0.27906976744186046</v>
      </c>
      <c r="E19" s="56">
        <f>SUM(E17:E18)</f>
        <v>282</v>
      </c>
      <c r="F19" s="57">
        <f t="shared" ref="F19:M19" si="3">SUM(F17:F18)</f>
        <v>150</v>
      </c>
      <c r="G19" s="64">
        <f t="shared" si="3"/>
        <v>21</v>
      </c>
      <c r="H19" s="64">
        <f t="shared" si="3"/>
        <v>5</v>
      </c>
      <c r="I19" s="64">
        <f t="shared" si="3"/>
        <v>3</v>
      </c>
      <c r="J19" s="64">
        <f t="shared" si="3"/>
        <v>4</v>
      </c>
      <c r="K19" s="64">
        <f t="shared" si="3"/>
        <v>0</v>
      </c>
      <c r="L19" s="64">
        <f t="shared" si="3"/>
        <v>8</v>
      </c>
      <c r="M19" s="64">
        <f t="shared" si="3"/>
        <v>473</v>
      </c>
      <c r="N19" s="64">
        <f>SUM(N17:N18)</f>
        <v>804</v>
      </c>
      <c r="O19" s="65">
        <f>M19/N19</f>
        <v>0.5883084577114428</v>
      </c>
    </row>
    <row r="20" spans="1:15" s="9" customFormat="1" ht="13.15" customHeight="1" x14ac:dyDescent="0.25">
      <c r="A20" s="31">
        <v>10</v>
      </c>
      <c r="B20" s="32">
        <v>161</v>
      </c>
      <c r="C20" s="33" t="s">
        <v>112</v>
      </c>
      <c r="D20" s="34">
        <v>5.6779999999999997E-2</v>
      </c>
      <c r="E20" s="35">
        <v>157</v>
      </c>
      <c r="F20" s="35">
        <v>139</v>
      </c>
      <c r="G20" s="35">
        <v>10</v>
      </c>
      <c r="H20" s="35">
        <v>1</v>
      </c>
      <c r="I20" s="35">
        <v>3</v>
      </c>
      <c r="J20" s="35">
        <v>2</v>
      </c>
      <c r="K20" s="35">
        <v>0</v>
      </c>
      <c r="L20" s="35">
        <v>5</v>
      </c>
      <c r="M20" s="35">
        <v>317</v>
      </c>
      <c r="N20" s="35">
        <v>514</v>
      </c>
      <c r="O20" s="36">
        <v>0.61670000000000003</v>
      </c>
    </row>
    <row r="21" spans="1:15" s="9" customFormat="1" ht="13.15" customHeight="1" x14ac:dyDescent="0.25">
      <c r="A21" s="14">
        <v>11</v>
      </c>
      <c r="B21" s="11">
        <v>161</v>
      </c>
      <c r="C21" s="8" t="s">
        <v>12</v>
      </c>
      <c r="D21" s="26">
        <v>8.8889999999999997E-2</v>
      </c>
      <c r="E21" s="6">
        <v>156</v>
      </c>
      <c r="F21" s="6">
        <v>128</v>
      </c>
      <c r="G21" s="6">
        <v>13</v>
      </c>
      <c r="H21" s="6">
        <v>4</v>
      </c>
      <c r="I21" s="6">
        <v>1</v>
      </c>
      <c r="J21" s="6">
        <v>8</v>
      </c>
      <c r="K21" s="6">
        <v>0</v>
      </c>
      <c r="L21" s="6">
        <v>5</v>
      </c>
      <c r="M21" s="6">
        <v>315</v>
      </c>
      <c r="N21" s="6">
        <v>514</v>
      </c>
      <c r="O21" s="23">
        <v>0.61280000000000001</v>
      </c>
    </row>
    <row r="22" spans="1:15" s="9" customFormat="1" ht="13.15" customHeight="1" x14ac:dyDescent="0.25">
      <c r="A22" s="31">
        <v>12</v>
      </c>
      <c r="B22" s="32">
        <v>161</v>
      </c>
      <c r="C22" s="33" t="s">
        <v>13</v>
      </c>
      <c r="D22" s="34">
        <v>0.14182</v>
      </c>
      <c r="E22" s="35">
        <v>139</v>
      </c>
      <c r="F22" s="35">
        <v>100</v>
      </c>
      <c r="G22" s="35">
        <v>15</v>
      </c>
      <c r="H22" s="35">
        <v>8</v>
      </c>
      <c r="I22" s="35">
        <v>2</v>
      </c>
      <c r="J22" s="35">
        <v>7</v>
      </c>
      <c r="K22" s="35">
        <v>0</v>
      </c>
      <c r="L22" s="35">
        <v>4</v>
      </c>
      <c r="M22" s="35">
        <v>275</v>
      </c>
      <c r="N22" s="35">
        <v>513</v>
      </c>
      <c r="O22" s="36">
        <v>0.53610000000000002</v>
      </c>
    </row>
    <row r="23" spans="1:15" s="9" customFormat="1" ht="13.15" customHeight="1" x14ac:dyDescent="0.25">
      <c r="A23" s="60" t="s">
        <v>87</v>
      </c>
      <c r="B23" s="61">
        <f>B22</f>
        <v>161</v>
      </c>
      <c r="C23" s="62" t="s">
        <v>49</v>
      </c>
      <c r="D23" s="63">
        <f>(LARGE(E23:L23,1)-LARGE(E23:L23,2))/M23</f>
        <v>9.3715545755237051E-2</v>
      </c>
      <c r="E23" s="56">
        <f>SUM(E20:E22)</f>
        <v>452</v>
      </c>
      <c r="F23" s="57">
        <f t="shared" ref="F23:N23" si="4">SUM(F20:F22)</f>
        <v>367</v>
      </c>
      <c r="G23" s="64">
        <f t="shared" si="4"/>
        <v>38</v>
      </c>
      <c r="H23" s="64">
        <f t="shared" si="4"/>
        <v>13</v>
      </c>
      <c r="I23" s="64">
        <f t="shared" si="4"/>
        <v>6</v>
      </c>
      <c r="J23" s="64">
        <f>SUM(J20:J22)</f>
        <v>17</v>
      </c>
      <c r="K23" s="64">
        <f t="shared" si="4"/>
        <v>0</v>
      </c>
      <c r="L23" s="64">
        <f t="shared" si="4"/>
        <v>14</v>
      </c>
      <c r="M23" s="64">
        <f t="shared" si="4"/>
        <v>907</v>
      </c>
      <c r="N23" s="64">
        <f t="shared" si="4"/>
        <v>1541</v>
      </c>
      <c r="O23" s="65">
        <f>M23/N23</f>
        <v>0.58857884490590529</v>
      </c>
    </row>
    <row r="24" spans="1:15" s="9" customFormat="1" ht="13.15" customHeight="1" x14ac:dyDescent="0.25">
      <c r="A24" s="14">
        <v>13</v>
      </c>
      <c r="B24" s="11">
        <v>170</v>
      </c>
      <c r="C24" s="8" t="s">
        <v>112</v>
      </c>
      <c r="D24" s="26">
        <v>0.43719999999999998</v>
      </c>
      <c r="E24" s="6">
        <v>278</v>
      </c>
      <c r="F24" s="6">
        <v>97</v>
      </c>
      <c r="G24" s="6">
        <v>10</v>
      </c>
      <c r="H24" s="6">
        <v>7</v>
      </c>
      <c r="I24" s="6">
        <v>6</v>
      </c>
      <c r="J24" s="6">
        <v>9</v>
      </c>
      <c r="K24" s="6">
        <v>0</v>
      </c>
      <c r="L24" s="6">
        <v>7</v>
      </c>
      <c r="M24" s="6">
        <v>414</v>
      </c>
      <c r="N24" s="6">
        <v>664</v>
      </c>
      <c r="O24" s="23">
        <v>0.62350000000000005</v>
      </c>
    </row>
    <row r="25" spans="1:15" s="9" customFormat="1" ht="13.15" customHeight="1" x14ac:dyDescent="0.25">
      <c r="A25" s="31">
        <v>14</v>
      </c>
      <c r="B25" s="32">
        <v>170</v>
      </c>
      <c r="C25" s="33" t="s">
        <v>12</v>
      </c>
      <c r="D25" s="34">
        <v>0.45901999999999998</v>
      </c>
      <c r="E25" s="35">
        <v>293</v>
      </c>
      <c r="F25" s="35">
        <v>97</v>
      </c>
      <c r="G25" s="35">
        <v>12</v>
      </c>
      <c r="H25" s="35">
        <v>3</v>
      </c>
      <c r="I25" s="35">
        <v>2</v>
      </c>
      <c r="J25" s="35">
        <v>11</v>
      </c>
      <c r="K25" s="35">
        <v>2</v>
      </c>
      <c r="L25" s="35">
        <v>7</v>
      </c>
      <c r="M25" s="35">
        <v>427</v>
      </c>
      <c r="N25" s="35">
        <v>664</v>
      </c>
      <c r="O25" s="36">
        <v>0.6431</v>
      </c>
    </row>
    <row r="26" spans="1:15" s="9" customFormat="1" ht="13.15" customHeight="1" x14ac:dyDescent="0.25">
      <c r="A26" s="60" t="s">
        <v>87</v>
      </c>
      <c r="B26" s="61">
        <f>B25</f>
        <v>170</v>
      </c>
      <c r="C26" s="62" t="s">
        <v>48</v>
      </c>
      <c r="D26" s="63">
        <f>(LARGE(E26:L26,1)-LARGE(E26:L26,2))/M26</f>
        <v>0.44827586206896552</v>
      </c>
      <c r="E26" s="56">
        <f>SUM(E24:E25)</f>
        <v>571</v>
      </c>
      <c r="F26" s="57">
        <f t="shared" ref="F26:M26" si="5">SUM(F24:F25)</f>
        <v>194</v>
      </c>
      <c r="G26" s="64">
        <f t="shared" si="5"/>
        <v>22</v>
      </c>
      <c r="H26" s="64">
        <f t="shared" si="5"/>
        <v>10</v>
      </c>
      <c r="I26" s="64">
        <f t="shared" si="5"/>
        <v>8</v>
      </c>
      <c r="J26" s="64">
        <f t="shared" si="5"/>
        <v>20</v>
      </c>
      <c r="K26" s="64">
        <f t="shared" si="5"/>
        <v>2</v>
      </c>
      <c r="L26" s="64">
        <f t="shared" si="5"/>
        <v>14</v>
      </c>
      <c r="M26" s="64">
        <f t="shared" si="5"/>
        <v>841</v>
      </c>
      <c r="N26" s="64">
        <f>SUM(N24:N25)</f>
        <v>1328</v>
      </c>
      <c r="O26" s="65">
        <f>M26/N26</f>
        <v>0.63328313253012047</v>
      </c>
    </row>
    <row r="27" spans="1:15" s="9" customFormat="1" ht="13.15" customHeight="1" x14ac:dyDescent="0.25">
      <c r="A27" s="14">
        <v>15</v>
      </c>
      <c r="B27" s="11">
        <v>171</v>
      </c>
      <c r="C27" s="8" t="s">
        <v>112</v>
      </c>
      <c r="D27" s="26">
        <v>0.31761</v>
      </c>
      <c r="E27" s="6">
        <v>195</v>
      </c>
      <c r="F27" s="6">
        <v>94</v>
      </c>
      <c r="G27" s="6">
        <v>11</v>
      </c>
      <c r="H27" s="6">
        <v>3</v>
      </c>
      <c r="I27" s="6">
        <v>2</v>
      </c>
      <c r="J27" s="6">
        <v>8</v>
      </c>
      <c r="K27" s="6">
        <v>0</v>
      </c>
      <c r="L27" s="6">
        <v>5</v>
      </c>
      <c r="M27" s="6">
        <v>318</v>
      </c>
      <c r="N27" s="6">
        <v>547</v>
      </c>
      <c r="O27" s="23">
        <v>0.58140000000000003</v>
      </c>
    </row>
    <row r="28" spans="1:15" s="9" customFormat="1" ht="13.15" customHeight="1" x14ac:dyDescent="0.25">
      <c r="A28" s="31">
        <v>16</v>
      </c>
      <c r="B28" s="32">
        <v>171</v>
      </c>
      <c r="C28" s="33" t="s">
        <v>12</v>
      </c>
      <c r="D28" s="34">
        <v>0.38252999999999998</v>
      </c>
      <c r="E28" s="35">
        <v>219</v>
      </c>
      <c r="F28" s="35">
        <v>92</v>
      </c>
      <c r="G28" s="35">
        <v>8</v>
      </c>
      <c r="H28" s="35">
        <v>1</v>
      </c>
      <c r="I28" s="35">
        <v>4</v>
      </c>
      <c r="J28" s="35">
        <v>3</v>
      </c>
      <c r="K28" s="35">
        <v>2</v>
      </c>
      <c r="L28" s="35">
        <v>3</v>
      </c>
      <c r="M28" s="35">
        <v>332</v>
      </c>
      <c r="N28" s="35">
        <v>547</v>
      </c>
      <c r="O28" s="36">
        <v>0.6069</v>
      </c>
    </row>
    <row r="29" spans="1:15" s="9" customFormat="1" ht="13.15" customHeight="1" x14ac:dyDescent="0.25">
      <c r="A29" s="14">
        <v>17</v>
      </c>
      <c r="B29" s="11">
        <v>171</v>
      </c>
      <c r="C29" s="8" t="s">
        <v>13</v>
      </c>
      <c r="D29" s="26">
        <v>0.31803999999999999</v>
      </c>
      <c r="E29" s="6">
        <v>203</v>
      </c>
      <c r="F29" s="6">
        <v>99</v>
      </c>
      <c r="G29" s="6">
        <v>4</v>
      </c>
      <c r="H29" s="6">
        <v>8</v>
      </c>
      <c r="I29" s="6">
        <v>3</v>
      </c>
      <c r="J29" s="6">
        <v>5</v>
      </c>
      <c r="K29" s="6">
        <v>0</v>
      </c>
      <c r="L29" s="6">
        <v>5</v>
      </c>
      <c r="M29" s="6">
        <v>327</v>
      </c>
      <c r="N29" s="6">
        <v>546</v>
      </c>
      <c r="O29" s="23">
        <v>0.59889999999999999</v>
      </c>
    </row>
    <row r="30" spans="1:15" s="9" customFormat="1" ht="13.15" customHeight="1" x14ac:dyDescent="0.25">
      <c r="A30" s="60" t="s">
        <v>87</v>
      </c>
      <c r="B30" s="61">
        <f>B29</f>
        <v>171</v>
      </c>
      <c r="C30" s="62" t="s">
        <v>49</v>
      </c>
      <c r="D30" s="63">
        <f>(LARGE(E30:L30,1)-LARGE(E30:L30,2))/M30</f>
        <v>0.3398157625383828</v>
      </c>
      <c r="E30" s="56">
        <f>SUM(E27:E29)</f>
        <v>617</v>
      </c>
      <c r="F30" s="57">
        <f t="shared" ref="F30:N30" si="6">SUM(F27:F29)</f>
        <v>285</v>
      </c>
      <c r="G30" s="64">
        <f t="shared" si="6"/>
        <v>23</v>
      </c>
      <c r="H30" s="64">
        <f t="shared" si="6"/>
        <v>12</v>
      </c>
      <c r="I30" s="64">
        <f t="shared" si="6"/>
        <v>9</v>
      </c>
      <c r="J30" s="64">
        <f>SUM(J27:J29)</f>
        <v>16</v>
      </c>
      <c r="K30" s="64">
        <f t="shared" si="6"/>
        <v>2</v>
      </c>
      <c r="L30" s="64">
        <f t="shared" si="6"/>
        <v>13</v>
      </c>
      <c r="M30" s="64">
        <f t="shared" si="6"/>
        <v>977</v>
      </c>
      <c r="N30" s="64">
        <f t="shared" si="6"/>
        <v>1640</v>
      </c>
      <c r="O30" s="65">
        <f>M30/N30</f>
        <v>0.59573170731707314</v>
      </c>
    </row>
    <row r="31" spans="1:15" s="9" customFormat="1" ht="13.15" customHeight="1" x14ac:dyDescent="0.25">
      <c r="A31" s="31">
        <v>18</v>
      </c>
      <c r="B31" s="32">
        <v>185</v>
      </c>
      <c r="C31" s="33" t="s">
        <v>112</v>
      </c>
      <c r="D31" s="34">
        <v>0.53015999999999996</v>
      </c>
      <c r="E31" s="35">
        <v>230</v>
      </c>
      <c r="F31" s="35">
        <v>63</v>
      </c>
      <c r="G31" s="35">
        <v>4</v>
      </c>
      <c r="H31" s="35">
        <v>5</v>
      </c>
      <c r="I31" s="35">
        <v>3</v>
      </c>
      <c r="J31" s="35">
        <v>6</v>
      </c>
      <c r="K31" s="35">
        <v>0</v>
      </c>
      <c r="L31" s="35">
        <v>4</v>
      </c>
      <c r="M31" s="35">
        <v>315</v>
      </c>
      <c r="N31" s="35">
        <v>461</v>
      </c>
      <c r="O31" s="36">
        <v>0.68330000000000002</v>
      </c>
    </row>
    <row r="32" spans="1:15" s="9" customFormat="1" ht="13.15" customHeight="1" x14ac:dyDescent="0.25">
      <c r="A32" s="14">
        <v>19</v>
      </c>
      <c r="B32" s="11">
        <v>185</v>
      </c>
      <c r="C32" s="8" t="s">
        <v>12</v>
      </c>
      <c r="D32" s="26">
        <v>0.49235000000000001</v>
      </c>
      <c r="E32" s="6">
        <v>235</v>
      </c>
      <c r="F32" s="6">
        <v>74</v>
      </c>
      <c r="G32" s="6">
        <v>8</v>
      </c>
      <c r="H32" s="6">
        <v>5</v>
      </c>
      <c r="I32" s="6">
        <v>1</v>
      </c>
      <c r="J32" s="6">
        <v>0</v>
      </c>
      <c r="K32" s="6">
        <v>0</v>
      </c>
      <c r="L32" s="6">
        <v>4</v>
      </c>
      <c r="M32" s="6">
        <v>327</v>
      </c>
      <c r="N32" s="6">
        <v>461</v>
      </c>
      <c r="O32" s="23">
        <v>0.70930000000000004</v>
      </c>
    </row>
    <row r="33" spans="1:15" s="9" customFormat="1" ht="13.15" customHeight="1" x14ac:dyDescent="0.25">
      <c r="A33" s="60" t="s">
        <v>87</v>
      </c>
      <c r="B33" s="61">
        <f>B32</f>
        <v>185</v>
      </c>
      <c r="C33" s="62" t="s">
        <v>48</v>
      </c>
      <c r="D33" s="63">
        <f>(LARGE(E33:L33,1)-LARGE(E33:L33,2))/M33</f>
        <v>0.5109034267912772</v>
      </c>
      <c r="E33" s="56">
        <f>SUM(E31:E32)</f>
        <v>465</v>
      </c>
      <c r="F33" s="57">
        <f t="shared" ref="F33:M33" si="7">SUM(F31:F32)</f>
        <v>137</v>
      </c>
      <c r="G33" s="64">
        <f t="shared" si="7"/>
        <v>12</v>
      </c>
      <c r="H33" s="64">
        <f t="shared" si="7"/>
        <v>10</v>
      </c>
      <c r="I33" s="64">
        <f t="shared" si="7"/>
        <v>4</v>
      </c>
      <c r="J33" s="64">
        <f t="shared" si="7"/>
        <v>6</v>
      </c>
      <c r="K33" s="64">
        <f t="shared" si="7"/>
        <v>0</v>
      </c>
      <c r="L33" s="64">
        <f t="shared" si="7"/>
        <v>8</v>
      </c>
      <c r="M33" s="64">
        <f t="shared" si="7"/>
        <v>642</v>
      </c>
      <c r="N33" s="64">
        <f>SUM(N31:N32)</f>
        <v>922</v>
      </c>
      <c r="O33" s="65">
        <f>M33/N33</f>
        <v>0.69631236442516264</v>
      </c>
    </row>
    <row r="34" spans="1:15" s="9" customFormat="1" ht="13.15" customHeight="1" x14ac:dyDescent="0.25">
      <c r="A34" s="31">
        <v>20</v>
      </c>
      <c r="B34" s="32">
        <v>186</v>
      </c>
      <c r="C34" s="33" t="s">
        <v>112</v>
      </c>
      <c r="D34" s="34">
        <v>0.39811999999999997</v>
      </c>
      <c r="E34" s="35">
        <v>217</v>
      </c>
      <c r="F34" s="35">
        <v>90</v>
      </c>
      <c r="G34" s="35">
        <v>4</v>
      </c>
      <c r="H34" s="35">
        <v>0</v>
      </c>
      <c r="I34" s="35">
        <v>1</v>
      </c>
      <c r="J34" s="35">
        <v>6</v>
      </c>
      <c r="K34" s="35">
        <v>0</v>
      </c>
      <c r="L34" s="35">
        <v>1</v>
      </c>
      <c r="M34" s="35">
        <v>319</v>
      </c>
      <c r="N34" s="35">
        <v>459</v>
      </c>
      <c r="O34" s="36">
        <v>0.69499999999999995</v>
      </c>
    </row>
    <row r="35" spans="1:15" s="9" customFormat="1" ht="13.15" customHeight="1" x14ac:dyDescent="0.25">
      <c r="A35" s="60" t="s">
        <v>87</v>
      </c>
      <c r="B35" s="61">
        <f>B34</f>
        <v>186</v>
      </c>
      <c r="C35" s="62" t="s">
        <v>52</v>
      </c>
      <c r="D35" s="63">
        <f>(LARGE(E35:L35,1)-LARGE(E35:L35,2))/M35</f>
        <v>0.39811912225705332</v>
      </c>
      <c r="E35" s="56">
        <f>SUM(E34)</f>
        <v>217</v>
      </c>
      <c r="F35" s="57">
        <f t="shared" ref="F35:N35" si="8">SUM(F34)</f>
        <v>90</v>
      </c>
      <c r="G35" s="64">
        <f t="shared" si="8"/>
        <v>4</v>
      </c>
      <c r="H35" s="64">
        <f t="shared" si="8"/>
        <v>0</v>
      </c>
      <c r="I35" s="64">
        <f t="shared" si="8"/>
        <v>1</v>
      </c>
      <c r="J35" s="64">
        <f t="shared" si="8"/>
        <v>6</v>
      </c>
      <c r="K35" s="64">
        <f t="shared" si="8"/>
        <v>0</v>
      </c>
      <c r="L35" s="64">
        <f t="shared" si="8"/>
        <v>1</v>
      </c>
      <c r="M35" s="64">
        <f t="shared" si="8"/>
        <v>319</v>
      </c>
      <c r="N35" s="64">
        <f t="shared" si="8"/>
        <v>459</v>
      </c>
      <c r="O35" s="65">
        <f>M35/N35</f>
        <v>0.69498910675381265</v>
      </c>
    </row>
    <row r="36" spans="1:15" s="9" customFormat="1" ht="13.15" customHeight="1" x14ac:dyDescent="0.25">
      <c r="A36" s="14">
        <v>21</v>
      </c>
      <c r="B36" s="11">
        <v>187</v>
      </c>
      <c r="C36" s="8" t="s">
        <v>112</v>
      </c>
      <c r="D36" s="26">
        <v>0.35688999999999999</v>
      </c>
      <c r="E36" s="6">
        <v>177</v>
      </c>
      <c r="F36" s="6">
        <v>76</v>
      </c>
      <c r="G36" s="6">
        <v>9</v>
      </c>
      <c r="H36" s="6">
        <v>6</v>
      </c>
      <c r="I36" s="6">
        <v>3</v>
      </c>
      <c r="J36" s="6">
        <v>9</v>
      </c>
      <c r="K36" s="6">
        <v>0</v>
      </c>
      <c r="L36" s="6">
        <v>3</v>
      </c>
      <c r="M36" s="6">
        <v>283</v>
      </c>
      <c r="N36" s="6">
        <v>426</v>
      </c>
      <c r="O36" s="23">
        <v>0.66430000000000011</v>
      </c>
    </row>
    <row r="37" spans="1:15" s="9" customFormat="1" ht="13.15" customHeight="1" x14ac:dyDescent="0.25">
      <c r="A37" s="31">
        <v>22</v>
      </c>
      <c r="B37" s="32">
        <v>187</v>
      </c>
      <c r="C37" s="33" t="s">
        <v>12</v>
      </c>
      <c r="D37" s="34">
        <v>0.38613999999999998</v>
      </c>
      <c r="E37" s="35">
        <v>195</v>
      </c>
      <c r="F37" s="35">
        <v>78</v>
      </c>
      <c r="G37" s="35">
        <v>10</v>
      </c>
      <c r="H37" s="35">
        <v>5</v>
      </c>
      <c r="I37" s="35">
        <v>2</v>
      </c>
      <c r="J37" s="35">
        <v>2</v>
      </c>
      <c r="K37" s="35">
        <v>0</v>
      </c>
      <c r="L37" s="35">
        <v>11</v>
      </c>
      <c r="M37" s="35">
        <v>303</v>
      </c>
      <c r="N37" s="35">
        <v>426</v>
      </c>
      <c r="O37" s="36">
        <v>0.71129999999999993</v>
      </c>
    </row>
    <row r="38" spans="1:15" s="9" customFormat="1" ht="13.15" customHeight="1" x14ac:dyDescent="0.25">
      <c r="A38" s="60" t="s">
        <v>87</v>
      </c>
      <c r="B38" s="61">
        <f>B37</f>
        <v>187</v>
      </c>
      <c r="C38" s="62" t="s">
        <v>48</v>
      </c>
      <c r="D38" s="63">
        <f>(LARGE(E38:L38,1)-LARGE(E38:L38,2))/M38</f>
        <v>0.37201365187713309</v>
      </c>
      <c r="E38" s="56">
        <f>SUM(E36:E37)</f>
        <v>372</v>
      </c>
      <c r="F38" s="57">
        <f t="shared" ref="F38:M38" si="9">SUM(F36:F37)</f>
        <v>154</v>
      </c>
      <c r="G38" s="64">
        <f t="shared" si="9"/>
        <v>19</v>
      </c>
      <c r="H38" s="64">
        <f t="shared" si="9"/>
        <v>11</v>
      </c>
      <c r="I38" s="64">
        <f t="shared" si="9"/>
        <v>5</v>
      </c>
      <c r="J38" s="64">
        <f t="shared" si="9"/>
        <v>11</v>
      </c>
      <c r="K38" s="64">
        <f t="shared" si="9"/>
        <v>0</v>
      </c>
      <c r="L38" s="64">
        <f t="shared" si="9"/>
        <v>14</v>
      </c>
      <c r="M38" s="64">
        <f t="shared" si="9"/>
        <v>586</v>
      </c>
      <c r="N38" s="64">
        <f>SUM(N36:N37)</f>
        <v>852</v>
      </c>
      <c r="O38" s="65">
        <f>M38/N38</f>
        <v>0.68779342723004699</v>
      </c>
    </row>
    <row r="39" spans="1:15" s="9" customFormat="1" ht="13.15" customHeight="1" x14ac:dyDescent="0.25">
      <c r="A39" s="14">
        <v>23</v>
      </c>
      <c r="B39" s="11">
        <v>188</v>
      </c>
      <c r="C39" s="8" t="s">
        <v>112</v>
      </c>
      <c r="D39" s="26">
        <v>0.37309999999999999</v>
      </c>
      <c r="E39" s="6">
        <v>261</v>
      </c>
      <c r="F39" s="6">
        <v>114</v>
      </c>
      <c r="G39" s="6">
        <v>8</v>
      </c>
      <c r="H39" s="6">
        <v>1</v>
      </c>
      <c r="I39" s="6">
        <v>3</v>
      </c>
      <c r="J39" s="6">
        <v>4</v>
      </c>
      <c r="K39" s="6">
        <v>0</v>
      </c>
      <c r="L39" s="6">
        <v>3</v>
      </c>
      <c r="M39" s="6">
        <v>394</v>
      </c>
      <c r="N39" s="6">
        <v>559</v>
      </c>
      <c r="O39" s="23">
        <v>0.70480000000000009</v>
      </c>
    </row>
    <row r="40" spans="1:15" s="9" customFormat="1" ht="13.15" customHeight="1" x14ac:dyDescent="0.25">
      <c r="A40" s="31">
        <v>24</v>
      </c>
      <c r="B40" s="32">
        <v>188</v>
      </c>
      <c r="C40" s="33" t="s">
        <v>12</v>
      </c>
      <c r="D40" s="34">
        <v>0.44330000000000003</v>
      </c>
      <c r="E40" s="35">
        <v>269</v>
      </c>
      <c r="F40" s="35">
        <v>97</v>
      </c>
      <c r="G40" s="35">
        <v>9</v>
      </c>
      <c r="H40" s="35">
        <v>3</v>
      </c>
      <c r="I40" s="35">
        <v>2</v>
      </c>
      <c r="J40" s="35">
        <v>3</v>
      </c>
      <c r="K40" s="35">
        <v>0</v>
      </c>
      <c r="L40" s="35">
        <v>5</v>
      </c>
      <c r="M40" s="35">
        <v>388</v>
      </c>
      <c r="N40" s="35">
        <v>559</v>
      </c>
      <c r="O40" s="36">
        <v>0.69409999999999994</v>
      </c>
    </row>
    <row r="41" spans="1:15" s="9" customFormat="1" ht="13.15" customHeight="1" x14ac:dyDescent="0.25">
      <c r="A41" s="60" t="s">
        <v>87</v>
      </c>
      <c r="B41" s="61">
        <f>B40</f>
        <v>188</v>
      </c>
      <c r="C41" s="62" t="s">
        <v>48</v>
      </c>
      <c r="D41" s="63">
        <f>(LARGE(E41:L41,1)-LARGE(E41:L41,2))/M41</f>
        <v>0.40792838874680309</v>
      </c>
      <c r="E41" s="56">
        <f>SUM(E39:E40)</f>
        <v>530</v>
      </c>
      <c r="F41" s="57">
        <f t="shared" ref="F41:M41" si="10">SUM(F39:F40)</f>
        <v>211</v>
      </c>
      <c r="G41" s="64">
        <f t="shared" si="10"/>
        <v>17</v>
      </c>
      <c r="H41" s="64">
        <f t="shared" si="10"/>
        <v>4</v>
      </c>
      <c r="I41" s="64">
        <f t="shared" si="10"/>
        <v>5</v>
      </c>
      <c r="J41" s="64">
        <f t="shared" si="10"/>
        <v>7</v>
      </c>
      <c r="K41" s="64">
        <f t="shared" si="10"/>
        <v>0</v>
      </c>
      <c r="L41" s="64">
        <f t="shared" si="10"/>
        <v>8</v>
      </c>
      <c r="M41" s="64">
        <f t="shared" si="10"/>
        <v>782</v>
      </c>
      <c r="N41" s="64">
        <f>SUM(N39:N40)</f>
        <v>1118</v>
      </c>
      <c r="O41" s="65">
        <f>M41/N41</f>
        <v>0.69946332737030414</v>
      </c>
    </row>
    <row r="42" spans="1:15" s="9" customFormat="1" ht="13.15" customHeight="1" x14ac:dyDescent="0.25">
      <c r="A42" s="14">
        <v>25</v>
      </c>
      <c r="B42" s="11">
        <v>189</v>
      </c>
      <c r="C42" s="8" t="s">
        <v>112</v>
      </c>
      <c r="D42" s="26">
        <v>0.44230999999999998</v>
      </c>
      <c r="E42" s="6">
        <v>284</v>
      </c>
      <c r="F42" s="6">
        <v>100</v>
      </c>
      <c r="G42" s="6">
        <v>13</v>
      </c>
      <c r="H42" s="6">
        <v>5</v>
      </c>
      <c r="I42" s="6">
        <v>1</v>
      </c>
      <c r="J42" s="6">
        <v>6</v>
      </c>
      <c r="K42" s="6">
        <v>0</v>
      </c>
      <c r="L42" s="6">
        <v>7</v>
      </c>
      <c r="M42" s="6">
        <v>416</v>
      </c>
      <c r="N42" s="6">
        <v>645</v>
      </c>
      <c r="O42" s="23">
        <v>0.64500000000000002</v>
      </c>
    </row>
    <row r="43" spans="1:15" s="9" customFormat="1" ht="13.15" customHeight="1" x14ac:dyDescent="0.25">
      <c r="A43" s="60" t="s">
        <v>87</v>
      </c>
      <c r="B43" s="61">
        <f>B42</f>
        <v>189</v>
      </c>
      <c r="C43" s="62" t="s">
        <v>52</v>
      </c>
      <c r="D43" s="63">
        <f>(LARGE(E43:L43,1)-LARGE(E43:L43,2))/M43</f>
        <v>0.44230769230769229</v>
      </c>
      <c r="E43" s="56">
        <f>SUM(E42)</f>
        <v>284</v>
      </c>
      <c r="F43" s="57">
        <f t="shared" ref="F43:N43" si="11">SUM(F42)</f>
        <v>100</v>
      </c>
      <c r="G43" s="64">
        <f t="shared" si="11"/>
        <v>13</v>
      </c>
      <c r="H43" s="64">
        <f t="shared" si="11"/>
        <v>5</v>
      </c>
      <c r="I43" s="64">
        <f t="shared" si="11"/>
        <v>1</v>
      </c>
      <c r="J43" s="64">
        <f t="shared" si="11"/>
        <v>6</v>
      </c>
      <c r="K43" s="64">
        <f t="shared" si="11"/>
        <v>0</v>
      </c>
      <c r="L43" s="64">
        <f t="shared" si="11"/>
        <v>7</v>
      </c>
      <c r="M43" s="64">
        <f t="shared" si="11"/>
        <v>416</v>
      </c>
      <c r="N43" s="64">
        <f t="shared" si="11"/>
        <v>645</v>
      </c>
      <c r="O43" s="65">
        <f>M43/N43</f>
        <v>0.64496124031007751</v>
      </c>
    </row>
    <row r="44" spans="1:15" s="9" customFormat="1" ht="13.15" customHeight="1" x14ac:dyDescent="0.25">
      <c r="A44" s="31">
        <v>26</v>
      </c>
      <c r="B44" s="32">
        <v>190</v>
      </c>
      <c r="C44" s="33" t="s">
        <v>112</v>
      </c>
      <c r="D44" s="34">
        <v>0.32229999999999998</v>
      </c>
      <c r="E44" s="35">
        <v>289</v>
      </c>
      <c r="F44" s="35">
        <v>143</v>
      </c>
      <c r="G44" s="35">
        <v>5</v>
      </c>
      <c r="H44" s="35">
        <v>4</v>
      </c>
      <c r="I44" s="35">
        <v>4</v>
      </c>
      <c r="J44" s="35">
        <v>4</v>
      </c>
      <c r="K44" s="35">
        <v>0</v>
      </c>
      <c r="L44" s="35">
        <v>4</v>
      </c>
      <c r="M44" s="35">
        <v>453</v>
      </c>
      <c r="N44" s="35">
        <v>651</v>
      </c>
      <c r="O44" s="36">
        <v>0.69590000000000007</v>
      </c>
    </row>
    <row r="45" spans="1:15" s="9" customFormat="1" ht="13.15" customHeight="1" x14ac:dyDescent="0.25">
      <c r="A45" s="60" t="s">
        <v>87</v>
      </c>
      <c r="B45" s="61">
        <f>B44</f>
        <v>190</v>
      </c>
      <c r="C45" s="62" t="s">
        <v>52</v>
      </c>
      <c r="D45" s="63">
        <f>(LARGE(E45:L45,1)-LARGE(E45:L45,2))/M45</f>
        <v>0.32229580573951433</v>
      </c>
      <c r="E45" s="56">
        <f>SUM(E44)</f>
        <v>289</v>
      </c>
      <c r="F45" s="57">
        <f t="shared" ref="F45:N45" si="12">SUM(F44)</f>
        <v>143</v>
      </c>
      <c r="G45" s="64">
        <f t="shared" si="12"/>
        <v>5</v>
      </c>
      <c r="H45" s="64">
        <f t="shared" si="12"/>
        <v>4</v>
      </c>
      <c r="I45" s="64">
        <f t="shared" si="12"/>
        <v>4</v>
      </c>
      <c r="J45" s="64">
        <f t="shared" si="12"/>
        <v>4</v>
      </c>
      <c r="K45" s="64">
        <f t="shared" si="12"/>
        <v>0</v>
      </c>
      <c r="L45" s="64">
        <f t="shared" si="12"/>
        <v>4</v>
      </c>
      <c r="M45" s="64">
        <f t="shared" si="12"/>
        <v>453</v>
      </c>
      <c r="N45" s="64">
        <f t="shared" si="12"/>
        <v>651</v>
      </c>
      <c r="O45" s="65">
        <f>M45/N45</f>
        <v>0.69585253456221197</v>
      </c>
    </row>
    <row r="46" spans="1:15" s="9" customFormat="1" ht="13.15" customHeight="1" x14ac:dyDescent="0.25">
      <c r="A46" s="14">
        <v>27</v>
      </c>
      <c r="B46" s="11">
        <v>191</v>
      </c>
      <c r="C46" s="8" t="s">
        <v>112</v>
      </c>
      <c r="D46" s="26">
        <v>0.38577</v>
      </c>
      <c r="E46" s="6">
        <v>355</v>
      </c>
      <c r="F46" s="6">
        <v>149</v>
      </c>
      <c r="G46" s="6">
        <v>9</v>
      </c>
      <c r="H46" s="6">
        <v>4</v>
      </c>
      <c r="I46" s="6">
        <v>4</v>
      </c>
      <c r="J46" s="6">
        <v>10</v>
      </c>
      <c r="K46" s="6">
        <v>0</v>
      </c>
      <c r="L46" s="6">
        <v>3</v>
      </c>
      <c r="M46" s="6">
        <v>534</v>
      </c>
      <c r="N46" s="6">
        <v>742</v>
      </c>
      <c r="O46" s="23">
        <v>0.71970000000000001</v>
      </c>
    </row>
    <row r="47" spans="1:15" s="9" customFormat="1" ht="13.15" customHeight="1" x14ac:dyDescent="0.25">
      <c r="A47" s="60" t="s">
        <v>87</v>
      </c>
      <c r="B47" s="61">
        <f>B46</f>
        <v>191</v>
      </c>
      <c r="C47" s="62" t="s">
        <v>52</v>
      </c>
      <c r="D47" s="63">
        <f>(LARGE(E47:L47,1)-LARGE(E47:L47,2))/M47</f>
        <v>0.38576779026217228</v>
      </c>
      <c r="E47" s="56">
        <f>SUM(E46)</f>
        <v>355</v>
      </c>
      <c r="F47" s="57">
        <f t="shared" ref="F47:N47" si="13">SUM(F46)</f>
        <v>149</v>
      </c>
      <c r="G47" s="64">
        <f t="shared" si="13"/>
        <v>9</v>
      </c>
      <c r="H47" s="64">
        <f t="shared" si="13"/>
        <v>4</v>
      </c>
      <c r="I47" s="64">
        <f t="shared" si="13"/>
        <v>4</v>
      </c>
      <c r="J47" s="64">
        <f t="shared" si="13"/>
        <v>10</v>
      </c>
      <c r="K47" s="64">
        <f t="shared" si="13"/>
        <v>0</v>
      </c>
      <c r="L47" s="64">
        <f t="shared" si="13"/>
        <v>3</v>
      </c>
      <c r="M47" s="64">
        <f t="shared" si="13"/>
        <v>534</v>
      </c>
      <c r="N47" s="64">
        <f t="shared" si="13"/>
        <v>742</v>
      </c>
      <c r="O47" s="65">
        <f>M47/N47</f>
        <v>0.71967654986522911</v>
      </c>
    </row>
    <row r="48" spans="1:15" s="9" customFormat="1" ht="13.15" customHeight="1" x14ac:dyDescent="0.25">
      <c r="A48" s="31">
        <v>28</v>
      </c>
      <c r="B48" s="32">
        <v>192</v>
      </c>
      <c r="C48" s="33" t="s">
        <v>112</v>
      </c>
      <c r="D48" s="34">
        <v>0.54851000000000005</v>
      </c>
      <c r="E48" s="35">
        <v>204</v>
      </c>
      <c r="F48" s="35">
        <v>57</v>
      </c>
      <c r="G48" s="35">
        <v>3</v>
      </c>
      <c r="H48" s="35">
        <v>1</v>
      </c>
      <c r="I48" s="35">
        <v>1</v>
      </c>
      <c r="J48" s="35">
        <v>2</v>
      </c>
      <c r="K48" s="35">
        <v>0</v>
      </c>
      <c r="L48" s="35">
        <v>0</v>
      </c>
      <c r="M48" s="35">
        <v>268</v>
      </c>
      <c r="N48" s="35">
        <v>397</v>
      </c>
      <c r="O48" s="36">
        <v>0.67510000000000003</v>
      </c>
    </row>
    <row r="49" spans="1:15" s="9" customFormat="1" ht="13.15" customHeight="1" x14ac:dyDescent="0.25">
      <c r="A49" s="14">
        <v>29</v>
      </c>
      <c r="B49" s="11">
        <v>192</v>
      </c>
      <c r="C49" s="8" t="s">
        <v>12</v>
      </c>
      <c r="D49" s="26">
        <v>0.38596000000000003</v>
      </c>
      <c r="E49" s="6">
        <v>191</v>
      </c>
      <c r="F49" s="6">
        <v>81</v>
      </c>
      <c r="G49" s="6">
        <v>3</v>
      </c>
      <c r="H49" s="6">
        <v>3</v>
      </c>
      <c r="I49" s="6">
        <v>1</v>
      </c>
      <c r="J49" s="6">
        <v>2</v>
      </c>
      <c r="K49" s="6">
        <v>0</v>
      </c>
      <c r="L49" s="6">
        <v>4</v>
      </c>
      <c r="M49" s="6">
        <v>285</v>
      </c>
      <c r="N49" s="6">
        <v>397</v>
      </c>
      <c r="O49" s="23">
        <v>0.71790000000000009</v>
      </c>
    </row>
    <row r="50" spans="1:15" s="9" customFormat="1" ht="13.15" customHeight="1" x14ac:dyDescent="0.25">
      <c r="A50" s="60" t="s">
        <v>87</v>
      </c>
      <c r="B50" s="61">
        <f>B49</f>
        <v>192</v>
      </c>
      <c r="C50" s="62" t="s">
        <v>48</v>
      </c>
      <c r="D50" s="63">
        <f>(LARGE(E50:L50,1)-LARGE(E50:L50,2))/M50</f>
        <v>0.46473779385171793</v>
      </c>
      <c r="E50" s="56">
        <f>SUM(E48:E49)</f>
        <v>395</v>
      </c>
      <c r="F50" s="57">
        <f t="shared" ref="F50:M50" si="14">SUM(F48:F49)</f>
        <v>138</v>
      </c>
      <c r="G50" s="64">
        <f t="shared" si="14"/>
        <v>6</v>
      </c>
      <c r="H50" s="64">
        <f t="shared" si="14"/>
        <v>4</v>
      </c>
      <c r="I50" s="64">
        <f t="shared" si="14"/>
        <v>2</v>
      </c>
      <c r="J50" s="64">
        <f t="shared" si="14"/>
        <v>4</v>
      </c>
      <c r="K50" s="64">
        <f t="shared" si="14"/>
        <v>0</v>
      </c>
      <c r="L50" s="64">
        <f t="shared" si="14"/>
        <v>4</v>
      </c>
      <c r="M50" s="64">
        <f t="shared" si="14"/>
        <v>553</v>
      </c>
      <c r="N50" s="64">
        <f>SUM(N48:N49)</f>
        <v>794</v>
      </c>
      <c r="O50" s="65">
        <f>M50/N50</f>
        <v>0.69647355163727964</v>
      </c>
    </row>
    <row r="51" spans="1:15" s="9" customFormat="1" ht="13.15" customHeight="1" x14ac:dyDescent="0.25">
      <c r="A51" s="31">
        <v>30</v>
      </c>
      <c r="B51" s="32">
        <v>193</v>
      </c>
      <c r="C51" s="33" t="s">
        <v>112</v>
      </c>
      <c r="D51" s="34">
        <v>0.28647</v>
      </c>
      <c r="E51" s="35">
        <v>233</v>
      </c>
      <c r="F51" s="35">
        <v>125</v>
      </c>
      <c r="G51" s="35">
        <v>9</v>
      </c>
      <c r="H51" s="35">
        <v>3</v>
      </c>
      <c r="I51" s="35">
        <v>2</v>
      </c>
      <c r="J51" s="35">
        <v>2</v>
      </c>
      <c r="K51" s="35">
        <v>0</v>
      </c>
      <c r="L51" s="35">
        <v>3</v>
      </c>
      <c r="M51" s="35">
        <v>377</v>
      </c>
      <c r="N51" s="35">
        <v>608</v>
      </c>
      <c r="O51" s="36">
        <v>0.62009999999999998</v>
      </c>
    </row>
    <row r="52" spans="1:15" s="9" customFormat="1" ht="13.15" customHeight="1" x14ac:dyDescent="0.25">
      <c r="A52" s="60" t="s">
        <v>87</v>
      </c>
      <c r="B52" s="61">
        <f>B51</f>
        <v>193</v>
      </c>
      <c r="C52" s="62" t="s">
        <v>52</v>
      </c>
      <c r="D52" s="63">
        <f>(LARGE(E52:L52,1)-LARGE(E52:L52,2))/M52</f>
        <v>0.28647214854111408</v>
      </c>
      <c r="E52" s="56">
        <f>SUM(E51)</f>
        <v>233</v>
      </c>
      <c r="F52" s="57">
        <f t="shared" ref="F52:N52" si="15">SUM(F51)</f>
        <v>125</v>
      </c>
      <c r="G52" s="64">
        <f t="shared" si="15"/>
        <v>9</v>
      </c>
      <c r="H52" s="64">
        <f t="shared" si="15"/>
        <v>3</v>
      </c>
      <c r="I52" s="64">
        <f t="shared" si="15"/>
        <v>2</v>
      </c>
      <c r="J52" s="64">
        <f t="shared" si="15"/>
        <v>2</v>
      </c>
      <c r="K52" s="64">
        <f t="shared" si="15"/>
        <v>0</v>
      </c>
      <c r="L52" s="64">
        <f t="shared" si="15"/>
        <v>3</v>
      </c>
      <c r="M52" s="64">
        <f t="shared" si="15"/>
        <v>377</v>
      </c>
      <c r="N52" s="64">
        <f t="shared" si="15"/>
        <v>608</v>
      </c>
      <c r="O52" s="65">
        <f>M52/N52</f>
        <v>0.62006578947368418</v>
      </c>
    </row>
    <row r="53" spans="1:15" s="9" customFormat="1" ht="13.15" customHeight="1" x14ac:dyDescent="0.25">
      <c r="A53" s="14">
        <v>31</v>
      </c>
      <c r="B53" s="11">
        <v>194</v>
      </c>
      <c r="C53" s="8" t="s">
        <v>112</v>
      </c>
      <c r="D53" s="26">
        <v>0.34984999999999999</v>
      </c>
      <c r="E53" s="6">
        <v>208</v>
      </c>
      <c r="F53" s="6">
        <v>95</v>
      </c>
      <c r="G53" s="6">
        <v>4</v>
      </c>
      <c r="H53" s="6">
        <v>0</v>
      </c>
      <c r="I53" s="6">
        <v>3</v>
      </c>
      <c r="J53" s="6">
        <v>6</v>
      </c>
      <c r="K53" s="6">
        <v>0</v>
      </c>
      <c r="L53" s="6">
        <v>7</v>
      </c>
      <c r="M53" s="6">
        <v>323</v>
      </c>
      <c r="N53" s="6">
        <v>463</v>
      </c>
      <c r="O53" s="23">
        <v>0.6976</v>
      </c>
    </row>
    <row r="54" spans="1:15" s="9" customFormat="1" ht="13.15" customHeight="1" x14ac:dyDescent="0.25">
      <c r="A54" s="31">
        <v>32</v>
      </c>
      <c r="B54" s="32">
        <v>194</v>
      </c>
      <c r="C54" s="33" t="s">
        <v>12</v>
      </c>
      <c r="D54" s="34">
        <v>0.37071999999999999</v>
      </c>
      <c r="E54" s="35">
        <v>206</v>
      </c>
      <c r="F54" s="35">
        <v>87</v>
      </c>
      <c r="G54" s="35">
        <v>6</v>
      </c>
      <c r="H54" s="35">
        <v>3</v>
      </c>
      <c r="I54" s="35">
        <v>7</v>
      </c>
      <c r="J54" s="35">
        <v>8</v>
      </c>
      <c r="K54" s="35">
        <v>0</v>
      </c>
      <c r="L54" s="35">
        <v>4</v>
      </c>
      <c r="M54" s="35">
        <v>321</v>
      </c>
      <c r="N54" s="35">
        <v>463</v>
      </c>
      <c r="O54" s="36">
        <v>0.69330000000000003</v>
      </c>
    </row>
    <row r="55" spans="1:15" s="9" customFormat="1" ht="13.15" customHeight="1" x14ac:dyDescent="0.25">
      <c r="A55" s="60" t="s">
        <v>87</v>
      </c>
      <c r="B55" s="61">
        <f>B54</f>
        <v>194</v>
      </c>
      <c r="C55" s="62" t="s">
        <v>48</v>
      </c>
      <c r="D55" s="63">
        <f>(LARGE(E55:L55,1)-LARGE(E55:L55,2))/M55</f>
        <v>0.36024844720496896</v>
      </c>
      <c r="E55" s="56">
        <f>SUM(E53:E54)</f>
        <v>414</v>
      </c>
      <c r="F55" s="57">
        <f t="shared" ref="F55:M55" si="16">SUM(F53:F54)</f>
        <v>182</v>
      </c>
      <c r="G55" s="64">
        <f t="shared" si="16"/>
        <v>10</v>
      </c>
      <c r="H55" s="64">
        <f t="shared" si="16"/>
        <v>3</v>
      </c>
      <c r="I55" s="64">
        <f t="shared" si="16"/>
        <v>10</v>
      </c>
      <c r="J55" s="64">
        <f t="shared" si="16"/>
        <v>14</v>
      </c>
      <c r="K55" s="64">
        <f t="shared" si="16"/>
        <v>0</v>
      </c>
      <c r="L55" s="64">
        <f t="shared" si="16"/>
        <v>11</v>
      </c>
      <c r="M55" s="64">
        <f t="shared" si="16"/>
        <v>644</v>
      </c>
      <c r="N55" s="64">
        <f>SUM(N53:N54)</f>
        <v>926</v>
      </c>
      <c r="O55" s="65">
        <f>M55/N55</f>
        <v>0.69546436285097191</v>
      </c>
    </row>
    <row r="56" spans="1:15" s="9" customFormat="1" ht="13.15" customHeight="1" x14ac:dyDescent="0.25">
      <c r="A56" s="14">
        <v>33</v>
      </c>
      <c r="B56" s="11">
        <v>195</v>
      </c>
      <c r="C56" s="8" t="s">
        <v>112</v>
      </c>
      <c r="D56" s="26">
        <v>0.21651999999999999</v>
      </c>
      <c r="E56" s="6">
        <v>199</v>
      </c>
      <c r="F56" s="6">
        <v>123</v>
      </c>
      <c r="G56" s="6">
        <v>9</v>
      </c>
      <c r="H56" s="6">
        <v>2</v>
      </c>
      <c r="I56" s="6">
        <v>6</v>
      </c>
      <c r="J56" s="6">
        <v>4</v>
      </c>
      <c r="K56" s="6">
        <v>0</v>
      </c>
      <c r="L56" s="6">
        <v>8</v>
      </c>
      <c r="M56" s="6">
        <v>351</v>
      </c>
      <c r="N56" s="6">
        <v>588</v>
      </c>
      <c r="O56" s="23">
        <v>0.59689999999999999</v>
      </c>
    </row>
    <row r="57" spans="1:15" s="9" customFormat="1" ht="13.15" customHeight="1" x14ac:dyDescent="0.25">
      <c r="A57" s="31">
        <v>34</v>
      </c>
      <c r="B57" s="32">
        <v>195</v>
      </c>
      <c r="C57" s="33" t="s">
        <v>12</v>
      </c>
      <c r="D57" s="34">
        <v>0.31147999999999998</v>
      </c>
      <c r="E57" s="35">
        <v>222</v>
      </c>
      <c r="F57" s="35">
        <v>108</v>
      </c>
      <c r="G57" s="35">
        <v>15</v>
      </c>
      <c r="H57" s="35">
        <v>7</v>
      </c>
      <c r="I57" s="35">
        <v>4</v>
      </c>
      <c r="J57" s="35">
        <v>5</v>
      </c>
      <c r="K57" s="35">
        <v>1</v>
      </c>
      <c r="L57" s="35">
        <v>4</v>
      </c>
      <c r="M57" s="35">
        <v>366</v>
      </c>
      <c r="N57" s="35">
        <v>587</v>
      </c>
      <c r="O57" s="36">
        <v>0.62350000000000005</v>
      </c>
    </row>
    <row r="58" spans="1:15" s="9" customFormat="1" ht="13.15" customHeight="1" x14ac:dyDescent="0.25">
      <c r="A58" s="60" t="s">
        <v>87</v>
      </c>
      <c r="B58" s="61">
        <f>B57</f>
        <v>195</v>
      </c>
      <c r="C58" s="62" t="s">
        <v>48</v>
      </c>
      <c r="D58" s="63">
        <f>(LARGE(E58:L58,1)-LARGE(E58:L58,2))/M58</f>
        <v>0.26499302649930268</v>
      </c>
      <c r="E58" s="56">
        <f>SUM(E56:E57)</f>
        <v>421</v>
      </c>
      <c r="F58" s="57">
        <f t="shared" ref="F58:M58" si="17">SUM(F56:F57)</f>
        <v>231</v>
      </c>
      <c r="G58" s="64">
        <f t="shared" si="17"/>
        <v>24</v>
      </c>
      <c r="H58" s="64">
        <f t="shared" si="17"/>
        <v>9</v>
      </c>
      <c r="I58" s="64">
        <f t="shared" si="17"/>
        <v>10</v>
      </c>
      <c r="J58" s="64">
        <f t="shared" si="17"/>
        <v>9</v>
      </c>
      <c r="K58" s="64">
        <f t="shared" si="17"/>
        <v>1</v>
      </c>
      <c r="L58" s="64">
        <f t="shared" si="17"/>
        <v>12</v>
      </c>
      <c r="M58" s="64">
        <f t="shared" si="17"/>
        <v>717</v>
      </c>
      <c r="N58" s="64">
        <f>SUM(N56:N57)</f>
        <v>1175</v>
      </c>
      <c r="O58" s="65">
        <f>M58/N58</f>
        <v>0.61021276595744678</v>
      </c>
    </row>
    <row r="59" spans="1:15" s="9" customFormat="1" ht="13.15" customHeight="1" x14ac:dyDescent="0.25">
      <c r="A59" s="14">
        <v>35</v>
      </c>
      <c r="B59" s="11">
        <v>196</v>
      </c>
      <c r="C59" s="8" t="s">
        <v>112</v>
      </c>
      <c r="D59" s="26">
        <v>0.17155000000000001</v>
      </c>
      <c r="E59" s="6">
        <v>126</v>
      </c>
      <c r="F59" s="6">
        <v>85</v>
      </c>
      <c r="G59" s="6">
        <v>11</v>
      </c>
      <c r="H59" s="6">
        <v>7</v>
      </c>
      <c r="I59" s="6">
        <v>1</v>
      </c>
      <c r="J59" s="6">
        <v>8</v>
      </c>
      <c r="K59" s="6">
        <v>0</v>
      </c>
      <c r="L59" s="6">
        <v>1</v>
      </c>
      <c r="M59" s="6">
        <v>239</v>
      </c>
      <c r="N59" s="6">
        <v>384</v>
      </c>
      <c r="O59" s="23">
        <v>0.62240000000000006</v>
      </c>
    </row>
    <row r="60" spans="1:15" s="9" customFormat="1" ht="13.15" customHeight="1" x14ac:dyDescent="0.25">
      <c r="A60" s="70">
        <v>36</v>
      </c>
      <c r="B60" s="71">
        <v>196</v>
      </c>
      <c r="C60" s="72" t="s">
        <v>12</v>
      </c>
      <c r="D60" s="41">
        <v>0.23430999999999999</v>
      </c>
      <c r="E60" s="73">
        <v>138</v>
      </c>
      <c r="F60" s="73">
        <v>82</v>
      </c>
      <c r="G60" s="73">
        <v>11</v>
      </c>
      <c r="H60" s="73">
        <v>2</v>
      </c>
      <c r="I60" s="73">
        <v>2</v>
      </c>
      <c r="J60" s="73">
        <v>2</v>
      </c>
      <c r="K60" s="73">
        <v>0</v>
      </c>
      <c r="L60" s="73">
        <v>2</v>
      </c>
      <c r="M60" s="73">
        <v>239</v>
      </c>
      <c r="N60" s="73">
        <v>384</v>
      </c>
      <c r="O60" s="53">
        <v>0.62240000000000006</v>
      </c>
    </row>
    <row r="61" spans="1:15" s="9" customFormat="1" ht="13.15" customHeight="1" x14ac:dyDescent="0.25">
      <c r="A61" s="80" t="s">
        <v>87</v>
      </c>
      <c r="B61" s="81">
        <f>B60</f>
        <v>196</v>
      </c>
      <c r="C61" s="82" t="s">
        <v>48</v>
      </c>
      <c r="D61" s="83">
        <f>(LARGE(E61:L61,1)-LARGE(E61:L61,2))/M61</f>
        <v>0.20292887029288703</v>
      </c>
      <c r="E61" s="54">
        <f>SUM(E59:E60)</f>
        <v>264</v>
      </c>
      <c r="F61" s="55">
        <f t="shared" ref="F61:M61" si="18">SUM(F59:F60)</f>
        <v>167</v>
      </c>
      <c r="G61" s="84">
        <f t="shared" si="18"/>
        <v>22</v>
      </c>
      <c r="H61" s="84">
        <f t="shared" si="18"/>
        <v>9</v>
      </c>
      <c r="I61" s="84">
        <f t="shared" si="18"/>
        <v>3</v>
      </c>
      <c r="J61" s="84">
        <f t="shared" si="18"/>
        <v>10</v>
      </c>
      <c r="K61" s="84">
        <f t="shared" si="18"/>
        <v>0</v>
      </c>
      <c r="L61" s="84">
        <f t="shared" si="18"/>
        <v>3</v>
      </c>
      <c r="M61" s="84">
        <f t="shared" si="18"/>
        <v>478</v>
      </c>
      <c r="N61" s="84">
        <f>SUM(N59:N60)</f>
        <v>768</v>
      </c>
      <c r="O61" s="85">
        <f>M61/N61</f>
        <v>0.62239583333333337</v>
      </c>
    </row>
    <row r="62" spans="1:15" s="9" customFormat="1" ht="13.15" customHeight="1" x14ac:dyDescent="0.25">
      <c r="A62" s="14">
        <v>37</v>
      </c>
      <c r="B62" s="11">
        <v>202</v>
      </c>
      <c r="C62" s="8" t="s">
        <v>112</v>
      </c>
      <c r="D62" s="26">
        <v>0.35904999999999998</v>
      </c>
      <c r="E62" s="6">
        <v>216</v>
      </c>
      <c r="F62" s="6">
        <v>95</v>
      </c>
      <c r="G62" s="6">
        <v>11</v>
      </c>
      <c r="H62" s="6">
        <v>5</v>
      </c>
      <c r="I62" s="6">
        <v>1</v>
      </c>
      <c r="J62" s="6">
        <v>6</v>
      </c>
      <c r="K62" s="6">
        <v>0</v>
      </c>
      <c r="L62" s="6">
        <v>3</v>
      </c>
      <c r="M62" s="6">
        <v>337</v>
      </c>
      <c r="N62" s="6">
        <v>568</v>
      </c>
      <c r="O62" s="23">
        <v>0.59329999999999994</v>
      </c>
    </row>
    <row r="63" spans="1:15" s="9" customFormat="1" ht="13.15" customHeight="1" x14ac:dyDescent="0.25">
      <c r="A63" s="31">
        <v>38</v>
      </c>
      <c r="B63" s="32">
        <v>202</v>
      </c>
      <c r="C63" s="33" t="s">
        <v>12</v>
      </c>
      <c r="D63" s="34">
        <v>0.30055999999999999</v>
      </c>
      <c r="E63" s="35">
        <v>220</v>
      </c>
      <c r="F63" s="35">
        <v>113</v>
      </c>
      <c r="G63" s="35">
        <v>13</v>
      </c>
      <c r="H63" s="35">
        <v>0</v>
      </c>
      <c r="I63" s="35">
        <v>1</v>
      </c>
      <c r="J63" s="35">
        <v>6</v>
      </c>
      <c r="K63" s="35">
        <v>0</v>
      </c>
      <c r="L63" s="35">
        <v>3</v>
      </c>
      <c r="M63" s="35">
        <v>356</v>
      </c>
      <c r="N63" s="35">
        <v>568</v>
      </c>
      <c r="O63" s="36">
        <v>0.62680000000000002</v>
      </c>
    </row>
    <row r="64" spans="1:15" s="9" customFormat="1" ht="13.15" customHeight="1" x14ac:dyDescent="0.25">
      <c r="A64" s="14">
        <v>39</v>
      </c>
      <c r="B64" s="11">
        <v>202</v>
      </c>
      <c r="C64" s="8" t="s">
        <v>13</v>
      </c>
      <c r="D64" s="26">
        <v>0.28775000000000001</v>
      </c>
      <c r="E64" s="6">
        <v>211</v>
      </c>
      <c r="F64" s="6">
        <v>110</v>
      </c>
      <c r="G64" s="6">
        <v>13</v>
      </c>
      <c r="H64" s="6">
        <v>1</v>
      </c>
      <c r="I64" s="6">
        <v>3</v>
      </c>
      <c r="J64" s="6">
        <v>10</v>
      </c>
      <c r="K64" s="6">
        <v>0</v>
      </c>
      <c r="L64" s="6">
        <v>3</v>
      </c>
      <c r="M64" s="6">
        <v>351</v>
      </c>
      <c r="N64" s="6">
        <v>568</v>
      </c>
      <c r="O64" s="23">
        <v>0.61799999999999999</v>
      </c>
    </row>
    <row r="65" spans="1:15" s="9" customFormat="1" ht="13.15" customHeight="1" x14ac:dyDescent="0.25">
      <c r="A65" s="60" t="s">
        <v>87</v>
      </c>
      <c r="B65" s="61">
        <f>B64</f>
        <v>202</v>
      </c>
      <c r="C65" s="62" t="s">
        <v>49</v>
      </c>
      <c r="D65" s="63">
        <f>(LARGE(E65:L65,1)-LARGE(E65:L65,2))/M65</f>
        <v>0.31513409961685823</v>
      </c>
      <c r="E65" s="56">
        <f>SUM(E62:E64)</f>
        <v>647</v>
      </c>
      <c r="F65" s="57">
        <f t="shared" ref="F65:N65" si="19">SUM(F62:F64)</f>
        <v>318</v>
      </c>
      <c r="G65" s="64">
        <f t="shared" si="19"/>
        <v>37</v>
      </c>
      <c r="H65" s="64">
        <f t="shared" si="19"/>
        <v>6</v>
      </c>
      <c r="I65" s="64">
        <f t="shared" si="19"/>
        <v>5</v>
      </c>
      <c r="J65" s="64">
        <f>SUM(J62:J64)</f>
        <v>22</v>
      </c>
      <c r="K65" s="64">
        <f t="shared" si="19"/>
        <v>0</v>
      </c>
      <c r="L65" s="64">
        <f t="shared" si="19"/>
        <v>9</v>
      </c>
      <c r="M65" s="64">
        <f t="shared" si="19"/>
        <v>1044</v>
      </c>
      <c r="N65" s="64">
        <f t="shared" si="19"/>
        <v>1704</v>
      </c>
      <c r="O65" s="65">
        <f>M65/N65</f>
        <v>0.61267605633802813</v>
      </c>
    </row>
    <row r="66" spans="1:15" s="9" customFormat="1" ht="13.15" customHeight="1" x14ac:dyDescent="0.25">
      <c r="A66" s="31">
        <v>40</v>
      </c>
      <c r="B66" s="32">
        <v>203</v>
      </c>
      <c r="C66" s="33" t="s">
        <v>112</v>
      </c>
      <c r="D66" s="34">
        <v>0.42121999999999998</v>
      </c>
      <c r="E66" s="35">
        <v>218</v>
      </c>
      <c r="F66" s="35">
        <v>87</v>
      </c>
      <c r="G66" s="35">
        <v>1</v>
      </c>
      <c r="H66" s="35">
        <v>3</v>
      </c>
      <c r="I66" s="35">
        <v>1</v>
      </c>
      <c r="J66" s="35">
        <v>0</v>
      </c>
      <c r="K66" s="35">
        <v>1</v>
      </c>
      <c r="L66" s="35">
        <v>0</v>
      </c>
      <c r="M66" s="35">
        <v>311</v>
      </c>
      <c r="N66" s="35">
        <v>430</v>
      </c>
      <c r="O66" s="36">
        <v>0.72329999999999994</v>
      </c>
    </row>
    <row r="67" spans="1:15" s="9" customFormat="1" ht="13.15" customHeight="1" x14ac:dyDescent="0.25">
      <c r="A67" s="14">
        <v>41</v>
      </c>
      <c r="B67" s="11">
        <v>203</v>
      </c>
      <c r="C67" s="8" t="s">
        <v>12</v>
      </c>
      <c r="D67" s="26">
        <v>0.36137000000000002</v>
      </c>
      <c r="E67" s="6">
        <v>213</v>
      </c>
      <c r="F67" s="6">
        <v>97</v>
      </c>
      <c r="G67" s="6">
        <v>2</v>
      </c>
      <c r="H67" s="6">
        <v>0</v>
      </c>
      <c r="I67" s="6">
        <v>0</v>
      </c>
      <c r="J67" s="6">
        <v>3</v>
      </c>
      <c r="K67" s="6">
        <v>1</v>
      </c>
      <c r="L67" s="6">
        <v>5</v>
      </c>
      <c r="M67" s="6">
        <v>321</v>
      </c>
      <c r="N67" s="6">
        <v>430</v>
      </c>
      <c r="O67" s="23">
        <v>0.74650000000000005</v>
      </c>
    </row>
    <row r="68" spans="1:15" s="9" customFormat="1" ht="13.15" customHeight="1" x14ac:dyDescent="0.25">
      <c r="A68" s="60" t="s">
        <v>87</v>
      </c>
      <c r="B68" s="61">
        <f>B67</f>
        <v>203</v>
      </c>
      <c r="C68" s="62" t="s">
        <v>48</v>
      </c>
      <c r="D68" s="63">
        <f>(LARGE(E68:L68,1)-LARGE(E68:L68,2))/M68</f>
        <v>0.39082278481012656</v>
      </c>
      <c r="E68" s="56">
        <f>SUM(E66:E67)</f>
        <v>431</v>
      </c>
      <c r="F68" s="57">
        <f t="shared" ref="F68:M68" si="20">SUM(F66:F67)</f>
        <v>184</v>
      </c>
      <c r="G68" s="64">
        <f t="shared" si="20"/>
        <v>3</v>
      </c>
      <c r="H68" s="64">
        <f t="shared" si="20"/>
        <v>3</v>
      </c>
      <c r="I68" s="64">
        <f t="shared" si="20"/>
        <v>1</v>
      </c>
      <c r="J68" s="64">
        <f t="shared" si="20"/>
        <v>3</v>
      </c>
      <c r="K68" s="64">
        <f t="shared" si="20"/>
        <v>2</v>
      </c>
      <c r="L68" s="64">
        <f t="shared" si="20"/>
        <v>5</v>
      </c>
      <c r="M68" s="64">
        <f t="shared" si="20"/>
        <v>632</v>
      </c>
      <c r="N68" s="64">
        <f>SUM(N66:N67)</f>
        <v>860</v>
      </c>
      <c r="O68" s="65">
        <f>M68/N68</f>
        <v>0.73488372093023258</v>
      </c>
    </row>
    <row r="69" spans="1:15" s="9" customFormat="1" ht="13.15" customHeight="1" x14ac:dyDescent="0.25">
      <c r="A69" s="31">
        <v>42</v>
      </c>
      <c r="B69" s="32">
        <v>205</v>
      </c>
      <c r="C69" s="33" t="s">
        <v>112</v>
      </c>
      <c r="D69" s="34">
        <v>0.2863</v>
      </c>
      <c r="E69" s="35">
        <v>301</v>
      </c>
      <c r="F69" s="35">
        <v>161</v>
      </c>
      <c r="G69" s="35">
        <v>3</v>
      </c>
      <c r="H69" s="35">
        <v>6</v>
      </c>
      <c r="I69" s="35">
        <v>2</v>
      </c>
      <c r="J69" s="35">
        <v>5</v>
      </c>
      <c r="K69" s="35">
        <v>1</v>
      </c>
      <c r="L69" s="35">
        <v>10</v>
      </c>
      <c r="M69" s="35">
        <v>489</v>
      </c>
      <c r="N69" s="35">
        <v>723</v>
      </c>
      <c r="O69" s="36">
        <v>0.6762999999999999</v>
      </c>
    </row>
    <row r="70" spans="1:15" s="9" customFormat="1" ht="13.15" customHeight="1" x14ac:dyDescent="0.25">
      <c r="A70" s="60" t="s">
        <v>87</v>
      </c>
      <c r="B70" s="61">
        <f>B69</f>
        <v>205</v>
      </c>
      <c r="C70" s="62" t="s">
        <v>52</v>
      </c>
      <c r="D70" s="63">
        <f>(LARGE(E70:L70,1)-LARGE(E70:L70,2))/M70</f>
        <v>0.28629856850715746</v>
      </c>
      <c r="E70" s="56">
        <f>SUM(E69)</f>
        <v>301</v>
      </c>
      <c r="F70" s="57">
        <f t="shared" ref="F70:N70" si="21">SUM(F69)</f>
        <v>161</v>
      </c>
      <c r="G70" s="64">
        <f t="shared" si="21"/>
        <v>3</v>
      </c>
      <c r="H70" s="64">
        <f t="shared" si="21"/>
        <v>6</v>
      </c>
      <c r="I70" s="64">
        <f t="shared" si="21"/>
        <v>2</v>
      </c>
      <c r="J70" s="64">
        <f t="shared" si="21"/>
        <v>5</v>
      </c>
      <c r="K70" s="64">
        <f t="shared" si="21"/>
        <v>1</v>
      </c>
      <c r="L70" s="64">
        <f t="shared" si="21"/>
        <v>10</v>
      </c>
      <c r="M70" s="64">
        <f t="shared" si="21"/>
        <v>489</v>
      </c>
      <c r="N70" s="64">
        <f t="shared" si="21"/>
        <v>723</v>
      </c>
      <c r="O70" s="65">
        <f>M70/N70</f>
        <v>0.67634854771784236</v>
      </c>
    </row>
    <row r="71" spans="1:15" s="9" customFormat="1" ht="13.15" customHeight="1" x14ac:dyDescent="0.25">
      <c r="A71" s="14">
        <v>43</v>
      </c>
      <c r="B71" s="11">
        <v>206</v>
      </c>
      <c r="C71" s="8" t="s">
        <v>112</v>
      </c>
      <c r="D71" s="26">
        <v>0.36187999999999998</v>
      </c>
      <c r="E71" s="6">
        <v>304</v>
      </c>
      <c r="F71" s="6">
        <v>135</v>
      </c>
      <c r="G71" s="6">
        <v>8</v>
      </c>
      <c r="H71" s="6">
        <v>5</v>
      </c>
      <c r="I71" s="6">
        <v>2</v>
      </c>
      <c r="J71" s="6">
        <v>7</v>
      </c>
      <c r="K71" s="6">
        <v>0</v>
      </c>
      <c r="L71" s="6">
        <v>6</v>
      </c>
      <c r="M71" s="6">
        <v>467</v>
      </c>
      <c r="N71" s="6">
        <v>635</v>
      </c>
      <c r="O71" s="23">
        <v>0.73540000000000005</v>
      </c>
    </row>
    <row r="72" spans="1:15" s="9" customFormat="1" ht="13.15" customHeight="1" x14ac:dyDescent="0.25">
      <c r="A72" s="60" t="s">
        <v>87</v>
      </c>
      <c r="B72" s="61">
        <f>B71</f>
        <v>206</v>
      </c>
      <c r="C72" s="62" t="s">
        <v>52</v>
      </c>
      <c r="D72" s="63">
        <f>(LARGE(E72:L72,1)-LARGE(E72:L72,2))/M72</f>
        <v>0.36188436830835119</v>
      </c>
      <c r="E72" s="56">
        <f>SUM(E71)</f>
        <v>304</v>
      </c>
      <c r="F72" s="57">
        <f t="shared" ref="F72:N72" si="22">SUM(F71)</f>
        <v>135</v>
      </c>
      <c r="G72" s="64">
        <f t="shared" si="22"/>
        <v>8</v>
      </c>
      <c r="H72" s="64">
        <f t="shared" si="22"/>
        <v>5</v>
      </c>
      <c r="I72" s="64">
        <f t="shared" si="22"/>
        <v>2</v>
      </c>
      <c r="J72" s="64">
        <f t="shared" si="22"/>
        <v>7</v>
      </c>
      <c r="K72" s="64">
        <f t="shared" si="22"/>
        <v>0</v>
      </c>
      <c r="L72" s="64">
        <f t="shared" si="22"/>
        <v>6</v>
      </c>
      <c r="M72" s="64">
        <f t="shared" si="22"/>
        <v>467</v>
      </c>
      <c r="N72" s="64">
        <f t="shared" si="22"/>
        <v>635</v>
      </c>
      <c r="O72" s="65">
        <f>M72/N72</f>
        <v>0.73543307086614174</v>
      </c>
    </row>
    <row r="73" spans="1:15" s="9" customFormat="1" ht="13.15" customHeight="1" x14ac:dyDescent="0.25">
      <c r="A73" s="31">
        <v>44</v>
      </c>
      <c r="B73" s="32">
        <v>207</v>
      </c>
      <c r="C73" s="33" t="s">
        <v>112</v>
      </c>
      <c r="D73" s="34">
        <v>0.52342</v>
      </c>
      <c r="E73" s="35">
        <v>268</v>
      </c>
      <c r="F73" s="35">
        <v>78</v>
      </c>
      <c r="G73" s="35">
        <v>3</v>
      </c>
      <c r="H73" s="35">
        <v>0</v>
      </c>
      <c r="I73" s="35">
        <v>3</v>
      </c>
      <c r="J73" s="35">
        <v>7</v>
      </c>
      <c r="K73" s="35">
        <v>0</v>
      </c>
      <c r="L73" s="35">
        <v>4</v>
      </c>
      <c r="M73" s="35">
        <v>363</v>
      </c>
      <c r="N73" s="35">
        <v>544</v>
      </c>
      <c r="O73" s="36">
        <v>0.6673</v>
      </c>
    </row>
    <row r="74" spans="1:15" s="9" customFormat="1" ht="13.15" customHeight="1" x14ac:dyDescent="0.25">
      <c r="A74" s="60" t="s">
        <v>87</v>
      </c>
      <c r="B74" s="61">
        <f>B73</f>
        <v>207</v>
      </c>
      <c r="C74" s="62" t="s">
        <v>52</v>
      </c>
      <c r="D74" s="63">
        <f>(LARGE(E74:L74,1)-LARGE(E74:L74,2))/M74</f>
        <v>0.52341597796143247</v>
      </c>
      <c r="E74" s="56">
        <f>SUM(E73)</f>
        <v>268</v>
      </c>
      <c r="F74" s="57">
        <f t="shared" ref="F74:N74" si="23">SUM(F73)</f>
        <v>78</v>
      </c>
      <c r="G74" s="64">
        <f t="shared" si="23"/>
        <v>3</v>
      </c>
      <c r="H74" s="64">
        <f t="shared" si="23"/>
        <v>0</v>
      </c>
      <c r="I74" s="64">
        <f t="shared" si="23"/>
        <v>3</v>
      </c>
      <c r="J74" s="64">
        <f t="shared" si="23"/>
        <v>7</v>
      </c>
      <c r="K74" s="64">
        <f t="shared" si="23"/>
        <v>0</v>
      </c>
      <c r="L74" s="64">
        <f t="shared" si="23"/>
        <v>4</v>
      </c>
      <c r="M74" s="64">
        <f t="shared" si="23"/>
        <v>363</v>
      </c>
      <c r="N74" s="64">
        <f t="shared" si="23"/>
        <v>544</v>
      </c>
      <c r="O74" s="65">
        <f>M74/N74</f>
        <v>0.66727941176470584</v>
      </c>
    </row>
    <row r="75" spans="1:15" s="9" customFormat="1" ht="13.15" customHeight="1" x14ac:dyDescent="0.25">
      <c r="A75" s="14">
        <v>45</v>
      </c>
      <c r="B75" s="11">
        <v>208</v>
      </c>
      <c r="C75" s="8" t="s">
        <v>112</v>
      </c>
      <c r="D75" s="26">
        <v>0.42803000000000002</v>
      </c>
      <c r="E75" s="6">
        <v>183</v>
      </c>
      <c r="F75" s="6">
        <v>70</v>
      </c>
      <c r="G75" s="6">
        <v>1</v>
      </c>
      <c r="H75" s="6">
        <v>2</v>
      </c>
      <c r="I75" s="6">
        <v>1</v>
      </c>
      <c r="J75" s="6">
        <v>5</v>
      </c>
      <c r="K75" s="6">
        <v>1</v>
      </c>
      <c r="L75" s="6">
        <v>1</v>
      </c>
      <c r="M75" s="6">
        <v>264</v>
      </c>
      <c r="N75" s="6">
        <v>392</v>
      </c>
      <c r="O75" s="23">
        <v>0.67349999999999999</v>
      </c>
    </row>
    <row r="76" spans="1:15" s="9" customFormat="1" ht="13.15" customHeight="1" x14ac:dyDescent="0.25">
      <c r="A76" s="31">
        <v>46</v>
      </c>
      <c r="B76" s="32">
        <v>208</v>
      </c>
      <c r="C76" s="33" t="s">
        <v>12</v>
      </c>
      <c r="D76" s="34">
        <v>0.41154000000000002</v>
      </c>
      <c r="E76" s="35">
        <v>171</v>
      </c>
      <c r="F76" s="35">
        <v>64</v>
      </c>
      <c r="G76" s="35">
        <v>5</v>
      </c>
      <c r="H76" s="35">
        <v>5</v>
      </c>
      <c r="I76" s="35">
        <v>3</v>
      </c>
      <c r="J76" s="35">
        <v>8</v>
      </c>
      <c r="K76" s="35">
        <v>0</v>
      </c>
      <c r="L76" s="35">
        <v>4</v>
      </c>
      <c r="M76" s="35">
        <v>260</v>
      </c>
      <c r="N76" s="35">
        <v>392</v>
      </c>
      <c r="O76" s="36">
        <v>0.6633</v>
      </c>
    </row>
    <row r="77" spans="1:15" s="9" customFormat="1" ht="13.15" customHeight="1" x14ac:dyDescent="0.25">
      <c r="A77" s="60" t="s">
        <v>87</v>
      </c>
      <c r="B77" s="61">
        <f>B76</f>
        <v>208</v>
      </c>
      <c r="C77" s="62" t="s">
        <v>48</v>
      </c>
      <c r="D77" s="63">
        <f>(LARGE(E77:L77,1)-LARGE(E77:L77,2))/M77</f>
        <v>0.41984732824427479</v>
      </c>
      <c r="E77" s="56">
        <f>SUM(E75:E76)</f>
        <v>354</v>
      </c>
      <c r="F77" s="57">
        <f t="shared" ref="F77:M77" si="24">SUM(F75:F76)</f>
        <v>134</v>
      </c>
      <c r="G77" s="64">
        <f t="shared" si="24"/>
        <v>6</v>
      </c>
      <c r="H77" s="64">
        <f t="shared" si="24"/>
        <v>7</v>
      </c>
      <c r="I77" s="64">
        <f t="shared" si="24"/>
        <v>4</v>
      </c>
      <c r="J77" s="64">
        <f t="shared" si="24"/>
        <v>13</v>
      </c>
      <c r="K77" s="64">
        <f t="shared" si="24"/>
        <v>1</v>
      </c>
      <c r="L77" s="64">
        <f t="shared" si="24"/>
        <v>5</v>
      </c>
      <c r="M77" s="64">
        <f t="shared" si="24"/>
        <v>524</v>
      </c>
      <c r="N77" s="64">
        <f>SUM(N75:N76)</f>
        <v>784</v>
      </c>
      <c r="O77" s="65">
        <f>M77/N77</f>
        <v>0.66836734693877553</v>
      </c>
    </row>
    <row r="78" spans="1:15" s="9" customFormat="1" ht="13.15" customHeight="1" x14ac:dyDescent="0.25">
      <c r="A78" s="14">
        <v>47</v>
      </c>
      <c r="B78" s="11">
        <v>209</v>
      </c>
      <c r="C78" s="8" t="s">
        <v>112</v>
      </c>
      <c r="D78" s="26">
        <v>0.39251999999999998</v>
      </c>
      <c r="E78" s="6">
        <v>286</v>
      </c>
      <c r="F78" s="6">
        <v>118</v>
      </c>
      <c r="G78" s="6">
        <v>5</v>
      </c>
      <c r="H78" s="6">
        <v>6</v>
      </c>
      <c r="I78" s="6">
        <v>3</v>
      </c>
      <c r="J78" s="6">
        <v>4</v>
      </c>
      <c r="K78" s="6">
        <v>0</v>
      </c>
      <c r="L78" s="6">
        <v>6</v>
      </c>
      <c r="M78" s="6">
        <v>428</v>
      </c>
      <c r="N78" s="6">
        <v>647</v>
      </c>
      <c r="O78" s="23">
        <v>0.66150000000000009</v>
      </c>
    </row>
    <row r="79" spans="1:15" s="9" customFormat="1" ht="13.15" customHeight="1" x14ac:dyDescent="0.25">
      <c r="A79" s="60" t="s">
        <v>87</v>
      </c>
      <c r="B79" s="61">
        <f>B78</f>
        <v>209</v>
      </c>
      <c r="C79" s="62" t="s">
        <v>52</v>
      </c>
      <c r="D79" s="63">
        <f>(LARGE(E79:L79,1)-LARGE(E79:L79,2))/M79</f>
        <v>0.3925233644859813</v>
      </c>
      <c r="E79" s="56">
        <f>SUM(E78)</f>
        <v>286</v>
      </c>
      <c r="F79" s="57">
        <f t="shared" ref="F79:N79" si="25">SUM(F78)</f>
        <v>118</v>
      </c>
      <c r="G79" s="64">
        <f t="shared" si="25"/>
        <v>5</v>
      </c>
      <c r="H79" s="64">
        <f t="shared" si="25"/>
        <v>6</v>
      </c>
      <c r="I79" s="64">
        <f t="shared" si="25"/>
        <v>3</v>
      </c>
      <c r="J79" s="64">
        <f t="shared" si="25"/>
        <v>4</v>
      </c>
      <c r="K79" s="64">
        <f t="shared" si="25"/>
        <v>0</v>
      </c>
      <c r="L79" s="64">
        <f t="shared" si="25"/>
        <v>6</v>
      </c>
      <c r="M79" s="64">
        <f t="shared" si="25"/>
        <v>428</v>
      </c>
      <c r="N79" s="64">
        <f t="shared" si="25"/>
        <v>647</v>
      </c>
      <c r="O79" s="65">
        <f>M79/N79</f>
        <v>0.66151468315301387</v>
      </c>
    </row>
    <row r="80" spans="1:15" s="9" customFormat="1" ht="13.15" customHeight="1" x14ac:dyDescent="0.25">
      <c r="A80" s="31">
        <v>48</v>
      </c>
      <c r="B80" s="32">
        <v>210</v>
      </c>
      <c r="C80" s="33" t="s">
        <v>112</v>
      </c>
      <c r="D80" s="34">
        <v>0.51051000000000002</v>
      </c>
      <c r="E80" s="35">
        <v>243</v>
      </c>
      <c r="F80" s="35">
        <v>73</v>
      </c>
      <c r="G80" s="35">
        <v>6</v>
      </c>
      <c r="H80" s="35">
        <v>4</v>
      </c>
      <c r="I80" s="35">
        <v>3</v>
      </c>
      <c r="J80" s="35">
        <v>1</v>
      </c>
      <c r="K80" s="35">
        <v>0</v>
      </c>
      <c r="L80" s="35">
        <v>3</v>
      </c>
      <c r="M80" s="35">
        <v>333</v>
      </c>
      <c r="N80" s="35">
        <v>497</v>
      </c>
      <c r="O80" s="36">
        <v>0.67</v>
      </c>
    </row>
    <row r="81" spans="1:15" s="9" customFormat="1" ht="13.15" customHeight="1" x14ac:dyDescent="0.25">
      <c r="A81" s="14">
        <v>49</v>
      </c>
      <c r="B81" s="11">
        <v>210</v>
      </c>
      <c r="C81" s="8" t="s">
        <v>12</v>
      </c>
      <c r="D81" s="26">
        <v>0.54762</v>
      </c>
      <c r="E81" s="6">
        <v>253</v>
      </c>
      <c r="F81" s="6">
        <v>69</v>
      </c>
      <c r="G81" s="6">
        <v>4</v>
      </c>
      <c r="H81" s="6">
        <v>3</v>
      </c>
      <c r="I81" s="6">
        <v>0</v>
      </c>
      <c r="J81" s="6">
        <v>6</v>
      </c>
      <c r="K81" s="6">
        <v>0</v>
      </c>
      <c r="L81" s="6">
        <v>1</v>
      </c>
      <c r="M81" s="6">
        <v>336</v>
      </c>
      <c r="N81" s="6">
        <v>497</v>
      </c>
      <c r="O81" s="23">
        <v>0.67610000000000003</v>
      </c>
    </row>
    <row r="82" spans="1:15" s="9" customFormat="1" ht="13.15" customHeight="1" x14ac:dyDescent="0.25">
      <c r="A82" s="60" t="s">
        <v>87</v>
      </c>
      <c r="B82" s="61">
        <f>B81</f>
        <v>210</v>
      </c>
      <c r="C82" s="62" t="s">
        <v>48</v>
      </c>
      <c r="D82" s="63">
        <f>(LARGE(E82:L82,1)-LARGE(E82:L82,2))/M82</f>
        <v>0.52914798206278024</v>
      </c>
      <c r="E82" s="56">
        <f>SUM(E80:E81)</f>
        <v>496</v>
      </c>
      <c r="F82" s="57">
        <f t="shared" ref="F82:M82" si="26">SUM(F80:F81)</f>
        <v>142</v>
      </c>
      <c r="G82" s="64">
        <f t="shared" si="26"/>
        <v>10</v>
      </c>
      <c r="H82" s="64">
        <f t="shared" si="26"/>
        <v>7</v>
      </c>
      <c r="I82" s="64">
        <f t="shared" si="26"/>
        <v>3</v>
      </c>
      <c r="J82" s="64">
        <f t="shared" si="26"/>
        <v>7</v>
      </c>
      <c r="K82" s="64">
        <f t="shared" si="26"/>
        <v>0</v>
      </c>
      <c r="L82" s="64">
        <f t="shared" si="26"/>
        <v>4</v>
      </c>
      <c r="M82" s="64">
        <f t="shared" si="26"/>
        <v>669</v>
      </c>
      <c r="N82" s="64">
        <f>SUM(N80:N81)</f>
        <v>994</v>
      </c>
      <c r="O82" s="65">
        <f>M82/N82</f>
        <v>0.67303822937625757</v>
      </c>
    </row>
    <row r="83" spans="1:15" s="9" customFormat="1" ht="13.15" customHeight="1" x14ac:dyDescent="0.25">
      <c r="A83" s="31">
        <v>50</v>
      </c>
      <c r="B83" s="32">
        <v>211</v>
      </c>
      <c r="C83" s="33" t="s">
        <v>112</v>
      </c>
      <c r="D83" s="34">
        <v>0.37945000000000001</v>
      </c>
      <c r="E83" s="35">
        <v>338</v>
      </c>
      <c r="F83" s="35">
        <v>146</v>
      </c>
      <c r="G83" s="35">
        <v>9</v>
      </c>
      <c r="H83" s="35">
        <v>5</v>
      </c>
      <c r="I83" s="35">
        <v>1</v>
      </c>
      <c r="J83" s="35">
        <v>1</v>
      </c>
      <c r="K83" s="35">
        <v>2</v>
      </c>
      <c r="L83" s="35">
        <v>4</v>
      </c>
      <c r="M83" s="35">
        <v>506</v>
      </c>
      <c r="N83" s="35">
        <v>735</v>
      </c>
      <c r="O83" s="36">
        <v>0.68840000000000001</v>
      </c>
    </row>
    <row r="84" spans="1:15" s="9" customFormat="1" ht="13.15" customHeight="1" x14ac:dyDescent="0.25">
      <c r="A84" s="60" t="s">
        <v>87</v>
      </c>
      <c r="B84" s="61">
        <f>B83</f>
        <v>211</v>
      </c>
      <c r="C84" s="62" t="s">
        <v>52</v>
      </c>
      <c r="D84" s="63">
        <f>(LARGE(E84:L84,1)-LARGE(E84:L84,2))/M84</f>
        <v>0.37944664031620551</v>
      </c>
      <c r="E84" s="56">
        <f>SUM(E83)</f>
        <v>338</v>
      </c>
      <c r="F84" s="57">
        <f t="shared" ref="F84:N84" si="27">SUM(F83)</f>
        <v>146</v>
      </c>
      <c r="G84" s="64">
        <f t="shared" si="27"/>
        <v>9</v>
      </c>
      <c r="H84" s="64">
        <f t="shared" si="27"/>
        <v>5</v>
      </c>
      <c r="I84" s="64">
        <f t="shared" si="27"/>
        <v>1</v>
      </c>
      <c r="J84" s="64">
        <f t="shared" si="27"/>
        <v>1</v>
      </c>
      <c r="K84" s="64">
        <f t="shared" si="27"/>
        <v>2</v>
      </c>
      <c r="L84" s="64">
        <f t="shared" si="27"/>
        <v>4</v>
      </c>
      <c r="M84" s="64">
        <f t="shared" si="27"/>
        <v>506</v>
      </c>
      <c r="N84" s="64">
        <f t="shared" si="27"/>
        <v>735</v>
      </c>
      <c r="O84" s="65">
        <f>M84/N84</f>
        <v>0.68843537414965983</v>
      </c>
    </row>
    <row r="85" spans="1:15" s="9" customFormat="1" ht="13.15" customHeight="1" x14ac:dyDescent="0.25">
      <c r="A85" s="14">
        <v>51</v>
      </c>
      <c r="B85" s="11">
        <v>212</v>
      </c>
      <c r="C85" s="8" t="s">
        <v>112</v>
      </c>
      <c r="D85" s="26">
        <v>0.50805</v>
      </c>
      <c r="E85" s="6">
        <v>320</v>
      </c>
      <c r="F85" s="6">
        <v>99</v>
      </c>
      <c r="G85" s="6">
        <v>7</v>
      </c>
      <c r="H85" s="6">
        <v>4</v>
      </c>
      <c r="I85" s="6">
        <v>2</v>
      </c>
      <c r="J85" s="6">
        <v>0</v>
      </c>
      <c r="K85" s="6">
        <v>0</v>
      </c>
      <c r="L85" s="6">
        <v>3</v>
      </c>
      <c r="M85" s="6">
        <v>435</v>
      </c>
      <c r="N85" s="6">
        <v>656</v>
      </c>
      <c r="O85" s="23">
        <v>0.66310000000000002</v>
      </c>
    </row>
    <row r="86" spans="1:15" s="9" customFormat="1" ht="13.15" customHeight="1" x14ac:dyDescent="0.25">
      <c r="A86" s="60" t="s">
        <v>87</v>
      </c>
      <c r="B86" s="61">
        <f>B85</f>
        <v>212</v>
      </c>
      <c r="C86" s="62" t="s">
        <v>52</v>
      </c>
      <c r="D86" s="63">
        <f>(LARGE(E86:L86,1)-LARGE(E86:L86,2))/M86</f>
        <v>0.50804597701149423</v>
      </c>
      <c r="E86" s="56">
        <f>SUM(E85)</f>
        <v>320</v>
      </c>
      <c r="F86" s="57">
        <f t="shared" ref="F86:N86" si="28">SUM(F85)</f>
        <v>99</v>
      </c>
      <c r="G86" s="64">
        <f t="shared" si="28"/>
        <v>7</v>
      </c>
      <c r="H86" s="64">
        <f t="shared" si="28"/>
        <v>4</v>
      </c>
      <c r="I86" s="64">
        <f t="shared" si="28"/>
        <v>2</v>
      </c>
      <c r="J86" s="64">
        <f t="shared" si="28"/>
        <v>0</v>
      </c>
      <c r="K86" s="64">
        <f t="shared" si="28"/>
        <v>0</v>
      </c>
      <c r="L86" s="64">
        <f t="shared" si="28"/>
        <v>3</v>
      </c>
      <c r="M86" s="64">
        <f t="shared" si="28"/>
        <v>435</v>
      </c>
      <c r="N86" s="64">
        <f t="shared" si="28"/>
        <v>656</v>
      </c>
      <c r="O86" s="65">
        <f>M86/N86</f>
        <v>0.66310975609756095</v>
      </c>
    </row>
    <row r="87" spans="1:15" s="9" customFormat="1" ht="13.15" customHeight="1" x14ac:dyDescent="0.25">
      <c r="A87" s="31">
        <v>52</v>
      </c>
      <c r="B87" s="32">
        <v>213</v>
      </c>
      <c r="C87" s="33" t="s">
        <v>112</v>
      </c>
      <c r="D87" s="34">
        <v>0.42308000000000001</v>
      </c>
      <c r="E87" s="35">
        <v>324</v>
      </c>
      <c r="F87" s="35">
        <v>126</v>
      </c>
      <c r="G87" s="35">
        <v>5</v>
      </c>
      <c r="H87" s="35">
        <v>5</v>
      </c>
      <c r="I87" s="35">
        <v>2</v>
      </c>
      <c r="J87" s="35">
        <v>3</v>
      </c>
      <c r="K87" s="35">
        <v>1</v>
      </c>
      <c r="L87" s="35">
        <v>2</v>
      </c>
      <c r="M87" s="35">
        <v>468</v>
      </c>
      <c r="N87" s="35">
        <v>676</v>
      </c>
      <c r="O87" s="36">
        <v>0.69230000000000003</v>
      </c>
    </row>
    <row r="88" spans="1:15" s="9" customFormat="1" ht="13.15" customHeight="1" x14ac:dyDescent="0.25">
      <c r="A88" s="60" t="s">
        <v>87</v>
      </c>
      <c r="B88" s="61">
        <f>B87</f>
        <v>213</v>
      </c>
      <c r="C88" s="62" t="s">
        <v>52</v>
      </c>
      <c r="D88" s="63">
        <f>(LARGE(E88:L88,1)-LARGE(E88:L88,2))/M88</f>
        <v>0.42307692307692307</v>
      </c>
      <c r="E88" s="56">
        <f>SUM(E87)</f>
        <v>324</v>
      </c>
      <c r="F88" s="57">
        <f t="shared" ref="F88:N88" si="29">SUM(F87)</f>
        <v>126</v>
      </c>
      <c r="G88" s="64">
        <f t="shared" si="29"/>
        <v>5</v>
      </c>
      <c r="H88" s="64">
        <f t="shared" si="29"/>
        <v>5</v>
      </c>
      <c r="I88" s="64">
        <f t="shared" si="29"/>
        <v>2</v>
      </c>
      <c r="J88" s="64">
        <f t="shared" si="29"/>
        <v>3</v>
      </c>
      <c r="K88" s="64">
        <f t="shared" si="29"/>
        <v>1</v>
      </c>
      <c r="L88" s="64">
        <f t="shared" si="29"/>
        <v>2</v>
      </c>
      <c r="M88" s="64">
        <f t="shared" si="29"/>
        <v>468</v>
      </c>
      <c r="N88" s="64">
        <f t="shared" si="29"/>
        <v>676</v>
      </c>
      <c r="O88" s="65">
        <f>M88/N88</f>
        <v>0.69230769230769229</v>
      </c>
    </row>
    <row r="89" spans="1:15" s="9" customFormat="1" ht="13.15" customHeight="1" x14ac:dyDescent="0.25">
      <c r="A89" s="14">
        <v>53</v>
      </c>
      <c r="B89" s="11">
        <v>214</v>
      </c>
      <c r="C89" s="8" t="s">
        <v>112</v>
      </c>
      <c r="D89" s="26">
        <v>0.42132999999999998</v>
      </c>
      <c r="E89" s="6">
        <v>258</v>
      </c>
      <c r="F89" s="6">
        <v>100</v>
      </c>
      <c r="G89" s="6">
        <v>3</v>
      </c>
      <c r="H89" s="6">
        <v>1</v>
      </c>
      <c r="I89" s="6">
        <v>3</v>
      </c>
      <c r="J89" s="6">
        <v>4</v>
      </c>
      <c r="K89" s="6">
        <v>0</v>
      </c>
      <c r="L89" s="6">
        <v>6</v>
      </c>
      <c r="M89" s="6">
        <v>375</v>
      </c>
      <c r="N89" s="6">
        <v>554</v>
      </c>
      <c r="O89" s="23">
        <v>0.67689999999999995</v>
      </c>
    </row>
    <row r="90" spans="1:15" s="9" customFormat="1" ht="13.15" customHeight="1" x14ac:dyDescent="0.25">
      <c r="A90" s="60" t="s">
        <v>87</v>
      </c>
      <c r="B90" s="61">
        <f>B89</f>
        <v>214</v>
      </c>
      <c r="C90" s="62" t="s">
        <v>52</v>
      </c>
      <c r="D90" s="63">
        <f>(LARGE(E90:L90,1)-LARGE(E90:L90,2))/M90</f>
        <v>0.42133333333333334</v>
      </c>
      <c r="E90" s="56">
        <f>SUM(E89)</f>
        <v>258</v>
      </c>
      <c r="F90" s="57">
        <f t="shared" ref="F90:N90" si="30">SUM(F89)</f>
        <v>100</v>
      </c>
      <c r="G90" s="64">
        <f t="shared" si="30"/>
        <v>3</v>
      </c>
      <c r="H90" s="64">
        <f t="shared" si="30"/>
        <v>1</v>
      </c>
      <c r="I90" s="64">
        <f t="shared" si="30"/>
        <v>3</v>
      </c>
      <c r="J90" s="64">
        <f t="shared" si="30"/>
        <v>4</v>
      </c>
      <c r="K90" s="64">
        <f t="shared" si="30"/>
        <v>0</v>
      </c>
      <c r="L90" s="64">
        <f t="shared" si="30"/>
        <v>6</v>
      </c>
      <c r="M90" s="64">
        <f t="shared" si="30"/>
        <v>375</v>
      </c>
      <c r="N90" s="64">
        <f t="shared" si="30"/>
        <v>554</v>
      </c>
      <c r="O90" s="65">
        <f>M90/N90</f>
        <v>0.67689530685920574</v>
      </c>
    </row>
    <row r="91" spans="1:15" s="9" customFormat="1" ht="13.15" customHeight="1" x14ac:dyDescent="0.25">
      <c r="A91" s="31">
        <v>54</v>
      </c>
      <c r="B91" s="32">
        <v>215</v>
      </c>
      <c r="C91" s="33" t="s">
        <v>112</v>
      </c>
      <c r="D91" s="34">
        <v>0.41927999999999999</v>
      </c>
      <c r="E91" s="35">
        <v>309</v>
      </c>
      <c r="F91" s="35">
        <v>122</v>
      </c>
      <c r="G91" s="35">
        <v>2</v>
      </c>
      <c r="H91" s="35">
        <v>4</v>
      </c>
      <c r="I91" s="35">
        <v>1</v>
      </c>
      <c r="J91" s="35">
        <v>4</v>
      </c>
      <c r="K91" s="35">
        <v>0</v>
      </c>
      <c r="L91" s="35">
        <v>4</v>
      </c>
      <c r="M91" s="35">
        <v>446</v>
      </c>
      <c r="N91" s="35">
        <v>648</v>
      </c>
      <c r="O91" s="36">
        <v>0.68830000000000002</v>
      </c>
    </row>
    <row r="92" spans="1:15" s="9" customFormat="1" ht="13.15" customHeight="1" x14ac:dyDescent="0.25">
      <c r="A92" s="60" t="s">
        <v>87</v>
      </c>
      <c r="B92" s="61">
        <f>B91</f>
        <v>215</v>
      </c>
      <c r="C92" s="62" t="s">
        <v>52</v>
      </c>
      <c r="D92" s="63">
        <f>(LARGE(E92:L92,1)-LARGE(E92:L92,2))/M92</f>
        <v>0.41928251121076232</v>
      </c>
      <c r="E92" s="56">
        <f>SUM(E91)</f>
        <v>309</v>
      </c>
      <c r="F92" s="57">
        <f t="shared" ref="F92:N92" si="31">SUM(F91)</f>
        <v>122</v>
      </c>
      <c r="G92" s="64">
        <f t="shared" si="31"/>
        <v>2</v>
      </c>
      <c r="H92" s="64">
        <f t="shared" si="31"/>
        <v>4</v>
      </c>
      <c r="I92" s="64">
        <f t="shared" si="31"/>
        <v>1</v>
      </c>
      <c r="J92" s="64">
        <f t="shared" si="31"/>
        <v>4</v>
      </c>
      <c r="K92" s="64">
        <f t="shared" si="31"/>
        <v>0</v>
      </c>
      <c r="L92" s="64">
        <f t="shared" si="31"/>
        <v>4</v>
      </c>
      <c r="M92" s="64">
        <f t="shared" si="31"/>
        <v>446</v>
      </c>
      <c r="N92" s="64">
        <f t="shared" si="31"/>
        <v>648</v>
      </c>
      <c r="O92" s="65">
        <f>M92/N92</f>
        <v>0.68827160493827155</v>
      </c>
    </row>
    <row r="93" spans="1:15" s="9" customFormat="1" ht="13.15" customHeight="1" x14ac:dyDescent="0.25">
      <c r="A93" s="14">
        <v>55</v>
      </c>
      <c r="B93" s="11">
        <v>216</v>
      </c>
      <c r="C93" s="8" t="s">
        <v>112</v>
      </c>
      <c r="D93" s="26">
        <v>0.37612000000000001</v>
      </c>
      <c r="E93" s="6">
        <v>223</v>
      </c>
      <c r="F93" s="6">
        <v>97</v>
      </c>
      <c r="G93" s="6">
        <v>4</v>
      </c>
      <c r="H93" s="6">
        <v>3</v>
      </c>
      <c r="I93" s="6">
        <v>0</v>
      </c>
      <c r="J93" s="6">
        <v>4</v>
      </c>
      <c r="K93" s="6">
        <v>0</v>
      </c>
      <c r="L93" s="6">
        <v>4</v>
      </c>
      <c r="M93" s="6">
        <v>335</v>
      </c>
      <c r="N93" s="6">
        <v>457</v>
      </c>
      <c r="O93" s="23">
        <v>0.73299999999999998</v>
      </c>
    </row>
    <row r="94" spans="1:15" s="9" customFormat="1" ht="13.15" customHeight="1" x14ac:dyDescent="0.25">
      <c r="A94" s="60" t="s">
        <v>87</v>
      </c>
      <c r="B94" s="61">
        <f>B93</f>
        <v>216</v>
      </c>
      <c r="C94" s="62" t="s">
        <v>52</v>
      </c>
      <c r="D94" s="63">
        <f>(LARGE(E94:L94,1)-LARGE(E94:L94,2))/M94</f>
        <v>0.37611940298507462</v>
      </c>
      <c r="E94" s="56">
        <f>SUM(E93)</f>
        <v>223</v>
      </c>
      <c r="F94" s="57">
        <f t="shared" ref="F94:N94" si="32">SUM(F93)</f>
        <v>97</v>
      </c>
      <c r="G94" s="64">
        <f t="shared" si="32"/>
        <v>4</v>
      </c>
      <c r="H94" s="64">
        <f t="shared" si="32"/>
        <v>3</v>
      </c>
      <c r="I94" s="64">
        <f t="shared" si="32"/>
        <v>0</v>
      </c>
      <c r="J94" s="64">
        <f t="shared" si="32"/>
        <v>4</v>
      </c>
      <c r="K94" s="64">
        <f t="shared" si="32"/>
        <v>0</v>
      </c>
      <c r="L94" s="64">
        <f t="shared" si="32"/>
        <v>4</v>
      </c>
      <c r="M94" s="64">
        <f t="shared" si="32"/>
        <v>335</v>
      </c>
      <c r="N94" s="64">
        <f t="shared" si="32"/>
        <v>457</v>
      </c>
      <c r="O94" s="65">
        <f>M94/N94</f>
        <v>0.73304157549234139</v>
      </c>
    </row>
    <row r="95" spans="1:15" s="9" customFormat="1" ht="13.15" customHeight="1" x14ac:dyDescent="0.25">
      <c r="A95" s="31">
        <v>56</v>
      </c>
      <c r="B95" s="32">
        <v>217</v>
      </c>
      <c r="C95" s="33" t="s">
        <v>112</v>
      </c>
      <c r="D95" s="34">
        <v>0.35982999999999998</v>
      </c>
      <c r="E95" s="35">
        <v>317</v>
      </c>
      <c r="F95" s="35">
        <v>145</v>
      </c>
      <c r="G95" s="35">
        <v>2</v>
      </c>
      <c r="H95" s="35">
        <v>0</v>
      </c>
      <c r="I95" s="35">
        <v>2</v>
      </c>
      <c r="J95" s="35">
        <v>8</v>
      </c>
      <c r="K95" s="35">
        <v>1</v>
      </c>
      <c r="L95" s="35">
        <v>3</v>
      </c>
      <c r="M95" s="35">
        <v>478</v>
      </c>
      <c r="N95" s="35">
        <v>692</v>
      </c>
      <c r="O95" s="36">
        <v>0.69079999999999997</v>
      </c>
    </row>
    <row r="96" spans="1:15" s="9" customFormat="1" ht="13.15" customHeight="1" x14ac:dyDescent="0.25">
      <c r="A96" s="60" t="s">
        <v>87</v>
      </c>
      <c r="B96" s="61">
        <f>B95</f>
        <v>217</v>
      </c>
      <c r="C96" s="62" t="s">
        <v>52</v>
      </c>
      <c r="D96" s="63">
        <f>(LARGE(E96:L96,1)-LARGE(E96:L96,2))/M96</f>
        <v>0.35983263598326359</v>
      </c>
      <c r="E96" s="56">
        <f>SUM(E95)</f>
        <v>317</v>
      </c>
      <c r="F96" s="57">
        <f t="shared" ref="F96:N96" si="33">SUM(F95)</f>
        <v>145</v>
      </c>
      <c r="G96" s="64">
        <f t="shared" si="33"/>
        <v>2</v>
      </c>
      <c r="H96" s="64">
        <f t="shared" si="33"/>
        <v>0</v>
      </c>
      <c r="I96" s="64">
        <f t="shared" si="33"/>
        <v>2</v>
      </c>
      <c r="J96" s="64">
        <f t="shared" si="33"/>
        <v>8</v>
      </c>
      <c r="K96" s="64">
        <f t="shared" si="33"/>
        <v>1</v>
      </c>
      <c r="L96" s="64">
        <f t="shared" si="33"/>
        <v>3</v>
      </c>
      <c r="M96" s="64">
        <f t="shared" si="33"/>
        <v>478</v>
      </c>
      <c r="N96" s="64">
        <f t="shared" si="33"/>
        <v>692</v>
      </c>
      <c r="O96" s="65">
        <f>M96/N96</f>
        <v>0.69075144508670516</v>
      </c>
    </row>
    <row r="97" spans="1:15" s="9" customFormat="1" ht="13.15" customHeight="1" x14ac:dyDescent="0.25">
      <c r="A97" s="14">
        <v>57</v>
      </c>
      <c r="B97" s="11">
        <v>223</v>
      </c>
      <c r="C97" s="8" t="s">
        <v>112</v>
      </c>
      <c r="D97" s="26">
        <v>0.28653000000000001</v>
      </c>
      <c r="E97" s="6">
        <v>208</v>
      </c>
      <c r="F97" s="6">
        <v>108</v>
      </c>
      <c r="G97" s="6">
        <v>16</v>
      </c>
      <c r="H97" s="6">
        <v>4</v>
      </c>
      <c r="I97" s="6">
        <v>3</v>
      </c>
      <c r="J97" s="6">
        <v>5</v>
      </c>
      <c r="K97" s="6">
        <v>0</v>
      </c>
      <c r="L97" s="6">
        <v>5</v>
      </c>
      <c r="M97" s="6">
        <v>349</v>
      </c>
      <c r="N97" s="6">
        <v>641</v>
      </c>
      <c r="O97" s="23">
        <v>0.54449999999999998</v>
      </c>
    </row>
    <row r="98" spans="1:15" s="9" customFormat="1" ht="13.15" customHeight="1" x14ac:dyDescent="0.25">
      <c r="A98" s="31">
        <v>58</v>
      </c>
      <c r="B98" s="32">
        <v>223</v>
      </c>
      <c r="C98" s="33" t="s">
        <v>12</v>
      </c>
      <c r="D98" s="34">
        <v>0.32938000000000001</v>
      </c>
      <c r="E98" s="35">
        <v>211</v>
      </c>
      <c r="F98" s="35">
        <v>100</v>
      </c>
      <c r="G98" s="35">
        <v>16</v>
      </c>
      <c r="H98" s="35">
        <v>1</v>
      </c>
      <c r="I98" s="35">
        <v>1</v>
      </c>
      <c r="J98" s="35">
        <v>4</v>
      </c>
      <c r="K98" s="35">
        <v>0</v>
      </c>
      <c r="L98" s="35">
        <v>4</v>
      </c>
      <c r="M98" s="35">
        <v>337</v>
      </c>
      <c r="N98" s="35">
        <v>640</v>
      </c>
      <c r="O98" s="36">
        <v>0.52659999999999996</v>
      </c>
    </row>
    <row r="99" spans="1:15" s="9" customFormat="1" ht="13.15" customHeight="1" x14ac:dyDescent="0.25">
      <c r="A99" s="60" t="s">
        <v>87</v>
      </c>
      <c r="B99" s="61">
        <f>B98</f>
        <v>223</v>
      </c>
      <c r="C99" s="62" t="s">
        <v>48</v>
      </c>
      <c r="D99" s="63">
        <f>(LARGE(E99:L99,1)-LARGE(E99:L99,2))/M99</f>
        <v>0.3075801749271137</v>
      </c>
      <c r="E99" s="56">
        <f>SUM(E97:E98)</f>
        <v>419</v>
      </c>
      <c r="F99" s="57">
        <f t="shared" ref="F99:M99" si="34">SUM(F97:F98)</f>
        <v>208</v>
      </c>
      <c r="G99" s="64">
        <f t="shared" si="34"/>
        <v>32</v>
      </c>
      <c r="H99" s="64">
        <f t="shared" si="34"/>
        <v>5</v>
      </c>
      <c r="I99" s="64">
        <f t="shared" si="34"/>
        <v>4</v>
      </c>
      <c r="J99" s="64">
        <f t="shared" si="34"/>
        <v>9</v>
      </c>
      <c r="K99" s="64">
        <f t="shared" si="34"/>
        <v>0</v>
      </c>
      <c r="L99" s="64">
        <f t="shared" si="34"/>
        <v>9</v>
      </c>
      <c r="M99" s="64">
        <f t="shared" si="34"/>
        <v>686</v>
      </c>
      <c r="N99" s="64">
        <f>SUM(N97:N98)</f>
        <v>1281</v>
      </c>
      <c r="O99" s="65">
        <f>M99/N99</f>
        <v>0.53551912568306015</v>
      </c>
    </row>
    <row r="100" spans="1:15" s="9" customFormat="1" ht="13.15" customHeight="1" x14ac:dyDescent="0.25">
      <c r="A100" s="14">
        <v>59</v>
      </c>
      <c r="B100" s="11">
        <v>224</v>
      </c>
      <c r="C100" s="8" t="s">
        <v>112</v>
      </c>
      <c r="D100" s="26">
        <v>0.33666000000000001</v>
      </c>
      <c r="E100" s="6">
        <v>249</v>
      </c>
      <c r="F100" s="6">
        <v>114</v>
      </c>
      <c r="G100" s="6">
        <v>14</v>
      </c>
      <c r="H100" s="6">
        <v>2</v>
      </c>
      <c r="I100" s="6">
        <v>3</v>
      </c>
      <c r="J100" s="6">
        <v>10</v>
      </c>
      <c r="K100" s="6">
        <v>0</v>
      </c>
      <c r="L100" s="6">
        <v>9</v>
      </c>
      <c r="M100" s="6">
        <v>401</v>
      </c>
      <c r="N100" s="6">
        <v>691</v>
      </c>
      <c r="O100" s="23">
        <v>0.58030000000000004</v>
      </c>
    </row>
    <row r="101" spans="1:15" s="9" customFormat="1" ht="13.15" customHeight="1" x14ac:dyDescent="0.25">
      <c r="A101" s="31">
        <v>60</v>
      </c>
      <c r="B101" s="32">
        <v>224</v>
      </c>
      <c r="C101" s="33" t="s">
        <v>12</v>
      </c>
      <c r="D101" s="34">
        <v>0.42568</v>
      </c>
      <c r="E101" s="35">
        <v>297</v>
      </c>
      <c r="F101" s="35">
        <v>108</v>
      </c>
      <c r="G101" s="35">
        <v>16</v>
      </c>
      <c r="H101" s="35">
        <v>6</v>
      </c>
      <c r="I101" s="35">
        <v>2</v>
      </c>
      <c r="J101" s="35">
        <v>10</v>
      </c>
      <c r="K101" s="35">
        <v>0</v>
      </c>
      <c r="L101" s="35">
        <v>5</v>
      </c>
      <c r="M101" s="35">
        <v>444</v>
      </c>
      <c r="N101" s="35">
        <v>691</v>
      </c>
      <c r="O101" s="36">
        <v>0.64249999999999996</v>
      </c>
    </row>
    <row r="102" spans="1:15" s="9" customFormat="1" ht="13.15" customHeight="1" x14ac:dyDescent="0.25">
      <c r="A102" s="60" t="s">
        <v>87</v>
      </c>
      <c r="B102" s="61">
        <f>B101</f>
        <v>224</v>
      </c>
      <c r="C102" s="62" t="s">
        <v>48</v>
      </c>
      <c r="D102" s="63">
        <f>(LARGE(E102:L102,1)-LARGE(E102:L102,2))/M102</f>
        <v>0.3834319526627219</v>
      </c>
      <c r="E102" s="56">
        <f>SUM(E100:E101)</f>
        <v>546</v>
      </c>
      <c r="F102" s="57">
        <f t="shared" ref="F102:M102" si="35">SUM(F100:F101)</f>
        <v>222</v>
      </c>
      <c r="G102" s="64">
        <f t="shared" si="35"/>
        <v>30</v>
      </c>
      <c r="H102" s="64">
        <f t="shared" si="35"/>
        <v>8</v>
      </c>
      <c r="I102" s="64">
        <f t="shared" si="35"/>
        <v>5</v>
      </c>
      <c r="J102" s="64">
        <f t="shared" si="35"/>
        <v>20</v>
      </c>
      <c r="K102" s="64">
        <f t="shared" si="35"/>
        <v>0</v>
      </c>
      <c r="L102" s="64">
        <f t="shared" si="35"/>
        <v>14</v>
      </c>
      <c r="M102" s="64">
        <f t="shared" si="35"/>
        <v>845</v>
      </c>
      <c r="N102" s="64">
        <f>SUM(N100:N101)</f>
        <v>1382</v>
      </c>
      <c r="O102" s="65">
        <f>M102/N102</f>
        <v>0.61143270622286539</v>
      </c>
    </row>
    <row r="103" spans="1:15" s="9" customFormat="1" ht="13.15" customHeight="1" x14ac:dyDescent="0.25">
      <c r="A103" s="14">
        <v>61</v>
      </c>
      <c r="B103" s="11">
        <v>225</v>
      </c>
      <c r="C103" s="8" t="s">
        <v>112</v>
      </c>
      <c r="D103" s="26">
        <v>0.48592999999999997</v>
      </c>
      <c r="E103" s="6">
        <v>271</v>
      </c>
      <c r="F103" s="6">
        <v>81</v>
      </c>
      <c r="G103" s="6">
        <v>21</v>
      </c>
      <c r="H103" s="6">
        <v>8</v>
      </c>
      <c r="I103" s="6">
        <v>0</v>
      </c>
      <c r="J103" s="6">
        <v>4</v>
      </c>
      <c r="K103" s="6">
        <v>1</v>
      </c>
      <c r="L103" s="6">
        <v>5</v>
      </c>
      <c r="M103" s="6">
        <v>391</v>
      </c>
      <c r="N103" s="6">
        <v>683</v>
      </c>
      <c r="O103" s="23">
        <v>0.57250000000000001</v>
      </c>
    </row>
    <row r="104" spans="1:15" s="9" customFormat="1" ht="13.15" customHeight="1" x14ac:dyDescent="0.25">
      <c r="A104" s="31">
        <v>62</v>
      </c>
      <c r="B104" s="32">
        <v>225</v>
      </c>
      <c r="C104" s="33" t="s">
        <v>12</v>
      </c>
      <c r="D104" s="34">
        <v>0.48054999999999998</v>
      </c>
      <c r="E104" s="35">
        <v>306</v>
      </c>
      <c r="F104" s="35">
        <v>96</v>
      </c>
      <c r="G104" s="35">
        <v>13</v>
      </c>
      <c r="H104" s="35">
        <v>11</v>
      </c>
      <c r="I104" s="35">
        <v>0</v>
      </c>
      <c r="J104" s="35">
        <v>4</v>
      </c>
      <c r="K104" s="35">
        <v>0</v>
      </c>
      <c r="L104" s="35">
        <v>7</v>
      </c>
      <c r="M104" s="35">
        <v>437</v>
      </c>
      <c r="N104" s="35">
        <v>683</v>
      </c>
      <c r="O104" s="36">
        <v>0.63979999999999992</v>
      </c>
    </row>
    <row r="105" spans="1:15" s="9" customFormat="1" ht="13.15" customHeight="1" x14ac:dyDescent="0.25">
      <c r="A105" s="60" t="s">
        <v>87</v>
      </c>
      <c r="B105" s="61">
        <f>B104</f>
        <v>225</v>
      </c>
      <c r="C105" s="62" t="s">
        <v>48</v>
      </c>
      <c r="D105" s="63">
        <f>(LARGE(E105:L105,1)-LARGE(E105:L105,2))/M105</f>
        <v>0.48309178743961351</v>
      </c>
      <c r="E105" s="56">
        <f>SUM(E103:E104)</f>
        <v>577</v>
      </c>
      <c r="F105" s="57">
        <f t="shared" ref="F105:M105" si="36">SUM(F103:F104)</f>
        <v>177</v>
      </c>
      <c r="G105" s="64">
        <f t="shared" si="36"/>
        <v>34</v>
      </c>
      <c r="H105" s="64">
        <f t="shared" si="36"/>
        <v>19</v>
      </c>
      <c r="I105" s="64">
        <f t="shared" si="36"/>
        <v>0</v>
      </c>
      <c r="J105" s="64">
        <f t="shared" si="36"/>
        <v>8</v>
      </c>
      <c r="K105" s="64">
        <f t="shared" si="36"/>
        <v>1</v>
      </c>
      <c r="L105" s="64">
        <f t="shared" si="36"/>
        <v>12</v>
      </c>
      <c r="M105" s="64">
        <f t="shared" si="36"/>
        <v>828</v>
      </c>
      <c r="N105" s="64">
        <f>SUM(N103:N104)</f>
        <v>1366</v>
      </c>
      <c r="O105" s="65">
        <f>M105/N105</f>
        <v>0.60614934114202046</v>
      </c>
    </row>
    <row r="106" spans="1:15" s="9" customFormat="1" ht="13.15" customHeight="1" x14ac:dyDescent="0.25">
      <c r="A106" s="14">
        <v>63</v>
      </c>
      <c r="B106" s="11">
        <v>226</v>
      </c>
      <c r="C106" s="8" t="s">
        <v>112</v>
      </c>
      <c r="D106" s="26">
        <v>0.44868999999999998</v>
      </c>
      <c r="E106" s="6">
        <v>291</v>
      </c>
      <c r="F106" s="6">
        <v>103</v>
      </c>
      <c r="G106" s="6">
        <v>10</v>
      </c>
      <c r="H106" s="6">
        <v>1</v>
      </c>
      <c r="I106" s="6">
        <v>4</v>
      </c>
      <c r="J106" s="6">
        <v>6</v>
      </c>
      <c r="K106" s="6">
        <v>0</v>
      </c>
      <c r="L106" s="6">
        <v>4</v>
      </c>
      <c r="M106" s="6">
        <v>419</v>
      </c>
      <c r="N106" s="6">
        <v>589</v>
      </c>
      <c r="O106" s="23">
        <v>0.71140000000000003</v>
      </c>
    </row>
    <row r="107" spans="1:15" s="9" customFormat="1" ht="13.15" customHeight="1" x14ac:dyDescent="0.25">
      <c r="A107" s="60" t="s">
        <v>87</v>
      </c>
      <c r="B107" s="61">
        <f>B106</f>
        <v>226</v>
      </c>
      <c r="C107" s="62" t="s">
        <v>52</v>
      </c>
      <c r="D107" s="63">
        <f>(LARGE(E107:L107,1)-LARGE(E107:L107,2))/M107</f>
        <v>0.44868735083532219</v>
      </c>
      <c r="E107" s="56">
        <f>SUM(E106)</f>
        <v>291</v>
      </c>
      <c r="F107" s="57">
        <f t="shared" ref="F107:N107" si="37">SUM(F106)</f>
        <v>103</v>
      </c>
      <c r="G107" s="64">
        <f t="shared" si="37"/>
        <v>10</v>
      </c>
      <c r="H107" s="64">
        <f t="shared" si="37"/>
        <v>1</v>
      </c>
      <c r="I107" s="64">
        <f t="shared" si="37"/>
        <v>4</v>
      </c>
      <c r="J107" s="64">
        <f t="shared" si="37"/>
        <v>6</v>
      </c>
      <c r="K107" s="64">
        <f t="shared" si="37"/>
        <v>0</v>
      </c>
      <c r="L107" s="64">
        <f t="shared" si="37"/>
        <v>4</v>
      </c>
      <c r="M107" s="64">
        <f t="shared" si="37"/>
        <v>419</v>
      </c>
      <c r="N107" s="64">
        <f t="shared" si="37"/>
        <v>589</v>
      </c>
      <c r="O107" s="65">
        <f>M107/N107</f>
        <v>0.71137521222410871</v>
      </c>
    </row>
    <row r="108" spans="1:15" s="9" customFormat="1" ht="13.15" customHeight="1" x14ac:dyDescent="0.25">
      <c r="A108" s="31">
        <v>64</v>
      </c>
      <c r="B108" s="32">
        <v>227</v>
      </c>
      <c r="C108" s="33" t="s">
        <v>112</v>
      </c>
      <c r="D108" s="34">
        <v>0.41644999999999999</v>
      </c>
      <c r="E108" s="35">
        <v>267</v>
      </c>
      <c r="F108" s="35">
        <v>105</v>
      </c>
      <c r="G108" s="35">
        <v>7</v>
      </c>
      <c r="H108" s="35">
        <v>0</v>
      </c>
      <c r="I108" s="35">
        <v>0</v>
      </c>
      <c r="J108" s="35">
        <v>6</v>
      </c>
      <c r="K108" s="35">
        <v>0</v>
      </c>
      <c r="L108" s="35">
        <v>4</v>
      </c>
      <c r="M108" s="35">
        <v>389</v>
      </c>
      <c r="N108" s="35">
        <v>568</v>
      </c>
      <c r="O108" s="36">
        <v>0.68489999999999995</v>
      </c>
    </row>
    <row r="109" spans="1:15" s="9" customFormat="1" ht="13.15" customHeight="1" x14ac:dyDescent="0.25">
      <c r="A109" s="14">
        <v>65</v>
      </c>
      <c r="B109" s="11">
        <v>227</v>
      </c>
      <c r="C109" s="8" t="s">
        <v>12</v>
      </c>
      <c r="D109" s="26">
        <v>0.34358</v>
      </c>
      <c r="E109" s="6">
        <v>227</v>
      </c>
      <c r="F109" s="6">
        <v>104</v>
      </c>
      <c r="G109" s="6">
        <v>11</v>
      </c>
      <c r="H109" s="6">
        <v>6</v>
      </c>
      <c r="I109" s="6">
        <v>0</v>
      </c>
      <c r="J109" s="6">
        <v>5</v>
      </c>
      <c r="K109" s="6">
        <v>0</v>
      </c>
      <c r="L109" s="6">
        <v>5</v>
      </c>
      <c r="M109" s="6">
        <v>358</v>
      </c>
      <c r="N109" s="6">
        <v>567</v>
      </c>
      <c r="O109" s="23">
        <v>0.63139999999999996</v>
      </c>
    </row>
    <row r="110" spans="1:15" s="9" customFormat="1" ht="13.15" customHeight="1" x14ac:dyDescent="0.25">
      <c r="A110" s="60" t="s">
        <v>87</v>
      </c>
      <c r="B110" s="61">
        <f>B109</f>
        <v>227</v>
      </c>
      <c r="C110" s="62" t="s">
        <v>48</v>
      </c>
      <c r="D110" s="63">
        <f>(LARGE(E110:L110,1)-LARGE(E110:L110,2))/M110</f>
        <v>0.38152610441767071</v>
      </c>
      <c r="E110" s="56">
        <f>SUM(E108:E109)</f>
        <v>494</v>
      </c>
      <c r="F110" s="57">
        <f t="shared" ref="F110:M110" si="38">SUM(F108:F109)</f>
        <v>209</v>
      </c>
      <c r="G110" s="64">
        <f t="shared" si="38"/>
        <v>18</v>
      </c>
      <c r="H110" s="64">
        <f t="shared" si="38"/>
        <v>6</v>
      </c>
      <c r="I110" s="64">
        <f t="shared" si="38"/>
        <v>0</v>
      </c>
      <c r="J110" s="64">
        <f t="shared" si="38"/>
        <v>11</v>
      </c>
      <c r="K110" s="64">
        <f t="shared" si="38"/>
        <v>0</v>
      </c>
      <c r="L110" s="64">
        <f t="shared" si="38"/>
        <v>9</v>
      </c>
      <c r="M110" s="64">
        <f t="shared" si="38"/>
        <v>747</v>
      </c>
      <c r="N110" s="64">
        <f>SUM(N108:N109)</f>
        <v>1135</v>
      </c>
      <c r="O110" s="65">
        <f>M110/N110</f>
        <v>0.65814977973568278</v>
      </c>
    </row>
    <row r="111" spans="1:15" s="9" customFormat="1" ht="13.15" customHeight="1" x14ac:dyDescent="0.25">
      <c r="A111" s="31">
        <v>66</v>
      </c>
      <c r="B111" s="32">
        <v>228</v>
      </c>
      <c r="C111" s="33" t="s">
        <v>112</v>
      </c>
      <c r="D111" s="34">
        <v>0.33907999999999999</v>
      </c>
      <c r="E111" s="35">
        <v>223</v>
      </c>
      <c r="F111" s="35">
        <v>105</v>
      </c>
      <c r="G111" s="35">
        <v>5</v>
      </c>
      <c r="H111" s="35">
        <v>5</v>
      </c>
      <c r="I111" s="35">
        <v>3</v>
      </c>
      <c r="J111" s="35">
        <v>4</v>
      </c>
      <c r="K111" s="35">
        <v>0</v>
      </c>
      <c r="L111" s="35">
        <v>3</v>
      </c>
      <c r="M111" s="35">
        <v>348</v>
      </c>
      <c r="N111" s="35">
        <v>517</v>
      </c>
      <c r="O111" s="36">
        <v>0.67310000000000003</v>
      </c>
    </row>
    <row r="112" spans="1:15" s="9" customFormat="1" ht="13.15" customHeight="1" x14ac:dyDescent="0.25">
      <c r="A112" s="14">
        <v>67</v>
      </c>
      <c r="B112" s="11">
        <v>228</v>
      </c>
      <c r="C112" s="8" t="s">
        <v>12</v>
      </c>
      <c r="D112" s="26">
        <v>0.31213999999999997</v>
      </c>
      <c r="E112" s="6">
        <v>217</v>
      </c>
      <c r="F112" s="6">
        <v>109</v>
      </c>
      <c r="G112" s="6">
        <v>7</v>
      </c>
      <c r="H112" s="6">
        <v>2</v>
      </c>
      <c r="I112" s="6">
        <v>1</v>
      </c>
      <c r="J112" s="6">
        <v>2</v>
      </c>
      <c r="K112" s="6">
        <v>0</v>
      </c>
      <c r="L112" s="6">
        <v>8</v>
      </c>
      <c r="M112" s="6">
        <v>346</v>
      </c>
      <c r="N112" s="6">
        <v>516</v>
      </c>
      <c r="O112" s="23">
        <v>0.67049999999999998</v>
      </c>
    </row>
    <row r="113" spans="1:15" s="9" customFormat="1" ht="13.15" customHeight="1" x14ac:dyDescent="0.25">
      <c r="A113" s="60" t="s">
        <v>87</v>
      </c>
      <c r="B113" s="61">
        <f>B112</f>
        <v>228</v>
      </c>
      <c r="C113" s="62" t="s">
        <v>48</v>
      </c>
      <c r="D113" s="63">
        <f>(LARGE(E113:L113,1)-LARGE(E113:L113,2))/M113</f>
        <v>0.32564841498559077</v>
      </c>
      <c r="E113" s="56">
        <f>SUM(E111:E112)</f>
        <v>440</v>
      </c>
      <c r="F113" s="57">
        <f t="shared" ref="F113:M113" si="39">SUM(F111:F112)</f>
        <v>214</v>
      </c>
      <c r="G113" s="64">
        <f t="shared" si="39"/>
        <v>12</v>
      </c>
      <c r="H113" s="64">
        <f t="shared" si="39"/>
        <v>7</v>
      </c>
      <c r="I113" s="64">
        <f t="shared" si="39"/>
        <v>4</v>
      </c>
      <c r="J113" s="64">
        <f t="shared" si="39"/>
        <v>6</v>
      </c>
      <c r="K113" s="64">
        <f t="shared" si="39"/>
        <v>0</v>
      </c>
      <c r="L113" s="64">
        <f t="shared" si="39"/>
        <v>11</v>
      </c>
      <c r="M113" s="64">
        <f t="shared" si="39"/>
        <v>694</v>
      </c>
      <c r="N113" s="64">
        <f>SUM(N111:N112)</f>
        <v>1033</v>
      </c>
      <c r="O113" s="65">
        <f>M113/N113</f>
        <v>0.67182962245885769</v>
      </c>
    </row>
    <row r="114" spans="1:15" s="9" customFormat="1" ht="13.15" customHeight="1" x14ac:dyDescent="0.25">
      <c r="A114" s="70">
        <v>68</v>
      </c>
      <c r="B114" s="71">
        <v>229</v>
      </c>
      <c r="C114" s="72" t="s">
        <v>112</v>
      </c>
      <c r="D114" s="41">
        <v>0.41014</v>
      </c>
      <c r="E114" s="73">
        <v>294</v>
      </c>
      <c r="F114" s="73">
        <v>116</v>
      </c>
      <c r="G114" s="73">
        <v>10</v>
      </c>
      <c r="H114" s="73">
        <v>4</v>
      </c>
      <c r="I114" s="73">
        <v>0</v>
      </c>
      <c r="J114" s="73">
        <v>5</v>
      </c>
      <c r="K114" s="73">
        <v>0</v>
      </c>
      <c r="L114" s="73">
        <v>5</v>
      </c>
      <c r="M114" s="73">
        <v>434</v>
      </c>
      <c r="N114" s="73">
        <v>606</v>
      </c>
      <c r="O114" s="53">
        <v>0.71620000000000006</v>
      </c>
    </row>
    <row r="115" spans="1:15" s="9" customFormat="1" ht="13.15" customHeight="1" x14ac:dyDescent="0.25">
      <c r="A115" s="80" t="s">
        <v>87</v>
      </c>
      <c r="B115" s="81">
        <f>B114</f>
        <v>229</v>
      </c>
      <c r="C115" s="82" t="s">
        <v>52</v>
      </c>
      <c r="D115" s="83">
        <f>(LARGE(E115:L115,1)-LARGE(E115:L115,2))/M115</f>
        <v>0.41013824884792627</v>
      </c>
      <c r="E115" s="54">
        <f>SUM(E114)</f>
        <v>294</v>
      </c>
      <c r="F115" s="55">
        <f t="shared" ref="F115:N115" si="40">SUM(F114)</f>
        <v>116</v>
      </c>
      <c r="G115" s="84">
        <f t="shared" si="40"/>
        <v>10</v>
      </c>
      <c r="H115" s="84">
        <f t="shared" si="40"/>
        <v>4</v>
      </c>
      <c r="I115" s="84">
        <f t="shared" si="40"/>
        <v>0</v>
      </c>
      <c r="J115" s="84">
        <f t="shared" si="40"/>
        <v>5</v>
      </c>
      <c r="K115" s="84">
        <f t="shared" si="40"/>
        <v>0</v>
      </c>
      <c r="L115" s="84">
        <f t="shared" si="40"/>
        <v>5</v>
      </c>
      <c r="M115" s="84">
        <f t="shared" si="40"/>
        <v>434</v>
      </c>
      <c r="N115" s="84">
        <f t="shared" si="40"/>
        <v>606</v>
      </c>
      <c r="O115" s="85">
        <f>M115/N115</f>
        <v>0.71617161716171618</v>
      </c>
    </row>
    <row r="116" spans="1:15" s="9" customFormat="1" ht="13.15" customHeight="1" x14ac:dyDescent="0.25">
      <c r="A116" s="14">
        <v>69</v>
      </c>
      <c r="B116" s="11">
        <v>230</v>
      </c>
      <c r="C116" s="8" t="s">
        <v>112</v>
      </c>
      <c r="D116" s="26">
        <v>0.49510999999999999</v>
      </c>
      <c r="E116" s="6">
        <v>223</v>
      </c>
      <c r="F116" s="6">
        <v>71</v>
      </c>
      <c r="G116" s="6">
        <v>3</v>
      </c>
      <c r="H116" s="6">
        <v>5</v>
      </c>
      <c r="I116" s="6">
        <v>0</v>
      </c>
      <c r="J116" s="6">
        <v>1</v>
      </c>
      <c r="K116" s="6">
        <v>0</v>
      </c>
      <c r="L116" s="6">
        <v>4</v>
      </c>
      <c r="M116" s="6">
        <v>307</v>
      </c>
      <c r="N116" s="6">
        <v>451</v>
      </c>
      <c r="O116" s="23">
        <v>0.68069999999999997</v>
      </c>
    </row>
    <row r="117" spans="1:15" s="9" customFormat="1" ht="13.15" customHeight="1" x14ac:dyDescent="0.25">
      <c r="A117" s="60" t="s">
        <v>87</v>
      </c>
      <c r="B117" s="61">
        <f>B116</f>
        <v>230</v>
      </c>
      <c r="C117" s="62" t="s">
        <v>52</v>
      </c>
      <c r="D117" s="63">
        <f>(LARGE(E117:L117,1)-LARGE(E117:L117,2))/M117</f>
        <v>0.49511400651465798</v>
      </c>
      <c r="E117" s="56">
        <f>SUM(E116)</f>
        <v>223</v>
      </c>
      <c r="F117" s="57">
        <f t="shared" ref="F117:N117" si="41">SUM(F116)</f>
        <v>71</v>
      </c>
      <c r="G117" s="64">
        <f t="shared" si="41"/>
        <v>3</v>
      </c>
      <c r="H117" s="64">
        <f t="shared" si="41"/>
        <v>5</v>
      </c>
      <c r="I117" s="64">
        <f t="shared" si="41"/>
        <v>0</v>
      </c>
      <c r="J117" s="64">
        <f t="shared" si="41"/>
        <v>1</v>
      </c>
      <c r="K117" s="64">
        <f t="shared" si="41"/>
        <v>0</v>
      </c>
      <c r="L117" s="64">
        <f t="shared" si="41"/>
        <v>4</v>
      </c>
      <c r="M117" s="64">
        <f t="shared" si="41"/>
        <v>307</v>
      </c>
      <c r="N117" s="64">
        <f t="shared" si="41"/>
        <v>451</v>
      </c>
      <c r="O117" s="65">
        <f>M117/N117</f>
        <v>0.68070953436807091</v>
      </c>
    </row>
    <row r="118" spans="1:15" s="9" customFormat="1" ht="13.15" customHeight="1" x14ac:dyDescent="0.25">
      <c r="A118" s="31">
        <v>70</v>
      </c>
      <c r="B118" s="32">
        <v>231</v>
      </c>
      <c r="C118" s="33" t="s">
        <v>112</v>
      </c>
      <c r="D118" s="34">
        <v>0.47272999999999998</v>
      </c>
      <c r="E118" s="35">
        <v>273</v>
      </c>
      <c r="F118" s="35">
        <v>91</v>
      </c>
      <c r="G118" s="35">
        <v>5</v>
      </c>
      <c r="H118" s="35">
        <v>11</v>
      </c>
      <c r="I118" s="35">
        <v>0</v>
      </c>
      <c r="J118" s="35">
        <v>3</v>
      </c>
      <c r="K118" s="35">
        <v>0</v>
      </c>
      <c r="L118" s="35">
        <v>2</v>
      </c>
      <c r="M118" s="35">
        <v>385</v>
      </c>
      <c r="N118" s="35">
        <v>637</v>
      </c>
      <c r="O118" s="36">
        <v>0.60439999999999994</v>
      </c>
    </row>
    <row r="119" spans="1:15" s="9" customFormat="1" ht="13.15" customHeight="1" x14ac:dyDescent="0.25">
      <c r="A119" s="60" t="s">
        <v>87</v>
      </c>
      <c r="B119" s="61">
        <f>B118</f>
        <v>231</v>
      </c>
      <c r="C119" s="62" t="s">
        <v>52</v>
      </c>
      <c r="D119" s="63">
        <f>(LARGE(E119:L119,1)-LARGE(E119:L119,2))/M119</f>
        <v>0.47272727272727272</v>
      </c>
      <c r="E119" s="56">
        <f>SUM(E118)</f>
        <v>273</v>
      </c>
      <c r="F119" s="57">
        <f t="shared" ref="F119:N119" si="42">SUM(F118)</f>
        <v>91</v>
      </c>
      <c r="G119" s="64">
        <f t="shared" si="42"/>
        <v>5</v>
      </c>
      <c r="H119" s="64">
        <f t="shared" si="42"/>
        <v>11</v>
      </c>
      <c r="I119" s="64">
        <f t="shared" si="42"/>
        <v>0</v>
      </c>
      <c r="J119" s="64">
        <f t="shared" si="42"/>
        <v>3</v>
      </c>
      <c r="K119" s="64">
        <f t="shared" si="42"/>
        <v>0</v>
      </c>
      <c r="L119" s="64">
        <f t="shared" si="42"/>
        <v>2</v>
      </c>
      <c r="M119" s="64">
        <f t="shared" si="42"/>
        <v>385</v>
      </c>
      <c r="N119" s="64">
        <f t="shared" si="42"/>
        <v>637</v>
      </c>
      <c r="O119" s="65">
        <f>M119/N119</f>
        <v>0.60439560439560436</v>
      </c>
    </row>
    <row r="120" spans="1:15" s="9" customFormat="1" ht="13.15" customHeight="1" x14ac:dyDescent="0.25">
      <c r="A120" s="14">
        <v>71</v>
      </c>
      <c r="B120" s="11">
        <v>232</v>
      </c>
      <c r="C120" s="8" t="s">
        <v>112</v>
      </c>
      <c r="D120" s="26">
        <v>0.45161000000000001</v>
      </c>
      <c r="E120" s="6">
        <v>218</v>
      </c>
      <c r="F120" s="6">
        <v>78</v>
      </c>
      <c r="G120" s="6">
        <v>4</v>
      </c>
      <c r="H120" s="6">
        <v>2</v>
      </c>
      <c r="I120" s="6">
        <v>4</v>
      </c>
      <c r="J120" s="6">
        <v>3</v>
      </c>
      <c r="K120" s="6">
        <v>0</v>
      </c>
      <c r="L120" s="6">
        <v>1</v>
      </c>
      <c r="M120" s="6">
        <v>310</v>
      </c>
      <c r="N120" s="6">
        <v>457</v>
      </c>
      <c r="O120" s="23">
        <v>0.67830000000000001</v>
      </c>
    </row>
    <row r="121" spans="1:15" s="9" customFormat="1" ht="13.15" customHeight="1" x14ac:dyDescent="0.25">
      <c r="A121" s="60" t="s">
        <v>87</v>
      </c>
      <c r="B121" s="61">
        <f>B120</f>
        <v>232</v>
      </c>
      <c r="C121" s="62" t="s">
        <v>52</v>
      </c>
      <c r="D121" s="63">
        <f>(LARGE(E121:L121,1)-LARGE(E121:L121,2))/M121</f>
        <v>0.45161290322580644</v>
      </c>
      <c r="E121" s="56">
        <f>SUM(E120)</f>
        <v>218</v>
      </c>
      <c r="F121" s="57">
        <f t="shared" ref="F121:N121" si="43">SUM(F120)</f>
        <v>78</v>
      </c>
      <c r="G121" s="64">
        <f t="shared" si="43"/>
        <v>4</v>
      </c>
      <c r="H121" s="64">
        <f t="shared" si="43"/>
        <v>2</v>
      </c>
      <c r="I121" s="64">
        <f t="shared" si="43"/>
        <v>4</v>
      </c>
      <c r="J121" s="64">
        <f t="shared" si="43"/>
        <v>3</v>
      </c>
      <c r="K121" s="64">
        <f t="shared" si="43"/>
        <v>0</v>
      </c>
      <c r="L121" s="64">
        <f t="shared" si="43"/>
        <v>1</v>
      </c>
      <c r="M121" s="64">
        <f t="shared" si="43"/>
        <v>310</v>
      </c>
      <c r="N121" s="64">
        <f t="shared" si="43"/>
        <v>457</v>
      </c>
      <c r="O121" s="65">
        <f>M121/N121</f>
        <v>0.6783369803063457</v>
      </c>
    </row>
    <row r="122" spans="1:15" s="9" customFormat="1" ht="13.15" customHeight="1" x14ac:dyDescent="0.25">
      <c r="A122" s="31">
        <v>72</v>
      </c>
      <c r="B122" s="32">
        <v>233</v>
      </c>
      <c r="C122" s="33" t="s">
        <v>112</v>
      </c>
      <c r="D122" s="34">
        <v>0.52890000000000004</v>
      </c>
      <c r="E122" s="35">
        <v>255</v>
      </c>
      <c r="F122" s="35">
        <v>72</v>
      </c>
      <c r="G122" s="35">
        <v>5</v>
      </c>
      <c r="H122" s="35">
        <v>5</v>
      </c>
      <c r="I122" s="35">
        <v>1</v>
      </c>
      <c r="J122" s="35">
        <v>3</v>
      </c>
      <c r="K122" s="35">
        <v>0</v>
      </c>
      <c r="L122" s="35">
        <v>5</v>
      </c>
      <c r="M122" s="35">
        <v>346</v>
      </c>
      <c r="N122" s="35">
        <v>537</v>
      </c>
      <c r="O122" s="36">
        <v>0.64430000000000009</v>
      </c>
    </row>
    <row r="123" spans="1:15" s="9" customFormat="1" ht="13.15" customHeight="1" x14ac:dyDescent="0.25">
      <c r="A123" s="14">
        <v>73</v>
      </c>
      <c r="B123" s="11">
        <v>233</v>
      </c>
      <c r="C123" s="8" t="s">
        <v>23</v>
      </c>
      <c r="D123" s="26">
        <v>0.12783</v>
      </c>
      <c r="E123" s="6">
        <v>382</v>
      </c>
      <c r="F123" s="6">
        <v>286</v>
      </c>
      <c r="G123" s="6">
        <v>33</v>
      </c>
      <c r="H123" s="6">
        <v>16</v>
      </c>
      <c r="I123" s="6">
        <v>8</v>
      </c>
      <c r="J123" s="6">
        <v>13</v>
      </c>
      <c r="K123" s="6">
        <v>0</v>
      </c>
      <c r="L123" s="6">
        <v>13</v>
      </c>
      <c r="M123" s="6">
        <v>751</v>
      </c>
      <c r="N123" s="6">
        <v>0</v>
      </c>
      <c r="O123" s="23">
        <v>0</v>
      </c>
    </row>
    <row r="124" spans="1:15" s="9" customFormat="1" ht="13.15" customHeight="1" x14ac:dyDescent="0.25">
      <c r="A124" s="60" t="s">
        <v>87</v>
      </c>
      <c r="B124" s="61">
        <f>B123</f>
        <v>233</v>
      </c>
      <c r="C124" s="62" t="s">
        <v>48</v>
      </c>
      <c r="D124" s="63">
        <f>(LARGE(E124:L124,1)-LARGE(E124:L124,2))/M124</f>
        <v>0.2543299908842297</v>
      </c>
      <c r="E124" s="56">
        <f>SUM(E122:E123)</f>
        <v>637</v>
      </c>
      <c r="F124" s="57">
        <f t="shared" ref="F124:M124" si="44">SUM(F122:F123)</f>
        <v>358</v>
      </c>
      <c r="G124" s="64">
        <f t="shared" si="44"/>
        <v>38</v>
      </c>
      <c r="H124" s="64">
        <f t="shared" si="44"/>
        <v>21</v>
      </c>
      <c r="I124" s="64">
        <f t="shared" si="44"/>
        <v>9</v>
      </c>
      <c r="J124" s="64">
        <f t="shared" si="44"/>
        <v>16</v>
      </c>
      <c r="K124" s="64">
        <f t="shared" si="44"/>
        <v>0</v>
      </c>
      <c r="L124" s="64">
        <f t="shared" si="44"/>
        <v>18</v>
      </c>
      <c r="M124" s="64">
        <f t="shared" si="44"/>
        <v>1097</v>
      </c>
      <c r="N124" s="64">
        <f>SUM(N122:N123)</f>
        <v>537</v>
      </c>
      <c r="O124" s="65">
        <f>O122</f>
        <v>0.64430000000000009</v>
      </c>
    </row>
    <row r="125" spans="1:15" s="9" customFormat="1" ht="13.15" customHeight="1" x14ac:dyDescent="0.25">
      <c r="A125" s="31">
        <v>74</v>
      </c>
      <c r="B125" s="32">
        <v>234</v>
      </c>
      <c r="C125" s="33" t="s">
        <v>112</v>
      </c>
      <c r="D125" s="34">
        <v>0.45205000000000001</v>
      </c>
      <c r="E125" s="35">
        <v>206</v>
      </c>
      <c r="F125" s="35">
        <v>74</v>
      </c>
      <c r="G125" s="35">
        <v>1</v>
      </c>
      <c r="H125" s="35">
        <v>1</v>
      </c>
      <c r="I125" s="35">
        <v>4</v>
      </c>
      <c r="J125" s="35">
        <v>3</v>
      </c>
      <c r="K125" s="35">
        <v>0</v>
      </c>
      <c r="L125" s="35">
        <v>3</v>
      </c>
      <c r="M125" s="35">
        <v>292</v>
      </c>
      <c r="N125" s="35">
        <v>407</v>
      </c>
      <c r="O125" s="36">
        <v>0.71739999999999993</v>
      </c>
    </row>
    <row r="126" spans="1:15" s="9" customFormat="1" ht="13.15" customHeight="1" x14ac:dyDescent="0.25">
      <c r="A126" s="60" t="s">
        <v>87</v>
      </c>
      <c r="B126" s="61">
        <f>B125</f>
        <v>234</v>
      </c>
      <c r="C126" s="62" t="s">
        <v>52</v>
      </c>
      <c r="D126" s="63">
        <f>(LARGE(E126:L126,1)-LARGE(E126:L126,2))/M126</f>
        <v>0.45205479452054792</v>
      </c>
      <c r="E126" s="56">
        <f>SUM(E125)</f>
        <v>206</v>
      </c>
      <c r="F126" s="57">
        <f t="shared" ref="F126:N126" si="45">SUM(F125)</f>
        <v>74</v>
      </c>
      <c r="G126" s="64">
        <f t="shared" si="45"/>
        <v>1</v>
      </c>
      <c r="H126" s="64">
        <f t="shared" si="45"/>
        <v>1</v>
      </c>
      <c r="I126" s="64">
        <f t="shared" si="45"/>
        <v>4</v>
      </c>
      <c r="J126" s="64">
        <f t="shared" si="45"/>
        <v>3</v>
      </c>
      <c r="K126" s="64">
        <f t="shared" si="45"/>
        <v>0</v>
      </c>
      <c r="L126" s="64">
        <f t="shared" si="45"/>
        <v>3</v>
      </c>
      <c r="M126" s="64">
        <f t="shared" si="45"/>
        <v>292</v>
      </c>
      <c r="N126" s="64">
        <f t="shared" si="45"/>
        <v>407</v>
      </c>
      <c r="O126" s="65">
        <f>M126/N126</f>
        <v>0.71744471744471749</v>
      </c>
    </row>
    <row r="127" spans="1:15" s="9" customFormat="1" ht="13.15" customHeight="1" x14ac:dyDescent="0.25">
      <c r="A127" s="14">
        <v>75</v>
      </c>
      <c r="B127" s="11">
        <v>235</v>
      </c>
      <c r="C127" s="8" t="s">
        <v>112</v>
      </c>
      <c r="D127" s="26">
        <v>0.44718000000000002</v>
      </c>
      <c r="E127" s="6">
        <v>199</v>
      </c>
      <c r="F127" s="6">
        <v>72</v>
      </c>
      <c r="G127" s="6">
        <v>3</v>
      </c>
      <c r="H127" s="6">
        <v>2</v>
      </c>
      <c r="I127" s="6">
        <v>0</v>
      </c>
      <c r="J127" s="6">
        <v>6</v>
      </c>
      <c r="K127" s="6">
        <v>0</v>
      </c>
      <c r="L127" s="6">
        <v>2</v>
      </c>
      <c r="M127" s="6">
        <v>284</v>
      </c>
      <c r="N127" s="6">
        <v>418</v>
      </c>
      <c r="O127" s="23">
        <v>0.6794</v>
      </c>
    </row>
    <row r="128" spans="1:15" s="9" customFormat="1" ht="13.15" customHeight="1" x14ac:dyDescent="0.25">
      <c r="A128" s="60" t="s">
        <v>87</v>
      </c>
      <c r="B128" s="61">
        <f>B127</f>
        <v>235</v>
      </c>
      <c r="C128" s="62" t="s">
        <v>52</v>
      </c>
      <c r="D128" s="63">
        <f>(LARGE(E128:L128,1)-LARGE(E128:L128,2))/M128</f>
        <v>0.44718309859154931</v>
      </c>
      <c r="E128" s="56">
        <f>SUM(E127)</f>
        <v>199</v>
      </c>
      <c r="F128" s="57">
        <f t="shared" ref="F128:N128" si="46">SUM(F127)</f>
        <v>72</v>
      </c>
      <c r="G128" s="64">
        <f t="shared" si="46"/>
        <v>3</v>
      </c>
      <c r="H128" s="64">
        <f t="shared" si="46"/>
        <v>2</v>
      </c>
      <c r="I128" s="64">
        <f t="shared" si="46"/>
        <v>0</v>
      </c>
      <c r="J128" s="64">
        <f t="shared" si="46"/>
        <v>6</v>
      </c>
      <c r="K128" s="64">
        <f t="shared" si="46"/>
        <v>0</v>
      </c>
      <c r="L128" s="64">
        <f t="shared" si="46"/>
        <v>2</v>
      </c>
      <c r="M128" s="64">
        <f t="shared" si="46"/>
        <v>284</v>
      </c>
      <c r="N128" s="64">
        <f t="shared" si="46"/>
        <v>418</v>
      </c>
      <c r="O128" s="65">
        <f>M128/N128</f>
        <v>0.67942583732057416</v>
      </c>
    </row>
    <row r="129" spans="1:16" s="9" customFormat="1" ht="13.15" customHeight="1" x14ac:dyDescent="0.25">
      <c r="A129" s="31">
        <v>76</v>
      </c>
      <c r="B129" s="32">
        <v>239</v>
      </c>
      <c r="C129" s="33" t="s">
        <v>112</v>
      </c>
      <c r="D129" s="34">
        <v>0.28465000000000001</v>
      </c>
      <c r="E129" s="35">
        <v>184</v>
      </c>
      <c r="F129" s="35">
        <v>69</v>
      </c>
      <c r="G129" s="35">
        <v>8</v>
      </c>
      <c r="H129" s="35">
        <v>4</v>
      </c>
      <c r="I129" s="35">
        <v>2</v>
      </c>
      <c r="J129" s="35">
        <v>2</v>
      </c>
      <c r="K129" s="35">
        <v>0</v>
      </c>
      <c r="L129" s="35">
        <v>135</v>
      </c>
      <c r="M129" s="35">
        <v>404</v>
      </c>
      <c r="N129" s="35">
        <v>420</v>
      </c>
      <c r="O129" s="36">
        <f>M129/N129</f>
        <v>0.96190476190476193</v>
      </c>
      <c r="P129" s="9">
        <v>420</v>
      </c>
    </row>
    <row r="130" spans="1:16" s="9" customFormat="1" ht="13.15" customHeight="1" x14ac:dyDescent="0.25">
      <c r="A130" s="14">
        <v>77</v>
      </c>
      <c r="B130" s="11">
        <v>239</v>
      </c>
      <c r="C130" s="8" t="s">
        <v>12</v>
      </c>
      <c r="D130" s="26">
        <v>0.34028000000000003</v>
      </c>
      <c r="E130" s="6">
        <v>186</v>
      </c>
      <c r="F130" s="6">
        <v>88</v>
      </c>
      <c r="G130" s="6">
        <v>9</v>
      </c>
      <c r="H130" s="6">
        <v>1</v>
      </c>
      <c r="I130" s="6">
        <v>1</v>
      </c>
      <c r="J130" s="6">
        <v>1</v>
      </c>
      <c r="K130" s="6">
        <v>0</v>
      </c>
      <c r="L130" s="6">
        <v>2</v>
      </c>
      <c r="M130" s="6">
        <v>288</v>
      </c>
      <c r="N130" s="6">
        <v>340</v>
      </c>
      <c r="O130" s="23">
        <f>M130/N130</f>
        <v>0.84705882352941175</v>
      </c>
      <c r="P130" s="9">
        <v>340</v>
      </c>
    </row>
    <row r="131" spans="1:16" s="9" customFormat="1" ht="13.15" customHeight="1" x14ac:dyDescent="0.25">
      <c r="A131" s="60" t="s">
        <v>87</v>
      </c>
      <c r="B131" s="61">
        <f>B130</f>
        <v>239</v>
      </c>
      <c r="C131" s="62" t="s">
        <v>48</v>
      </c>
      <c r="D131" s="63">
        <f>(LARGE(E131:L131,1)-LARGE(E131:L131,2))/M131</f>
        <v>0.30780346820809251</v>
      </c>
      <c r="E131" s="56">
        <f>SUM(E129:E130)</f>
        <v>370</v>
      </c>
      <c r="F131" s="57">
        <f t="shared" ref="F131:M131" si="47">SUM(F129:F130)</f>
        <v>157</v>
      </c>
      <c r="G131" s="64">
        <f t="shared" si="47"/>
        <v>17</v>
      </c>
      <c r="H131" s="64">
        <f t="shared" si="47"/>
        <v>5</v>
      </c>
      <c r="I131" s="64">
        <f t="shared" si="47"/>
        <v>3</v>
      </c>
      <c r="J131" s="64">
        <f t="shared" si="47"/>
        <v>3</v>
      </c>
      <c r="K131" s="64">
        <f t="shared" si="47"/>
        <v>0</v>
      </c>
      <c r="L131" s="64">
        <f t="shared" si="47"/>
        <v>137</v>
      </c>
      <c r="M131" s="64">
        <f t="shared" si="47"/>
        <v>692</v>
      </c>
      <c r="N131" s="64">
        <f>SUM(N129:N130)</f>
        <v>760</v>
      </c>
      <c r="O131" s="65">
        <f>M131/N131</f>
        <v>0.91052631578947374</v>
      </c>
    </row>
    <row r="132" spans="1:16" s="9" customFormat="1" ht="13.15" customHeight="1" x14ac:dyDescent="0.25">
      <c r="A132" s="31">
        <v>78</v>
      </c>
      <c r="B132" s="32">
        <v>240</v>
      </c>
      <c r="C132" s="33" t="s">
        <v>112</v>
      </c>
      <c r="D132" s="34">
        <v>0.47216000000000002</v>
      </c>
      <c r="E132" s="35">
        <v>323</v>
      </c>
      <c r="F132" s="35">
        <v>111</v>
      </c>
      <c r="G132" s="35">
        <v>2</v>
      </c>
      <c r="H132" s="35">
        <v>5</v>
      </c>
      <c r="I132" s="35">
        <v>2</v>
      </c>
      <c r="J132" s="35">
        <v>3</v>
      </c>
      <c r="K132" s="35">
        <v>0</v>
      </c>
      <c r="L132" s="35">
        <v>3</v>
      </c>
      <c r="M132" s="35">
        <v>449</v>
      </c>
      <c r="N132" s="35">
        <v>618</v>
      </c>
      <c r="O132" s="36">
        <v>0.72650000000000003</v>
      </c>
    </row>
    <row r="133" spans="1:16" s="9" customFormat="1" ht="13.15" customHeight="1" x14ac:dyDescent="0.25">
      <c r="A133" s="60" t="s">
        <v>87</v>
      </c>
      <c r="B133" s="61">
        <f>B132</f>
        <v>240</v>
      </c>
      <c r="C133" s="62" t="s">
        <v>52</v>
      </c>
      <c r="D133" s="63">
        <f>(LARGE(E133:L133,1)-LARGE(E133:L133,2))/M133</f>
        <v>0.47216035634743875</v>
      </c>
      <c r="E133" s="56">
        <f>SUM(E132)</f>
        <v>323</v>
      </c>
      <c r="F133" s="57">
        <f t="shared" ref="F133:N133" si="48">SUM(F132)</f>
        <v>111</v>
      </c>
      <c r="G133" s="64">
        <f t="shared" si="48"/>
        <v>2</v>
      </c>
      <c r="H133" s="64">
        <f t="shared" si="48"/>
        <v>5</v>
      </c>
      <c r="I133" s="64">
        <f t="shared" si="48"/>
        <v>2</v>
      </c>
      <c r="J133" s="64">
        <f t="shared" si="48"/>
        <v>3</v>
      </c>
      <c r="K133" s="64">
        <f t="shared" si="48"/>
        <v>0</v>
      </c>
      <c r="L133" s="64">
        <f t="shared" si="48"/>
        <v>3</v>
      </c>
      <c r="M133" s="64">
        <f t="shared" si="48"/>
        <v>449</v>
      </c>
      <c r="N133" s="64">
        <f t="shared" si="48"/>
        <v>618</v>
      </c>
      <c r="O133" s="65">
        <f>M133/N133</f>
        <v>0.72653721682847894</v>
      </c>
    </row>
    <row r="134" spans="1:16" s="9" customFormat="1" ht="13.15" customHeight="1" x14ac:dyDescent="0.25">
      <c r="A134" s="14">
        <v>79</v>
      </c>
      <c r="B134" s="11">
        <v>241</v>
      </c>
      <c r="C134" s="8" t="s">
        <v>112</v>
      </c>
      <c r="D134" s="26">
        <v>0.26585999999999999</v>
      </c>
      <c r="E134" s="6">
        <v>197</v>
      </c>
      <c r="F134" s="6">
        <v>109</v>
      </c>
      <c r="G134" s="6">
        <v>5</v>
      </c>
      <c r="H134" s="6">
        <v>6</v>
      </c>
      <c r="I134" s="6">
        <v>1</v>
      </c>
      <c r="J134" s="6">
        <v>10</v>
      </c>
      <c r="K134" s="6">
        <v>1</v>
      </c>
      <c r="L134" s="6">
        <v>2</v>
      </c>
      <c r="M134" s="6">
        <v>331</v>
      </c>
      <c r="N134" s="6">
        <v>556</v>
      </c>
      <c r="O134" s="23">
        <v>0.59530000000000005</v>
      </c>
    </row>
    <row r="135" spans="1:16" s="9" customFormat="1" ht="13.15" customHeight="1" x14ac:dyDescent="0.25">
      <c r="A135" s="60" t="s">
        <v>87</v>
      </c>
      <c r="B135" s="61">
        <f>B134</f>
        <v>241</v>
      </c>
      <c r="C135" s="62" t="s">
        <v>52</v>
      </c>
      <c r="D135" s="63">
        <f>(LARGE(E135:L135,1)-LARGE(E135:L135,2))/M135</f>
        <v>0.26586102719033233</v>
      </c>
      <c r="E135" s="56">
        <f>SUM(E134)</f>
        <v>197</v>
      </c>
      <c r="F135" s="57">
        <f t="shared" ref="F135:N135" si="49">SUM(F134)</f>
        <v>109</v>
      </c>
      <c r="G135" s="64">
        <f t="shared" si="49"/>
        <v>5</v>
      </c>
      <c r="H135" s="64">
        <f t="shared" si="49"/>
        <v>6</v>
      </c>
      <c r="I135" s="64">
        <f t="shared" si="49"/>
        <v>1</v>
      </c>
      <c r="J135" s="64">
        <f t="shared" si="49"/>
        <v>10</v>
      </c>
      <c r="K135" s="64">
        <f t="shared" si="49"/>
        <v>1</v>
      </c>
      <c r="L135" s="64">
        <f t="shared" si="49"/>
        <v>2</v>
      </c>
      <c r="M135" s="64">
        <f t="shared" si="49"/>
        <v>331</v>
      </c>
      <c r="N135" s="64">
        <f t="shared" si="49"/>
        <v>556</v>
      </c>
      <c r="O135" s="65">
        <f>M135/N135</f>
        <v>0.59532374100719421</v>
      </c>
    </row>
    <row r="136" spans="1:16" s="9" customFormat="1" ht="13.15" customHeight="1" x14ac:dyDescent="0.25">
      <c r="A136" s="31">
        <v>80</v>
      </c>
      <c r="B136" s="32">
        <v>242</v>
      </c>
      <c r="C136" s="33" t="s">
        <v>112</v>
      </c>
      <c r="D136" s="34">
        <v>0.32688</v>
      </c>
      <c r="E136" s="35">
        <v>290</v>
      </c>
      <c r="F136" s="35">
        <v>138</v>
      </c>
      <c r="G136" s="35">
        <v>14</v>
      </c>
      <c r="H136" s="35">
        <v>9</v>
      </c>
      <c r="I136" s="35">
        <v>0</v>
      </c>
      <c r="J136" s="35">
        <v>8</v>
      </c>
      <c r="K136" s="35">
        <v>0</v>
      </c>
      <c r="L136" s="35">
        <v>6</v>
      </c>
      <c r="M136" s="35">
        <v>465</v>
      </c>
      <c r="N136" s="35">
        <v>668</v>
      </c>
      <c r="O136" s="36">
        <v>0.69609999999999994</v>
      </c>
    </row>
    <row r="137" spans="1:16" s="9" customFormat="1" ht="13.15" customHeight="1" x14ac:dyDescent="0.25">
      <c r="A137" s="60" t="s">
        <v>87</v>
      </c>
      <c r="B137" s="61">
        <f>B136</f>
        <v>242</v>
      </c>
      <c r="C137" s="62" t="s">
        <v>52</v>
      </c>
      <c r="D137" s="63">
        <f>(LARGE(E137:L137,1)-LARGE(E137:L137,2))/M137</f>
        <v>0.32688172043010755</v>
      </c>
      <c r="E137" s="56">
        <f>SUM(E136)</f>
        <v>290</v>
      </c>
      <c r="F137" s="57">
        <f t="shared" ref="F137:N137" si="50">SUM(F136)</f>
        <v>138</v>
      </c>
      <c r="G137" s="64">
        <f t="shared" si="50"/>
        <v>14</v>
      </c>
      <c r="H137" s="64">
        <f t="shared" si="50"/>
        <v>9</v>
      </c>
      <c r="I137" s="64">
        <f t="shared" si="50"/>
        <v>0</v>
      </c>
      <c r="J137" s="64">
        <f t="shared" si="50"/>
        <v>8</v>
      </c>
      <c r="K137" s="64">
        <f t="shared" si="50"/>
        <v>0</v>
      </c>
      <c r="L137" s="64">
        <f t="shared" si="50"/>
        <v>6</v>
      </c>
      <c r="M137" s="64">
        <f t="shared" si="50"/>
        <v>465</v>
      </c>
      <c r="N137" s="64">
        <f t="shared" si="50"/>
        <v>668</v>
      </c>
      <c r="O137" s="65">
        <f>M137/N137</f>
        <v>0.69610778443113774</v>
      </c>
    </row>
    <row r="138" spans="1:16" s="9" customFormat="1" ht="13.15" customHeight="1" x14ac:dyDescent="0.25">
      <c r="A138" s="14">
        <v>81</v>
      </c>
      <c r="B138" s="11">
        <v>243</v>
      </c>
      <c r="C138" s="8" t="s">
        <v>112</v>
      </c>
      <c r="D138" s="26">
        <v>0.25525999999999999</v>
      </c>
      <c r="E138" s="6">
        <v>198</v>
      </c>
      <c r="F138" s="6">
        <v>113</v>
      </c>
      <c r="G138" s="6">
        <v>9</v>
      </c>
      <c r="H138" s="6">
        <v>4</v>
      </c>
      <c r="I138" s="6">
        <v>3</v>
      </c>
      <c r="J138" s="6">
        <v>4</v>
      </c>
      <c r="K138" s="6">
        <v>0</v>
      </c>
      <c r="L138" s="6">
        <v>2</v>
      </c>
      <c r="M138" s="6">
        <v>333</v>
      </c>
      <c r="N138" s="6">
        <v>466</v>
      </c>
      <c r="O138" s="23">
        <v>0.7145999999999999</v>
      </c>
    </row>
    <row r="139" spans="1:16" s="9" customFormat="1" ht="13.15" customHeight="1" x14ac:dyDescent="0.25">
      <c r="A139" s="31">
        <v>82</v>
      </c>
      <c r="B139" s="32">
        <v>243</v>
      </c>
      <c r="C139" s="33" t="s">
        <v>12</v>
      </c>
      <c r="D139" s="34">
        <v>0.39240999999999998</v>
      </c>
      <c r="E139" s="35">
        <v>211</v>
      </c>
      <c r="F139" s="35">
        <v>87</v>
      </c>
      <c r="G139" s="35">
        <v>4</v>
      </c>
      <c r="H139" s="35">
        <v>3</v>
      </c>
      <c r="I139" s="35">
        <v>3</v>
      </c>
      <c r="J139" s="35">
        <v>6</v>
      </c>
      <c r="K139" s="35">
        <v>1</v>
      </c>
      <c r="L139" s="35">
        <v>1</v>
      </c>
      <c r="M139" s="35">
        <v>316</v>
      </c>
      <c r="N139" s="35">
        <v>466</v>
      </c>
      <c r="O139" s="36">
        <v>0.67810000000000004</v>
      </c>
    </row>
    <row r="140" spans="1:16" s="9" customFormat="1" ht="13.15" customHeight="1" x14ac:dyDescent="0.25">
      <c r="A140" s="60" t="s">
        <v>87</v>
      </c>
      <c r="B140" s="61">
        <f>B139</f>
        <v>243</v>
      </c>
      <c r="C140" s="62" t="s">
        <v>48</v>
      </c>
      <c r="D140" s="63">
        <f>(LARGE(E140:L140,1)-LARGE(E140:L140,2))/M140</f>
        <v>0.32203389830508472</v>
      </c>
      <c r="E140" s="56">
        <f>SUM(E138:E139)</f>
        <v>409</v>
      </c>
      <c r="F140" s="57">
        <f t="shared" ref="F140:M140" si="51">SUM(F138:F139)</f>
        <v>200</v>
      </c>
      <c r="G140" s="64">
        <f t="shared" si="51"/>
        <v>13</v>
      </c>
      <c r="H140" s="64">
        <f t="shared" si="51"/>
        <v>7</v>
      </c>
      <c r="I140" s="64">
        <f t="shared" si="51"/>
        <v>6</v>
      </c>
      <c r="J140" s="64">
        <f t="shared" si="51"/>
        <v>10</v>
      </c>
      <c r="K140" s="64">
        <f t="shared" si="51"/>
        <v>1</v>
      </c>
      <c r="L140" s="64">
        <f t="shared" si="51"/>
        <v>3</v>
      </c>
      <c r="M140" s="64">
        <f t="shared" si="51"/>
        <v>649</v>
      </c>
      <c r="N140" s="64">
        <f>SUM(N138:N139)</f>
        <v>932</v>
      </c>
      <c r="O140" s="65">
        <f>M140/N140</f>
        <v>0.69635193133047213</v>
      </c>
    </row>
    <row r="141" spans="1:16" s="9" customFormat="1" ht="13.15" customHeight="1" x14ac:dyDescent="0.25">
      <c r="A141" s="14">
        <v>83</v>
      </c>
      <c r="B141" s="11">
        <v>244</v>
      </c>
      <c r="C141" s="8" t="s">
        <v>112</v>
      </c>
      <c r="D141" s="26">
        <v>0.24043999999999999</v>
      </c>
      <c r="E141" s="6">
        <v>214</v>
      </c>
      <c r="F141" s="6">
        <v>126</v>
      </c>
      <c r="G141" s="6">
        <v>13</v>
      </c>
      <c r="H141" s="6">
        <v>4</v>
      </c>
      <c r="I141" s="6">
        <v>1</v>
      </c>
      <c r="J141" s="6">
        <v>3</v>
      </c>
      <c r="K141" s="6">
        <v>0</v>
      </c>
      <c r="L141" s="6">
        <v>5</v>
      </c>
      <c r="M141" s="6">
        <v>366</v>
      </c>
      <c r="N141" s="6">
        <v>565</v>
      </c>
      <c r="O141" s="23">
        <v>0.64780000000000004</v>
      </c>
    </row>
    <row r="142" spans="1:16" s="9" customFormat="1" ht="13.15" customHeight="1" x14ac:dyDescent="0.25">
      <c r="A142" s="60" t="s">
        <v>87</v>
      </c>
      <c r="B142" s="61">
        <f>B141</f>
        <v>244</v>
      </c>
      <c r="C142" s="62" t="s">
        <v>52</v>
      </c>
      <c r="D142" s="63">
        <f>(LARGE(E142:L142,1)-LARGE(E142:L142,2))/M142</f>
        <v>0.24043715846994534</v>
      </c>
      <c r="E142" s="56">
        <f>SUM(E141)</f>
        <v>214</v>
      </c>
      <c r="F142" s="57">
        <f t="shared" ref="F142:N142" si="52">SUM(F141)</f>
        <v>126</v>
      </c>
      <c r="G142" s="64">
        <f t="shared" si="52"/>
        <v>13</v>
      </c>
      <c r="H142" s="64">
        <f t="shared" si="52"/>
        <v>4</v>
      </c>
      <c r="I142" s="64">
        <f t="shared" si="52"/>
        <v>1</v>
      </c>
      <c r="J142" s="64">
        <f t="shared" si="52"/>
        <v>3</v>
      </c>
      <c r="K142" s="64">
        <f t="shared" si="52"/>
        <v>0</v>
      </c>
      <c r="L142" s="64">
        <f t="shared" si="52"/>
        <v>5</v>
      </c>
      <c r="M142" s="64">
        <f t="shared" si="52"/>
        <v>366</v>
      </c>
      <c r="N142" s="64">
        <f t="shared" si="52"/>
        <v>565</v>
      </c>
      <c r="O142" s="65">
        <f>M142/N142</f>
        <v>0.64778761061946899</v>
      </c>
    </row>
    <row r="143" spans="1:16" s="9" customFormat="1" ht="13.15" customHeight="1" x14ac:dyDescent="0.25">
      <c r="A143" s="31">
        <v>84</v>
      </c>
      <c r="B143" s="32">
        <v>245</v>
      </c>
      <c r="C143" s="33" t="s">
        <v>112</v>
      </c>
      <c r="D143" s="34">
        <v>0.48601</v>
      </c>
      <c r="E143" s="35">
        <v>201</v>
      </c>
      <c r="F143" s="35">
        <v>62</v>
      </c>
      <c r="G143" s="35">
        <v>8</v>
      </c>
      <c r="H143" s="35">
        <v>3</v>
      </c>
      <c r="I143" s="35">
        <v>1</v>
      </c>
      <c r="J143" s="35">
        <v>6</v>
      </c>
      <c r="K143" s="35">
        <v>0</v>
      </c>
      <c r="L143" s="35">
        <v>5</v>
      </c>
      <c r="M143" s="35">
        <v>286</v>
      </c>
      <c r="N143" s="35">
        <v>442</v>
      </c>
      <c r="O143" s="36">
        <v>0.6470999999999999</v>
      </c>
    </row>
    <row r="144" spans="1:16" s="9" customFormat="1" ht="13.15" customHeight="1" x14ac:dyDescent="0.25">
      <c r="A144" s="14">
        <v>85</v>
      </c>
      <c r="B144" s="11">
        <v>245</v>
      </c>
      <c r="C144" s="8" t="s">
        <v>12</v>
      </c>
      <c r="D144" s="26">
        <v>0.51773000000000002</v>
      </c>
      <c r="E144" s="6">
        <v>204</v>
      </c>
      <c r="F144" s="6">
        <v>58</v>
      </c>
      <c r="G144" s="6">
        <v>12</v>
      </c>
      <c r="H144" s="6">
        <v>0</v>
      </c>
      <c r="I144" s="6">
        <v>1</v>
      </c>
      <c r="J144" s="6">
        <v>6</v>
      </c>
      <c r="K144" s="6">
        <v>0</v>
      </c>
      <c r="L144" s="6">
        <v>1</v>
      </c>
      <c r="M144" s="6">
        <v>282</v>
      </c>
      <c r="N144" s="6">
        <v>441</v>
      </c>
      <c r="O144" s="23">
        <v>0.63950000000000007</v>
      </c>
    </row>
    <row r="145" spans="1:15" s="9" customFormat="1" ht="13.15" customHeight="1" x14ac:dyDescent="0.25">
      <c r="A145" s="60" t="s">
        <v>87</v>
      </c>
      <c r="B145" s="61">
        <f>B144</f>
        <v>245</v>
      </c>
      <c r="C145" s="62" t="s">
        <v>48</v>
      </c>
      <c r="D145" s="63">
        <f>(LARGE(E145:L145,1)-LARGE(E145:L145,2))/M145</f>
        <v>0.50176056338028174</v>
      </c>
      <c r="E145" s="56">
        <f>SUM(E143:E144)</f>
        <v>405</v>
      </c>
      <c r="F145" s="57">
        <f t="shared" ref="F145:M145" si="53">SUM(F143:F144)</f>
        <v>120</v>
      </c>
      <c r="G145" s="64">
        <f t="shared" si="53"/>
        <v>20</v>
      </c>
      <c r="H145" s="64">
        <f t="shared" si="53"/>
        <v>3</v>
      </c>
      <c r="I145" s="64">
        <f t="shared" si="53"/>
        <v>2</v>
      </c>
      <c r="J145" s="64">
        <f t="shared" si="53"/>
        <v>12</v>
      </c>
      <c r="K145" s="64">
        <f t="shared" si="53"/>
        <v>0</v>
      </c>
      <c r="L145" s="64">
        <f t="shared" si="53"/>
        <v>6</v>
      </c>
      <c r="M145" s="64">
        <f t="shared" si="53"/>
        <v>568</v>
      </c>
      <c r="N145" s="64">
        <f>SUM(N143:N144)</f>
        <v>883</v>
      </c>
      <c r="O145" s="65">
        <f>M145/N145</f>
        <v>0.64326160815402034</v>
      </c>
    </row>
    <row r="146" spans="1:15" s="9" customFormat="1" ht="13.15" customHeight="1" x14ac:dyDescent="0.25">
      <c r="A146" s="31">
        <v>86</v>
      </c>
      <c r="B146" s="32">
        <v>246</v>
      </c>
      <c r="C146" s="33" t="s">
        <v>112</v>
      </c>
      <c r="D146" s="34">
        <v>0.39883000000000002</v>
      </c>
      <c r="E146" s="35">
        <v>227</v>
      </c>
      <c r="F146" s="35">
        <v>91</v>
      </c>
      <c r="G146" s="35">
        <v>10</v>
      </c>
      <c r="H146" s="35">
        <v>3</v>
      </c>
      <c r="I146" s="35">
        <v>0</v>
      </c>
      <c r="J146" s="35">
        <v>8</v>
      </c>
      <c r="K146" s="35">
        <v>1</v>
      </c>
      <c r="L146" s="35">
        <v>1</v>
      </c>
      <c r="M146" s="35">
        <v>341</v>
      </c>
      <c r="N146" s="35">
        <v>468</v>
      </c>
      <c r="O146" s="36">
        <v>0.72860000000000003</v>
      </c>
    </row>
    <row r="147" spans="1:15" s="9" customFormat="1" ht="13.15" customHeight="1" x14ac:dyDescent="0.25">
      <c r="A147" s="60" t="s">
        <v>87</v>
      </c>
      <c r="B147" s="61">
        <f>B146</f>
        <v>246</v>
      </c>
      <c r="C147" s="62" t="s">
        <v>52</v>
      </c>
      <c r="D147" s="63">
        <f>(LARGE(E147:L147,1)-LARGE(E147:L147,2))/M147</f>
        <v>0.39882697947214074</v>
      </c>
      <c r="E147" s="56">
        <f>SUM(E146)</f>
        <v>227</v>
      </c>
      <c r="F147" s="57">
        <f t="shared" ref="F147:N147" si="54">SUM(F146)</f>
        <v>91</v>
      </c>
      <c r="G147" s="64">
        <f t="shared" si="54"/>
        <v>10</v>
      </c>
      <c r="H147" s="64">
        <f t="shared" si="54"/>
        <v>3</v>
      </c>
      <c r="I147" s="64">
        <f t="shared" si="54"/>
        <v>0</v>
      </c>
      <c r="J147" s="64">
        <f t="shared" si="54"/>
        <v>8</v>
      </c>
      <c r="K147" s="64">
        <f t="shared" si="54"/>
        <v>1</v>
      </c>
      <c r="L147" s="64">
        <f t="shared" si="54"/>
        <v>1</v>
      </c>
      <c r="M147" s="64">
        <f t="shared" si="54"/>
        <v>341</v>
      </c>
      <c r="N147" s="64">
        <f t="shared" si="54"/>
        <v>468</v>
      </c>
      <c r="O147" s="65">
        <f>M147/N147</f>
        <v>0.7286324786324786</v>
      </c>
    </row>
    <row r="148" spans="1:15" s="9" customFormat="1" ht="13.15" customHeight="1" x14ac:dyDescent="0.25">
      <c r="A148" s="14">
        <v>87</v>
      </c>
      <c r="B148" s="11">
        <v>247</v>
      </c>
      <c r="C148" s="8" t="s">
        <v>112</v>
      </c>
      <c r="D148" s="26">
        <v>0.27204</v>
      </c>
      <c r="E148" s="6">
        <v>233</v>
      </c>
      <c r="F148" s="6">
        <v>125</v>
      </c>
      <c r="G148" s="6">
        <v>18</v>
      </c>
      <c r="H148" s="6">
        <v>4</v>
      </c>
      <c r="I148" s="6">
        <v>5</v>
      </c>
      <c r="J148" s="6">
        <v>4</v>
      </c>
      <c r="K148" s="6">
        <v>0</v>
      </c>
      <c r="L148" s="6">
        <v>8</v>
      </c>
      <c r="M148" s="6">
        <v>397</v>
      </c>
      <c r="N148" s="6">
        <v>709</v>
      </c>
      <c r="O148" s="23">
        <v>0.55990000000000006</v>
      </c>
    </row>
    <row r="149" spans="1:15" s="9" customFormat="1" ht="13.15" customHeight="1" x14ac:dyDescent="0.25">
      <c r="A149" s="31">
        <v>88</v>
      </c>
      <c r="B149" s="32">
        <v>247</v>
      </c>
      <c r="C149" s="33" t="s">
        <v>12</v>
      </c>
      <c r="D149" s="34">
        <v>0.43972</v>
      </c>
      <c r="E149" s="35">
        <v>286</v>
      </c>
      <c r="F149" s="35">
        <v>100</v>
      </c>
      <c r="G149" s="35">
        <v>16</v>
      </c>
      <c r="H149" s="35">
        <v>6</v>
      </c>
      <c r="I149" s="35">
        <v>4</v>
      </c>
      <c r="J149" s="35">
        <v>7</v>
      </c>
      <c r="K149" s="35">
        <v>0</v>
      </c>
      <c r="L149" s="35">
        <v>4</v>
      </c>
      <c r="M149" s="35">
        <v>423</v>
      </c>
      <c r="N149" s="35">
        <v>708</v>
      </c>
      <c r="O149" s="36">
        <v>0.59750000000000003</v>
      </c>
    </row>
    <row r="150" spans="1:15" s="9" customFormat="1" ht="13.15" customHeight="1" x14ac:dyDescent="0.25">
      <c r="A150" s="14">
        <v>89</v>
      </c>
      <c r="B150" s="11">
        <v>247</v>
      </c>
      <c r="C150" s="8" t="s">
        <v>13</v>
      </c>
      <c r="D150" s="26">
        <v>0.36181000000000002</v>
      </c>
      <c r="E150" s="6">
        <v>252</v>
      </c>
      <c r="F150" s="6">
        <v>108</v>
      </c>
      <c r="G150" s="6">
        <v>16</v>
      </c>
      <c r="H150" s="6">
        <v>8</v>
      </c>
      <c r="I150" s="6">
        <v>5</v>
      </c>
      <c r="J150" s="6">
        <v>7</v>
      </c>
      <c r="K150" s="6">
        <v>0</v>
      </c>
      <c r="L150" s="6">
        <v>2</v>
      </c>
      <c r="M150" s="6">
        <v>398</v>
      </c>
      <c r="N150" s="6">
        <v>708</v>
      </c>
      <c r="O150" s="23">
        <v>0.56210000000000004</v>
      </c>
    </row>
    <row r="151" spans="1:15" s="9" customFormat="1" ht="13.15" customHeight="1" x14ac:dyDescent="0.25">
      <c r="A151" s="60" t="s">
        <v>87</v>
      </c>
      <c r="B151" s="61">
        <f>B150</f>
        <v>247</v>
      </c>
      <c r="C151" s="62" t="s">
        <v>49</v>
      </c>
      <c r="D151" s="63">
        <f>(LARGE(E151:L151,1)-LARGE(E151:L151,2))/M151</f>
        <v>0.35960591133004927</v>
      </c>
      <c r="E151" s="56">
        <f>SUM(E148:E150)</f>
        <v>771</v>
      </c>
      <c r="F151" s="57">
        <f t="shared" ref="F151:N151" si="55">SUM(F148:F150)</f>
        <v>333</v>
      </c>
      <c r="G151" s="64">
        <f t="shared" si="55"/>
        <v>50</v>
      </c>
      <c r="H151" s="64">
        <f t="shared" si="55"/>
        <v>18</v>
      </c>
      <c r="I151" s="64">
        <f t="shared" si="55"/>
        <v>14</v>
      </c>
      <c r="J151" s="64">
        <f>SUM(J148:J150)</f>
        <v>18</v>
      </c>
      <c r="K151" s="64">
        <f t="shared" si="55"/>
        <v>0</v>
      </c>
      <c r="L151" s="64">
        <f t="shared" si="55"/>
        <v>14</v>
      </c>
      <c r="M151" s="64">
        <f t="shared" si="55"/>
        <v>1218</v>
      </c>
      <c r="N151" s="64">
        <f t="shared" si="55"/>
        <v>2125</v>
      </c>
      <c r="O151" s="65">
        <f>M151/N151</f>
        <v>0.57317647058823529</v>
      </c>
    </row>
    <row r="152" spans="1:15" s="9" customFormat="1" ht="13.15" customHeight="1" x14ac:dyDescent="0.25">
      <c r="A152" s="31">
        <v>90</v>
      </c>
      <c r="B152" s="32">
        <v>248</v>
      </c>
      <c r="C152" s="33" t="s">
        <v>112</v>
      </c>
      <c r="D152" s="34">
        <v>0.30402000000000001</v>
      </c>
      <c r="E152" s="35">
        <v>235</v>
      </c>
      <c r="F152" s="35">
        <v>114</v>
      </c>
      <c r="G152" s="35">
        <v>31</v>
      </c>
      <c r="H152" s="35">
        <v>3</v>
      </c>
      <c r="I152" s="35">
        <v>2</v>
      </c>
      <c r="J152" s="35">
        <v>10</v>
      </c>
      <c r="K152" s="35">
        <v>0</v>
      </c>
      <c r="L152" s="35">
        <v>3</v>
      </c>
      <c r="M152" s="35">
        <v>398</v>
      </c>
      <c r="N152" s="35">
        <v>681</v>
      </c>
      <c r="O152" s="36">
        <v>0.58440000000000003</v>
      </c>
    </row>
    <row r="153" spans="1:15" s="9" customFormat="1" ht="13.15" customHeight="1" x14ac:dyDescent="0.25">
      <c r="A153" s="14">
        <v>91</v>
      </c>
      <c r="B153" s="11">
        <v>248</v>
      </c>
      <c r="C153" s="8" t="s">
        <v>12</v>
      </c>
      <c r="D153" s="26">
        <v>0.30879000000000001</v>
      </c>
      <c r="E153" s="6">
        <v>252</v>
      </c>
      <c r="F153" s="6">
        <v>122</v>
      </c>
      <c r="G153" s="6">
        <v>22</v>
      </c>
      <c r="H153" s="6">
        <v>4</v>
      </c>
      <c r="I153" s="6">
        <v>6</v>
      </c>
      <c r="J153" s="6">
        <v>11</v>
      </c>
      <c r="K153" s="6">
        <v>0</v>
      </c>
      <c r="L153" s="6">
        <v>4</v>
      </c>
      <c r="M153" s="6">
        <v>421</v>
      </c>
      <c r="N153" s="6">
        <v>681</v>
      </c>
      <c r="O153" s="23">
        <v>0.61819999999999997</v>
      </c>
    </row>
    <row r="154" spans="1:15" s="9" customFormat="1" ht="13.15" customHeight="1" x14ac:dyDescent="0.25">
      <c r="A154" s="60" t="s">
        <v>87</v>
      </c>
      <c r="B154" s="61">
        <f>B153</f>
        <v>248</v>
      </c>
      <c r="C154" s="62" t="s">
        <v>48</v>
      </c>
      <c r="D154" s="63">
        <f>(LARGE(E154:L154,1)-LARGE(E154:L154,2))/M154</f>
        <v>0.30647130647130649</v>
      </c>
      <c r="E154" s="56">
        <f>SUM(E152:E153)</f>
        <v>487</v>
      </c>
      <c r="F154" s="57">
        <f t="shared" ref="F154:M154" si="56">SUM(F152:F153)</f>
        <v>236</v>
      </c>
      <c r="G154" s="64">
        <f t="shared" si="56"/>
        <v>53</v>
      </c>
      <c r="H154" s="64">
        <f t="shared" si="56"/>
        <v>7</v>
      </c>
      <c r="I154" s="64">
        <f t="shared" si="56"/>
        <v>8</v>
      </c>
      <c r="J154" s="64">
        <f t="shared" si="56"/>
        <v>21</v>
      </c>
      <c r="K154" s="64">
        <f t="shared" si="56"/>
        <v>0</v>
      </c>
      <c r="L154" s="64">
        <f t="shared" si="56"/>
        <v>7</v>
      </c>
      <c r="M154" s="64">
        <f t="shared" si="56"/>
        <v>819</v>
      </c>
      <c r="N154" s="64">
        <f>SUM(N152:N153)</f>
        <v>1362</v>
      </c>
      <c r="O154" s="65">
        <f>M154/N154</f>
        <v>0.60132158590308371</v>
      </c>
    </row>
    <row r="155" spans="1:15" s="9" customFormat="1" ht="13.15" customHeight="1" x14ac:dyDescent="0.25">
      <c r="A155" s="31">
        <v>92</v>
      </c>
      <c r="B155" s="32">
        <v>249</v>
      </c>
      <c r="C155" s="33" t="s">
        <v>112</v>
      </c>
      <c r="D155" s="34">
        <v>0.37236999999999998</v>
      </c>
      <c r="E155" s="35">
        <v>276</v>
      </c>
      <c r="F155" s="35">
        <v>117</v>
      </c>
      <c r="G155" s="35">
        <v>16</v>
      </c>
      <c r="H155" s="35">
        <v>4</v>
      </c>
      <c r="I155" s="35">
        <v>3</v>
      </c>
      <c r="J155" s="35">
        <v>9</v>
      </c>
      <c r="K155" s="35">
        <v>0</v>
      </c>
      <c r="L155" s="35">
        <v>2</v>
      </c>
      <c r="M155" s="35">
        <v>427</v>
      </c>
      <c r="N155" s="35">
        <v>625</v>
      </c>
      <c r="O155" s="36">
        <v>0.68319999999999992</v>
      </c>
    </row>
    <row r="156" spans="1:15" s="9" customFormat="1" ht="13.15" customHeight="1" x14ac:dyDescent="0.25">
      <c r="A156" s="14">
        <v>93</v>
      </c>
      <c r="B156" s="11">
        <v>249</v>
      </c>
      <c r="C156" s="8" t="s">
        <v>12</v>
      </c>
      <c r="D156" s="26">
        <v>0.34988000000000002</v>
      </c>
      <c r="E156" s="6">
        <v>269</v>
      </c>
      <c r="F156" s="6">
        <v>121</v>
      </c>
      <c r="G156" s="6">
        <v>16</v>
      </c>
      <c r="H156" s="6">
        <v>5</v>
      </c>
      <c r="I156" s="6">
        <v>2</v>
      </c>
      <c r="J156" s="6">
        <v>3</v>
      </c>
      <c r="K156" s="6">
        <v>0</v>
      </c>
      <c r="L156" s="6">
        <v>7</v>
      </c>
      <c r="M156" s="6">
        <v>423</v>
      </c>
      <c r="N156" s="6">
        <v>625</v>
      </c>
      <c r="O156" s="23">
        <v>0.67680000000000007</v>
      </c>
    </row>
    <row r="157" spans="1:15" s="9" customFormat="1" ht="13.15" customHeight="1" x14ac:dyDescent="0.25">
      <c r="A157" s="31">
        <v>94</v>
      </c>
      <c r="B157" s="32">
        <v>249</v>
      </c>
      <c r="C157" s="33" t="s">
        <v>13</v>
      </c>
      <c r="D157" s="34">
        <v>0.37858999999999998</v>
      </c>
      <c r="E157" s="35">
        <v>248</v>
      </c>
      <c r="F157" s="35">
        <v>103</v>
      </c>
      <c r="G157" s="35">
        <v>17</v>
      </c>
      <c r="H157" s="35">
        <v>5</v>
      </c>
      <c r="I157" s="35">
        <v>0</v>
      </c>
      <c r="J157" s="35">
        <v>4</v>
      </c>
      <c r="K157" s="35">
        <v>0</v>
      </c>
      <c r="L157" s="35">
        <v>6</v>
      </c>
      <c r="M157" s="35">
        <v>383</v>
      </c>
      <c r="N157" s="35">
        <v>624</v>
      </c>
      <c r="O157" s="36">
        <v>0.61380000000000001</v>
      </c>
    </row>
    <row r="158" spans="1:15" s="9" customFormat="1" ht="13.15" customHeight="1" x14ac:dyDescent="0.25">
      <c r="A158" s="60" t="s">
        <v>87</v>
      </c>
      <c r="B158" s="61">
        <f>B157</f>
        <v>249</v>
      </c>
      <c r="C158" s="62" t="s">
        <v>49</v>
      </c>
      <c r="D158" s="63">
        <f>(LARGE(E158:L158,1)-LARGE(E158:L158,2))/M158</f>
        <v>0.36658556366585565</v>
      </c>
      <c r="E158" s="56">
        <f>SUM(E155:E157)</f>
        <v>793</v>
      </c>
      <c r="F158" s="57">
        <f t="shared" ref="F158:N158" si="57">SUM(F155:F157)</f>
        <v>341</v>
      </c>
      <c r="G158" s="64">
        <f t="shared" si="57"/>
        <v>49</v>
      </c>
      <c r="H158" s="64">
        <f t="shared" si="57"/>
        <v>14</v>
      </c>
      <c r="I158" s="64">
        <f t="shared" si="57"/>
        <v>5</v>
      </c>
      <c r="J158" s="64">
        <f>SUM(J155:J157)</f>
        <v>16</v>
      </c>
      <c r="K158" s="64">
        <f t="shared" si="57"/>
        <v>0</v>
      </c>
      <c r="L158" s="64">
        <f t="shared" si="57"/>
        <v>15</v>
      </c>
      <c r="M158" s="64">
        <f t="shared" si="57"/>
        <v>1233</v>
      </c>
      <c r="N158" s="64">
        <f t="shared" si="57"/>
        <v>1874</v>
      </c>
      <c r="O158" s="65">
        <f>M158/N158</f>
        <v>0.65795090715048021</v>
      </c>
    </row>
    <row r="159" spans="1:15" s="9" customFormat="1" ht="13.15" customHeight="1" x14ac:dyDescent="0.25">
      <c r="A159" s="14">
        <v>95</v>
      </c>
      <c r="B159" s="11">
        <v>256</v>
      </c>
      <c r="C159" s="8" t="s">
        <v>112</v>
      </c>
      <c r="D159" s="26">
        <v>0.30226999999999998</v>
      </c>
      <c r="E159" s="6">
        <v>267</v>
      </c>
      <c r="F159" s="6">
        <v>134</v>
      </c>
      <c r="G159" s="6">
        <v>14</v>
      </c>
      <c r="H159" s="6">
        <v>8</v>
      </c>
      <c r="I159" s="6">
        <v>1</v>
      </c>
      <c r="J159" s="6">
        <v>13</v>
      </c>
      <c r="K159" s="6">
        <v>0</v>
      </c>
      <c r="L159" s="6">
        <v>3</v>
      </c>
      <c r="M159" s="6">
        <v>440</v>
      </c>
      <c r="N159" s="6">
        <v>720</v>
      </c>
      <c r="O159" s="23">
        <v>0.61109999999999998</v>
      </c>
    </row>
    <row r="160" spans="1:15" s="9" customFormat="1" ht="13.15" customHeight="1" x14ac:dyDescent="0.25">
      <c r="A160" s="31">
        <v>96</v>
      </c>
      <c r="B160" s="32">
        <v>256</v>
      </c>
      <c r="C160" s="33" t="s">
        <v>12</v>
      </c>
      <c r="D160" s="34">
        <v>0.17050999999999999</v>
      </c>
      <c r="E160" s="35">
        <v>234</v>
      </c>
      <c r="F160" s="35">
        <v>160</v>
      </c>
      <c r="G160" s="35">
        <v>15</v>
      </c>
      <c r="H160" s="35">
        <v>7</v>
      </c>
      <c r="I160" s="35">
        <v>3</v>
      </c>
      <c r="J160" s="35">
        <v>14</v>
      </c>
      <c r="K160" s="35">
        <v>0</v>
      </c>
      <c r="L160" s="35">
        <v>1</v>
      </c>
      <c r="M160" s="35">
        <v>434</v>
      </c>
      <c r="N160" s="35">
        <v>719</v>
      </c>
      <c r="O160" s="36">
        <v>0.60360000000000003</v>
      </c>
    </row>
    <row r="161" spans="1:15" s="9" customFormat="1" ht="13.15" customHeight="1" x14ac:dyDescent="0.25">
      <c r="A161" s="60" t="s">
        <v>87</v>
      </c>
      <c r="B161" s="61">
        <f>B160</f>
        <v>256</v>
      </c>
      <c r="C161" s="62" t="s">
        <v>48</v>
      </c>
      <c r="D161" s="63">
        <f>(LARGE(E161:L161,1)-LARGE(E161:L161,2))/M161</f>
        <v>0.23684210526315788</v>
      </c>
      <c r="E161" s="56">
        <f>SUM(E159:E160)</f>
        <v>501</v>
      </c>
      <c r="F161" s="57">
        <f t="shared" ref="F161:M161" si="58">SUM(F159:F160)</f>
        <v>294</v>
      </c>
      <c r="G161" s="64">
        <f t="shared" si="58"/>
        <v>29</v>
      </c>
      <c r="H161" s="64">
        <f t="shared" si="58"/>
        <v>15</v>
      </c>
      <c r="I161" s="64">
        <f t="shared" si="58"/>
        <v>4</v>
      </c>
      <c r="J161" s="64">
        <f t="shared" si="58"/>
        <v>27</v>
      </c>
      <c r="K161" s="64">
        <f t="shared" si="58"/>
        <v>0</v>
      </c>
      <c r="L161" s="64">
        <f t="shared" si="58"/>
        <v>4</v>
      </c>
      <c r="M161" s="64">
        <f t="shared" si="58"/>
        <v>874</v>
      </c>
      <c r="N161" s="64">
        <f>SUM(N159:N160)</f>
        <v>1439</v>
      </c>
      <c r="O161" s="65">
        <f>M161/N161</f>
        <v>0.60736622654621264</v>
      </c>
    </row>
    <row r="162" spans="1:15" s="9" customFormat="1" ht="13.15" customHeight="1" x14ac:dyDescent="0.25">
      <c r="A162" s="14">
        <v>97</v>
      </c>
      <c r="B162" s="11">
        <v>257</v>
      </c>
      <c r="C162" s="8" t="s">
        <v>112</v>
      </c>
      <c r="D162" s="26">
        <v>0.28845999999999999</v>
      </c>
      <c r="E162" s="6">
        <v>187</v>
      </c>
      <c r="F162" s="6">
        <v>97</v>
      </c>
      <c r="G162" s="6">
        <v>10</v>
      </c>
      <c r="H162" s="6">
        <v>4</v>
      </c>
      <c r="I162" s="6">
        <v>3</v>
      </c>
      <c r="J162" s="6">
        <v>8</v>
      </c>
      <c r="K162" s="6">
        <v>0</v>
      </c>
      <c r="L162" s="6">
        <v>3</v>
      </c>
      <c r="M162" s="6">
        <v>312</v>
      </c>
      <c r="N162" s="6">
        <v>490</v>
      </c>
      <c r="O162" s="23">
        <v>0.63670000000000004</v>
      </c>
    </row>
    <row r="163" spans="1:15" s="9" customFormat="1" ht="13.15" customHeight="1" x14ac:dyDescent="0.25">
      <c r="A163" s="31">
        <v>98</v>
      </c>
      <c r="B163" s="32">
        <v>257</v>
      </c>
      <c r="C163" s="33" t="s">
        <v>12</v>
      </c>
      <c r="D163" s="34">
        <v>0.23713999999999999</v>
      </c>
      <c r="E163" s="35">
        <v>205</v>
      </c>
      <c r="F163" s="35">
        <v>122</v>
      </c>
      <c r="G163" s="35">
        <v>9</v>
      </c>
      <c r="H163" s="35">
        <v>0</v>
      </c>
      <c r="I163" s="35">
        <v>4</v>
      </c>
      <c r="J163" s="35">
        <v>6</v>
      </c>
      <c r="K163" s="35">
        <v>0</v>
      </c>
      <c r="L163" s="35">
        <v>4</v>
      </c>
      <c r="M163" s="35">
        <v>350</v>
      </c>
      <c r="N163" s="35">
        <v>490</v>
      </c>
      <c r="O163" s="36">
        <v>0.71430000000000005</v>
      </c>
    </row>
    <row r="164" spans="1:15" s="9" customFormat="1" ht="13.15" customHeight="1" x14ac:dyDescent="0.25">
      <c r="A164" s="60" t="s">
        <v>87</v>
      </c>
      <c r="B164" s="61">
        <f>B163</f>
        <v>257</v>
      </c>
      <c r="C164" s="62" t="s">
        <v>48</v>
      </c>
      <c r="D164" s="63">
        <f>(LARGE(E164:L164,1)-LARGE(E164:L164,2))/M164</f>
        <v>0.26132930513595165</v>
      </c>
      <c r="E164" s="56">
        <f>SUM(E162:E163)</f>
        <v>392</v>
      </c>
      <c r="F164" s="57">
        <f t="shared" ref="F164:M164" si="59">SUM(F162:F163)</f>
        <v>219</v>
      </c>
      <c r="G164" s="64">
        <f t="shared" si="59"/>
        <v>19</v>
      </c>
      <c r="H164" s="64">
        <f t="shared" si="59"/>
        <v>4</v>
      </c>
      <c r="I164" s="64">
        <f t="shared" si="59"/>
        <v>7</v>
      </c>
      <c r="J164" s="64">
        <f t="shared" si="59"/>
        <v>14</v>
      </c>
      <c r="K164" s="64">
        <f t="shared" si="59"/>
        <v>0</v>
      </c>
      <c r="L164" s="64">
        <f t="shared" si="59"/>
        <v>7</v>
      </c>
      <c r="M164" s="64">
        <f t="shared" si="59"/>
        <v>662</v>
      </c>
      <c r="N164" s="64">
        <f>SUM(N162:N163)</f>
        <v>980</v>
      </c>
      <c r="O164" s="65">
        <f>M164/N164</f>
        <v>0.67551020408163265</v>
      </c>
    </row>
    <row r="165" spans="1:15" s="9" customFormat="1" ht="13.15" customHeight="1" x14ac:dyDescent="0.25">
      <c r="A165" s="14">
        <v>99</v>
      </c>
      <c r="B165" s="11">
        <v>258</v>
      </c>
      <c r="C165" s="8" t="s">
        <v>112</v>
      </c>
      <c r="D165" s="26">
        <v>0.36309999999999998</v>
      </c>
      <c r="E165" s="6">
        <v>221</v>
      </c>
      <c r="F165" s="6">
        <v>99</v>
      </c>
      <c r="G165" s="6">
        <v>5</v>
      </c>
      <c r="H165" s="6">
        <v>4</v>
      </c>
      <c r="I165" s="6">
        <v>2</v>
      </c>
      <c r="J165" s="6">
        <v>5</v>
      </c>
      <c r="K165" s="6">
        <v>0</v>
      </c>
      <c r="L165" s="6">
        <v>0</v>
      </c>
      <c r="M165" s="6">
        <v>336</v>
      </c>
      <c r="N165" s="6">
        <v>482</v>
      </c>
      <c r="O165" s="23">
        <v>0.69709999999999994</v>
      </c>
    </row>
    <row r="166" spans="1:15" s="9" customFormat="1" ht="13.15" customHeight="1" x14ac:dyDescent="0.25">
      <c r="A166" s="31">
        <v>100</v>
      </c>
      <c r="B166" s="32">
        <v>258</v>
      </c>
      <c r="C166" s="33" t="s">
        <v>12</v>
      </c>
      <c r="D166" s="34">
        <v>0.47788000000000003</v>
      </c>
      <c r="E166" s="35">
        <v>246</v>
      </c>
      <c r="F166" s="35">
        <v>84</v>
      </c>
      <c r="G166" s="35">
        <v>2</v>
      </c>
      <c r="H166" s="35">
        <v>4</v>
      </c>
      <c r="I166" s="35">
        <v>0</v>
      </c>
      <c r="J166" s="35">
        <v>2</v>
      </c>
      <c r="K166" s="35">
        <v>0</v>
      </c>
      <c r="L166" s="35">
        <v>1</v>
      </c>
      <c r="M166" s="35">
        <v>339</v>
      </c>
      <c r="N166" s="35">
        <v>481</v>
      </c>
      <c r="O166" s="36">
        <v>0.70480000000000009</v>
      </c>
    </row>
    <row r="167" spans="1:15" s="9" customFormat="1" ht="13.15" customHeight="1" x14ac:dyDescent="0.25">
      <c r="A167" s="60" t="s">
        <v>87</v>
      </c>
      <c r="B167" s="61">
        <f>B166</f>
        <v>258</v>
      </c>
      <c r="C167" s="62" t="s">
        <v>48</v>
      </c>
      <c r="D167" s="63">
        <f>(LARGE(E167:L167,1)-LARGE(E167:L167,2))/M167</f>
        <v>0.42074074074074075</v>
      </c>
      <c r="E167" s="56">
        <f>SUM(E165:E166)</f>
        <v>467</v>
      </c>
      <c r="F167" s="57">
        <f t="shared" ref="F167:M167" si="60">SUM(F165:F166)</f>
        <v>183</v>
      </c>
      <c r="G167" s="64">
        <f t="shared" si="60"/>
        <v>7</v>
      </c>
      <c r="H167" s="64">
        <f t="shared" si="60"/>
        <v>8</v>
      </c>
      <c r="I167" s="64">
        <f t="shared" si="60"/>
        <v>2</v>
      </c>
      <c r="J167" s="64">
        <f t="shared" si="60"/>
        <v>7</v>
      </c>
      <c r="K167" s="64">
        <f t="shared" si="60"/>
        <v>0</v>
      </c>
      <c r="L167" s="64">
        <f t="shared" si="60"/>
        <v>1</v>
      </c>
      <c r="M167" s="64">
        <f t="shared" si="60"/>
        <v>675</v>
      </c>
      <c r="N167" s="64">
        <f>SUM(N165:N166)</f>
        <v>963</v>
      </c>
      <c r="O167" s="65">
        <f>M167/N167</f>
        <v>0.7009345794392523</v>
      </c>
    </row>
    <row r="168" spans="1:15" s="9" customFormat="1" ht="13.15" customHeight="1" x14ac:dyDescent="0.25">
      <c r="A168" s="15">
        <v>101</v>
      </c>
      <c r="B168" s="16">
        <v>259</v>
      </c>
      <c r="C168" s="17" t="s">
        <v>112</v>
      </c>
      <c r="D168" s="27">
        <v>0.27599000000000001</v>
      </c>
      <c r="E168" s="18">
        <v>164</v>
      </c>
      <c r="F168" s="18">
        <v>87</v>
      </c>
      <c r="G168" s="18">
        <v>15</v>
      </c>
      <c r="H168" s="18">
        <v>3</v>
      </c>
      <c r="I168" s="18">
        <v>3</v>
      </c>
      <c r="J168" s="18">
        <v>5</v>
      </c>
      <c r="K168" s="18">
        <v>1</v>
      </c>
      <c r="L168" s="18">
        <v>1</v>
      </c>
      <c r="M168" s="18">
        <v>279</v>
      </c>
      <c r="N168" s="18">
        <v>492</v>
      </c>
      <c r="O168" s="24">
        <v>0.56710000000000005</v>
      </c>
    </row>
    <row r="169" spans="1:15" s="9" customFormat="1" ht="13.15" customHeight="1" x14ac:dyDescent="0.25">
      <c r="A169" s="74">
        <v>102</v>
      </c>
      <c r="B169" s="75">
        <v>259</v>
      </c>
      <c r="C169" s="76" t="s">
        <v>12</v>
      </c>
      <c r="D169" s="77">
        <v>0.30099999999999999</v>
      </c>
      <c r="E169" s="78">
        <v>184</v>
      </c>
      <c r="F169" s="78">
        <v>94</v>
      </c>
      <c r="G169" s="78">
        <v>7</v>
      </c>
      <c r="H169" s="78">
        <v>5</v>
      </c>
      <c r="I169" s="78">
        <v>2</v>
      </c>
      <c r="J169" s="78">
        <v>2</v>
      </c>
      <c r="K169" s="78">
        <v>0</v>
      </c>
      <c r="L169" s="78">
        <v>5</v>
      </c>
      <c r="M169" s="78">
        <v>299</v>
      </c>
      <c r="N169" s="78">
        <v>491</v>
      </c>
      <c r="O169" s="79">
        <v>0.60899999999999999</v>
      </c>
    </row>
    <row r="170" spans="1:15" s="9" customFormat="1" ht="13.15" customHeight="1" x14ac:dyDescent="0.25">
      <c r="A170" s="60" t="s">
        <v>87</v>
      </c>
      <c r="B170" s="61">
        <f>B169</f>
        <v>259</v>
      </c>
      <c r="C170" s="62" t="s">
        <v>48</v>
      </c>
      <c r="D170" s="63">
        <f>(LARGE(E170:L170,1)-LARGE(E170:L170,2))/M170</f>
        <v>0.28892733564013839</v>
      </c>
      <c r="E170" s="56">
        <f>SUM(E168:E169)</f>
        <v>348</v>
      </c>
      <c r="F170" s="57">
        <f t="shared" ref="F170:M170" si="61">SUM(F168:F169)</f>
        <v>181</v>
      </c>
      <c r="G170" s="64">
        <f t="shared" si="61"/>
        <v>22</v>
      </c>
      <c r="H170" s="64">
        <f t="shared" si="61"/>
        <v>8</v>
      </c>
      <c r="I170" s="64">
        <f t="shared" si="61"/>
        <v>5</v>
      </c>
      <c r="J170" s="64">
        <f t="shared" si="61"/>
        <v>7</v>
      </c>
      <c r="K170" s="64">
        <f t="shared" si="61"/>
        <v>1</v>
      </c>
      <c r="L170" s="64">
        <f t="shared" si="61"/>
        <v>6</v>
      </c>
      <c r="M170" s="64">
        <f t="shared" si="61"/>
        <v>578</v>
      </c>
      <c r="N170" s="64">
        <f>SUM(N168:N169)</f>
        <v>983</v>
      </c>
      <c r="O170" s="65">
        <f>M170/N170</f>
        <v>0.58799593082400814</v>
      </c>
    </row>
    <row r="171" spans="1:15" s="9" customFormat="1" ht="13.15" customHeight="1" x14ac:dyDescent="0.25">
      <c r="A171" s="14">
        <v>103</v>
      </c>
      <c r="B171" s="11">
        <v>260</v>
      </c>
      <c r="C171" s="8" t="s">
        <v>112</v>
      </c>
      <c r="D171" s="26">
        <v>0.36797999999999997</v>
      </c>
      <c r="E171" s="6">
        <v>225</v>
      </c>
      <c r="F171" s="6">
        <v>94</v>
      </c>
      <c r="G171" s="6">
        <v>11</v>
      </c>
      <c r="H171" s="6">
        <v>6</v>
      </c>
      <c r="I171" s="6">
        <v>3</v>
      </c>
      <c r="J171" s="6">
        <v>10</v>
      </c>
      <c r="K171" s="6">
        <v>0</v>
      </c>
      <c r="L171" s="6">
        <v>7</v>
      </c>
      <c r="M171" s="6">
        <v>356</v>
      </c>
      <c r="N171" s="6">
        <v>630</v>
      </c>
      <c r="O171" s="23">
        <v>0.56509999999999994</v>
      </c>
    </row>
    <row r="172" spans="1:15" s="9" customFormat="1" ht="13.15" customHeight="1" x14ac:dyDescent="0.25">
      <c r="A172" s="31">
        <v>104</v>
      </c>
      <c r="B172" s="32">
        <v>260</v>
      </c>
      <c r="C172" s="33" t="s">
        <v>12</v>
      </c>
      <c r="D172" s="34">
        <v>0.40289999999999998</v>
      </c>
      <c r="E172" s="35">
        <v>225</v>
      </c>
      <c r="F172" s="35">
        <v>86</v>
      </c>
      <c r="G172" s="35">
        <v>14</v>
      </c>
      <c r="H172" s="35">
        <v>5</v>
      </c>
      <c r="I172" s="35">
        <v>1</v>
      </c>
      <c r="J172" s="35">
        <v>8</v>
      </c>
      <c r="K172" s="35">
        <v>1</v>
      </c>
      <c r="L172" s="35">
        <v>5</v>
      </c>
      <c r="M172" s="35">
        <v>345</v>
      </c>
      <c r="N172" s="35">
        <v>630</v>
      </c>
      <c r="O172" s="36">
        <v>0.54759999999999998</v>
      </c>
    </row>
    <row r="173" spans="1:15" s="9" customFormat="1" ht="13.15" customHeight="1" x14ac:dyDescent="0.25">
      <c r="A173" s="60" t="s">
        <v>87</v>
      </c>
      <c r="B173" s="61">
        <f>B172</f>
        <v>260</v>
      </c>
      <c r="C173" s="62" t="s">
        <v>48</v>
      </c>
      <c r="D173" s="63">
        <f>(LARGE(E173:L173,1)-LARGE(E173:L173,2))/M173</f>
        <v>0.38516405135520687</v>
      </c>
      <c r="E173" s="56">
        <f>SUM(E171:E172)</f>
        <v>450</v>
      </c>
      <c r="F173" s="57">
        <f t="shared" ref="F173:M173" si="62">SUM(F171:F172)</f>
        <v>180</v>
      </c>
      <c r="G173" s="64">
        <f t="shared" si="62"/>
        <v>25</v>
      </c>
      <c r="H173" s="64">
        <f t="shared" si="62"/>
        <v>11</v>
      </c>
      <c r="I173" s="64">
        <f t="shared" si="62"/>
        <v>4</v>
      </c>
      <c r="J173" s="64">
        <f t="shared" si="62"/>
        <v>18</v>
      </c>
      <c r="K173" s="64">
        <f t="shared" si="62"/>
        <v>1</v>
      </c>
      <c r="L173" s="64">
        <f t="shared" si="62"/>
        <v>12</v>
      </c>
      <c r="M173" s="64">
        <f t="shared" si="62"/>
        <v>701</v>
      </c>
      <c r="N173" s="64">
        <f>SUM(N171:N172)</f>
        <v>1260</v>
      </c>
      <c r="O173" s="65">
        <f>M173/N173</f>
        <v>0.55634920634920637</v>
      </c>
    </row>
    <row r="174" spans="1:15" s="9" customFormat="1" ht="13.15" customHeight="1" x14ac:dyDescent="0.25">
      <c r="A174" s="14">
        <v>105</v>
      </c>
      <c r="B174" s="11">
        <v>261</v>
      </c>
      <c r="C174" s="8" t="s">
        <v>112</v>
      </c>
      <c r="D174" s="26">
        <v>0.26316000000000001</v>
      </c>
      <c r="E174" s="6">
        <v>158</v>
      </c>
      <c r="F174" s="6">
        <v>88</v>
      </c>
      <c r="G174" s="6">
        <v>7</v>
      </c>
      <c r="H174" s="6">
        <v>5</v>
      </c>
      <c r="I174" s="6">
        <v>1</v>
      </c>
      <c r="J174" s="6">
        <v>3</v>
      </c>
      <c r="K174" s="6">
        <v>1</v>
      </c>
      <c r="L174" s="6">
        <v>3</v>
      </c>
      <c r="M174" s="6">
        <v>266</v>
      </c>
      <c r="N174" s="6">
        <v>394</v>
      </c>
      <c r="O174" s="23">
        <v>0.67510000000000003</v>
      </c>
    </row>
    <row r="175" spans="1:15" s="9" customFormat="1" ht="13.15" customHeight="1" x14ac:dyDescent="0.25">
      <c r="A175" s="31">
        <v>106</v>
      </c>
      <c r="B175" s="32">
        <v>261</v>
      </c>
      <c r="C175" s="33" t="s">
        <v>12</v>
      </c>
      <c r="D175" s="34">
        <v>0.43956000000000001</v>
      </c>
      <c r="E175" s="35">
        <v>184</v>
      </c>
      <c r="F175" s="35">
        <v>64</v>
      </c>
      <c r="G175" s="35">
        <v>10</v>
      </c>
      <c r="H175" s="35">
        <v>6</v>
      </c>
      <c r="I175" s="35">
        <v>0</v>
      </c>
      <c r="J175" s="35">
        <v>7</v>
      </c>
      <c r="K175" s="35">
        <v>0</v>
      </c>
      <c r="L175" s="35">
        <v>2</v>
      </c>
      <c r="M175" s="35">
        <v>273</v>
      </c>
      <c r="N175" s="35">
        <v>394</v>
      </c>
      <c r="O175" s="36">
        <v>0.69290000000000007</v>
      </c>
    </row>
    <row r="176" spans="1:15" s="9" customFormat="1" ht="13.15" customHeight="1" x14ac:dyDescent="0.25">
      <c r="A176" s="60" t="s">
        <v>87</v>
      </c>
      <c r="B176" s="61">
        <f>B175</f>
        <v>261</v>
      </c>
      <c r="C176" s="62" t="s">
        <v>48</v>
      </c>
      <c r="D176" s="63">
        <f>(LARGE(E176:L176,1)-LARGE(E176:L176,2))/M176</f>
        <v>0.35250463821892392</v>
      </c>
      <c r="E176" s="56">
        <f>SUM(E174:E175)</f>
        <v>342</v>
      </c>
      <c r="F176" s="57">
        <f t="shared" ref="F176:M176" si="63">SUM(F174:F175)</f>
        <v>152</v>
      </c>
      <c r="G176" s="64">
        <f t="shared" si="63"/>
        <v>17</v>
      </c>
      <c r="H176" s="64">
        <f t="shared" si="63"/>
        <v>11</v>
      </c>
      <c r="I176" s="64">
        <f t="shared" si="63"/>
        <v>1</v>
      </c>
      <c r="J176" s="64">
        <f t="shared" si="63"/>
        <v>10</v>
      </c>
      <c r="K176" s="64">
        <f t="shared" si="63"/>
        <v>1</v>
      </c>
      <c r="L176" s="64">
        <f t="shared" si="63"/>
        <v>5</v>
      </c>
      <c r="M176" s="64">
        <f t="shared" si="63"/>
        <v>539</v>
      </c>
      <c r="N176" s="64">
        <f>SUM(N174:N175)</f>
        <v>788</v>
      </c>
      <c r="O176" s="65">
        <f>M176/N176</f>
        <v>0.68401015228426398</v>
      </c>
    </row>
    <row r="177" spans="1:15" s="9" customFormat="1" ht="13.15" customHeight="1" x14ac:dyDescent="0.25">
      <c r="A177" s="14">
        <v>107</v>
      </c>
      <c r="B177" s="11">
        <v>262</v>
      </c>
      <c r="C177" s="8" t="s">
        <v>112</v>
      </c>
      <c r="D177" s="26">
        <v>0.29915000000000003</v>
      </c>
      <c r="E177" s="6">
        <v>212</v>
      </c>
      <c r="F177" s="6">
        <v>107</v>
      </c>
      <c r="G177" s="6">
        <v>18</v>
      </c>
      <c r="H177" s="6">
        <v>5</v>
      </c>
      <c r="I177" s="6">
        <v>2</v>
      </c>
      <c r="J177" s="6">
        <v>3</v>
      </c>
      <c r="K177" s="6">
        <v>0</v>
      </c>
      <c r="L177" s="6">
        <v>4</v>
      </c>
      <c r="M177" s="6">
        <v>351</v>
      </c>
      <c r="N177" s="6">
        <v>573</v>
      </c>
      <c r="O177" s="23">
        <v>0.61260000000000003</v>
      </c>
    </row>
    <row r="178" spans="1:15" s="9" customFormat="1" ht="13.15" customHeight="1" x14ac:dyDescent="0.25">
      <c r="A178" s="31">
        <v>108</v>
      </c>
      <c r="B178" s="32">
        <v>262</v>
      </c>
      <c r="C178" s="33" t="s">
        <v>12</v>
      </c>
      <c r="D178" s="34">
        <v>0.37109999999999999</v>
      </c>
      <c r="E178" s="35">
        <v>223</v>
      </c>
      <c r="F178" s="35">
        <v>92</v>
      </c>
      <c r="G178" s="35">
        <v>21</v>
      </c>
      <c r="H178" s="35">
        <v>4</v>
      </c>
      <c r="I178" s="35">
        <v>1</v>
      </c>
      <c r="J178" s="35">
        <v>2</v>
      </c>
      <c r="K178" s="35">
        <v>0</v>
      </c>
      <c r="L178" s="35">
        <v>10</v>
      </c>
      <c r="M178" s="35">
        <v>353</v>
      </c>
      <c r="N178" s="35">
        <v>573</v>
      </c>
      <c r="O178" s="36">
        <v>0.61609999999999998</v>
      </c>
    </row>
    <row r="179" spans="1:15" s="9" customFormat="1" ht="13.15" customHeight="1" x14ac:dyDescent="0.25">
      <c r="A179" s="14">
        <v>109</v>
      </c>
      <c r="B179" s="11">
        <v>262</v>
      </c>
      <c r="C179" s="8" t="s">
        <v>13</v>
      </c>
      <c r="D179" s="26">
        <v>0.34848000000000001</v>
      </c>
      <c r="E179" s="6">
        <v>210</v>
      </c>
      <c r="F179" s="6">
        <v>95</v>
      </c>
      <c r="G179" s="6">
        <v>14</v>
      </c>
      <c r="H179" s="6">
        <v>5</v>
      </c>
      <c r="I179" s="6">
        <v>1</v>
      </c>
      <c r="J179" s="6">
        <v>3</v>
      </c>
      <c r="K179" s="6">
        <v>0</v>
      </c>
      <c r="L179" s="6">
        <v>2</v>
      </c>
      <c r="M179" s="6">
        <v>330</v>
      </c>
      <c r="N179" s="6">
        <v>573</v>
      </c>
      <c r="O179" s="23">
        <v>0.57590000000000008</v>
      </c>
    </row>
    <row r="180" spans="1:15" s="9" customFormat="1" ht="13.15" customHeight="1" x14ac:dyDescent="0.25">
      <c r="A180" s="60" t="s">
        <v>87</v>
      </c>
      <c r="B180" s="61">
        <f>B179</f>
        <v>262</v>
      </c>
      <c r="C180" s="62" t="s">
        <v>49</v>
      </c>
      <c r="D180" s="63">
        <f>(LARGE(E180:L180,1)-LARGE(E180:L180,2))/M180</f>
        <v>0.33945841392649906</v>
      </c>
      <c r="E180" s="56">
        <f>SUM(E177:E179)</f>
        <v>645</v>
      </c>
      <c r="F180" s="57">
        <f t="shared" ref="F180:N180" si="64">SUM(F177:F179)</f>
        <v>294</v>
      </c>
      <c r="G180" s="64">
        <f t="shared" si="64"/>
        <v>53</v>
      </c>
      <c r="H180" s="64">
        <f t="shared" si="64"/>
        <v>14</v>
      </c>
      <c r="I180" s="64">
        <f t="shared" si="64"/>
        <v>4</v>
      </c>
      <c r="J180" s="64">
        <f>SUM(J177:J179)</f>
        <v>8</v>
      </c>
      <c r="K180" s="64">
        <f t="shared" si="64"/>
        <v>0</v>
      </c>
      <c r="L180" s="64">
        <f t="shared" si="64"/>
        <v>16</v>
      </c>
      <c r="M180" s="64">
        <f t="shared" si="64"/>
        <v>1034</v>
      </c>
      <c r="N180" s="64">
        <f t="shared" si="64"/>
        <v>1719</v>
      </c>
      <c r="O180" s="65">
        <f>M180/N180</f>
        <v>0.60151250727166961</v>
      </c>
    </row>
    <row r="181" spans="1:15" s="9" customFormat="1" ht="13.15" customHeight="1" x14ac:dyDescent="0.25">
      <c r="A181" s="31">
        <v>110</v>
      </c>
      <c r="B181" s="32">
        <v>263</v>
      </c>
      <c r="C181" s="33" t="s">
        <v>112</v>
      </c>
      <c r="D181" s="34">
        <v>0.33687</v>
      </c>
      <c r="E181" s="35">
        <v>237</v>
      </c>
      <c r="F181" s="35">
        <v>110</v>
      </c>
      <c r="G181" s="35">
        <v>20</v>
      </c>
      <c r="H181" s="35">
        <v>2</v>
      </c>
      <c r="I181" s="35">
        <v>2</v>
      </c>
      <c r="J181" s="35">
        <v>5</v>
      </c>
      <c r="K181" s="35">
        <v>0</v>
      </c>
      <c r="L181" s="35">
        <v>1</v>
      </c>
      <c r="M181" s="35">
        <v>377</v>
      </c>
      <c r="N181" s="35">
        <v>683</v>
      </c>
      <c r="O181" s="36">
        <v>0.55200000000000005</v>
      </c>
    </row>
    <row r="182" spans="1:15" s="9" customFormat="1" ht="13.15" customHeight="1" x14ac:dyDescent="0.25">
      <c r="A182" s="60" t="s">
        <v>87</v>
      </c>
      <c r="B182" s="61">
        <f>B181</f>
        <v>263</v>
      </c>
      <c r="C182" s="62" t="s">
        <v>52</v>
      </c>
      <c r="D182" s="63">
        <f>(LARGE(E182:L182,1)-LARGE(E182:L182,2))/M182</f>
        <v>0.33687002652519893</v>
      </c>
      <c r="E182" s="56">
        <f>SUM(E181)</f>
        <v>237</v>
      </c>
      <c r="F182" s="57">
        <f t="shared" ref="F182:N182" si="65">SUM(F181)</f>
        <v>110</v>
      </c>
      <c r="G182" s="64">
        <f t="shared" si="65"/>
        <v>20</v>
      </c>
      <c r="H182" s="64">
        <f t="shared" si="65"/>
        <v>2</v>
      </c>
      <c r="I182" s="64">
        <f t="shared" si="65"/>
        <v>2</v>
      </c>
      <c r="J182" s="64">
        <f t="shared" si="65"/>
        <v>5</v>
      </c>
      <c r="K182" s="64">
        <f t="shared" si="65"/>
        <v>0</v>
      </c>
      <c r="L182" s="64">
        <f t="shared" si="65"/>
        <v>1</v>
      </c>
      <c r="M182" s="64">
        <f t="shared" si="65"/>
        <v>377</v>
      </c>
      <c r="N182" s="64">
        <f t="shared" si="65"/>
        <v>683</v>
      </c>
      <c r="O182" s="65">
        <f>M182/N182</f>
        <v>0.55197657393850663</v>
      </c>
    </row>
    <row r="183" spans="1:15" s="9" customFormat="1" ht="13.15" customHeight="1" x14ac:dyDescent="0.25">
      <c r="A183" s="14">
        <v>111</v>
      </c>
      <c r="B183" s="11">
        <v>264</v>
      </c>
      <c r="C183" s="8" t="s">
        <v>112</v>
      </c>
      <c r="D183" s="26">
        <v>0.20891999999999999</v>
      </c>
      <c r="E183" s="6">
        <v>238</v>
      </c>
      <c r="F183" s="6">
        <v>149</v>
      </c>
      <c r="G183" s="6">
        <v>14</v>
      </c>
      <c r="H183" s="6">
        <v>6</v>
      </c>
      <c r="I183" s="6">
        <v>0</v>
      </c>
      <c r="J183" s="6">
        <v>10</v>
      </c>
      <c r="K183" s="6">
        <v>1</v>
      </c>
      <c r="L183" s="6">
        <v>8</v>
      </c>
      <c r="M183" s="6">
        <v>426</v>
      </c>
      <c r="N183" s="6">
        <v>672</v>
      </c>
      <c r="O183" s="23">
        <v>0.63390000000000002</v>
      </c>
    </row>
    <row r="184" spans="1:15" s="9" customFormat="1" ht="13.15" customHeight="1" x14ac:dyDescent="0.25">
      <c r="A184" s="60" t="s">
        <v>87</v>
      </c>
      <c r="B184" s="61">
        <f>B183</f>
        <v>264</v>
      </c>
      <c r="C184" s="62" t="s">
        <v>52</v>
      </c>
      <c r="D184" s="63">
        <f>(LARGE(E184:L184,1)-LARGE(E184:L184,2))/M184</f>
        <v>0.20892018779342722</v>
      </c>
      <c r="E184" s="56">
        <f>SUM(E183)</f>
        <v>238</v>
      </c>
      <c r="F184" s="57">
        <f t="shared" ref="F184:N184" si="66">SUM(F183)</f>
        <v>149</v>
      </c>
      <c r="G184" s="64">
        <f t="shared" si="66"/>
        <v>14</v>
      </c>
      <c r="H184" s="64">
        <f t="shared" si="66"/>
        <v>6</v>
      </c>
      <c r="I184" s="64">
        <f t="shared" si="66"/>
        <v>0</v>
      </c>
      <c r="J184" s="64">
        <f t="shared" si="66"/>
        <v>10</v>
      </c>
      <c r="K184" s="64">
        <f t="shared" si="66"/>
        <v>1</v>
      </c>
      <c r="L184" s="64">
        <f t="shared" si="66"/>
        <v>8</v>
      </c>
      <c r="M184" s="64">
        <f t="shared" si="66"/>
        <v>426</v>
      </c>
      <c r="N184" s="64">
        <f t="shared" si="66"/>
        <v>672</v>
      </c>
      <c r="O184" s="65">
        <f>M184/N184</f>
        <v>0.6339285714285714</v>
      </c>
    </row>
    <row r="185" spans="1:15" s="9" customFormat="1" ht="13.15" customHeight="1" x14ac:dyDescent="0.25">
      <c r="A185" s="31">
        <v>112</v>
      </c>
      <c r="B185" s="32">
        <v>265</v>
      </c>
      <c r="C185" s="33" t="s">
        <v>112</v>
      </c>
      <c r="D185" s="34">
        <v>0.34454000000000001</v>
      </c>
      <c r="E185" s="35">
        <v>225</v>
      </c>
      <c r="F185" s="35">
        <v>102</v>
      </c>
      <c r="G185" s="35">
        <v>9</v>
      </c>
      <c r="H185" s="35">
        <v>2</v>
      </c>
      <c r="I185" s="35">
        <v>4</v>
      </c>
      <c r="J185" s="35">
        <v>8</v>
      </c>
      <c r="K185" s="35">
        <v>0</v>
      </c>
      <c r="L185" s="35">
        <v>7</v>
      </c>
      <c r="M185" s="35">
        <v>357</v>
      </c>
      <c r="N185" s="35">
        <v>525</v>
      </c>
      <c r="O185" s="36">
        <v>0.68</v>
      </c>
    </row>
    <row r="186" spans="1:15" s="9" customFormat="1" ht="13.15" customHeight="1" x14ac:dyDescent="0.25">
      <c r="A186" s="60" t="s">
        <v>87</v>
      </c>
      <c r="B186" s="61">
        <f>B185</f>
        <v>265</v>
      </c>
      <c r="C186" s="62" t="s">
        <v>52</v>
      </c>
      <c r="D186" s="63">
        <f>(LARGE(E186:L186,1)-LARGE(E186:L186,2))/M186</f>
        <v>0.34453781512605042</v>
      </c>
      <c r="E186" s="56">
        <f>SUM(E185)</f>
        <v>225</v>
      </c>
      <c r="F186" s="57">
        <f t="shared" ref="F186:N186" si="67">SUM(F185)</f>
        <v>102</v>
      </c>
      <c r="G186" s="64">
        <f t="shared" si="67"/>
        <v>9</v>
      </c>
      <c r="H186" s="64">
        <f t="shared" si="67"/>
        <v>2</v>
      </c>
      <c r="I186" s="64">
        <f t="shared" si="67"/>
        <v>4</v>
      </c>
      <c r="J186" s="64">
        <f t="shared" si="67"/>
        <v>8</v>
      </c>
      <c r="K186" s="64">
        <f t="shared" si="67"/>
        <v>0</v>
      </c>
      <c r="L186" s="64">
        <f t="shared" si="67"/>
        <v>7</v>
      </c>
      <c r="M186" s="64">
        <f t="shared" si="67"/>
        <v>357</v>
      </c>
      <c r="N186" s="64">
        <f t="shared" si="67"/>
        <v>525</v>
      </c>
      <c r="O186" s="65">
        <f>M186/N186</f>
        <v>0.68</v>
      </c>
    </row>
    <row r="187" spans="1:15" s="9" customFormat="1" ht="13.15" customHeight="1" x14ac:dyDescent="0.25">
      <c r="A187" s="14">
        <v>113</v>
      </c>
      <c r="B187" s="11">
        <v>266</v>
      </c>
      <c r="C187" s="8" t="s">
        <v>112</v>
      </c>
      <c r="D187" s="26">
        <v>0.28156999999999999</v>
      </c>
      <c r="E187" s="6">
        <v>290</v>
      </c>
      <c r="F187" s="6">
        <v>154</v>
      </c>
      <c r="G187" s="6">
        <v>13</v>
      </c>
      <c r="H187" s="6">
        <v>8</v>
      </c>
      <c r="I187" s="6">
        <v>5</v>
      </c>
      <c r="J187" s="6">
        <v>6</v>
      </c>
      <c r="K187" s="6">
        <v>0</v>
      </c>
      <c r="L187" s="6">
        <v>7</v>
      </c>
      <c r="M187" s="6">
        <v>483</v>
      </c>
      <c r="N187" s="6">
        <v>740</v>
      </c>
      <c r="O187" s="23">
        <v>0.65269999999999995</v>
      </c>
    </row>
    <row r="188" spans="1:15" s="9" customFormat="1" ht="13.15" customHeight="1" x14ac:dyDescent="0.25">
      <c r="A188" s="60" t="s">
        <v>87</v>
      </c>
      <c r="B188" s="61">
        <f>B187</f>
        <v>266</v>
      </c>
      <c r="C188" s="62" t="s">
        <v>52</v>
      </c>
      <c r="D188" s="63">
        <f>(LARGE(E188:L188,1)-LARGE(E188:L188,2))/M188</f>
        <v>0.28157349896480333</v>
      </c>
      <c r="E188" s="56">
        <f>SUM(E187)</f>
        <v>290</v>
      </c>
      <c r="F188" s="57">
        <f t="shared" ref="F188:N188" si="68">SUM(F187)</f>
        <v>154</v>
      </c>
      <c r="G188" s="64">
        <f t="shared" si="68"/>
        <v>13</v>
      </c>
      <c r="H188" s="64">
        <f t="shared" si="68"/>
        <v>8</v>
      </c>
      <c r="I188" s="64">
        <f t="shared" si="68"/>
        <v>5</v>
      </c>
      <c r="J188" s="64">
        <f t="shared" si="68"/>
        <v>6</v>
      </c>
      <c r="K188" s="64">
        <f t="shared" si="68"/>
        <v>0</v>
      </c>
      <c r="L188" s="64">
        <f t="shared" si="68"/>
        <v>7</v>
      </c>
      <c r="M188" s="64">
        <f t="shared" si="68"/>
        <v>483</v>
      </c>
      <c r="N188" s="64">
        <f t="shared" si="68"/>
        <v>740</v>
      </c>
      <c r="O188" s="65">
        <f>M188/N188</f>
        <v>0.6527027027027027</v>
      </c>
    </row>
    <row r="189" spans="1:15" s="9" customFormat="1" ht="13.15" customHeight="1" x14ac:dyDescent="0.25">
      <c r="A189" s="31">
        <v>114</v>
      </c>
      <c r="B189" s="32">
        <v>267</v>
      </c>
      <c r="C189" s="33" t="s">
        <v>112</v>
      </c>
      <c r="D189" s="34">
        <v>0.45624999999999999</v>
      </c>
      <c r="E189" s="35">
        <v>333</v>
      </c>
      <c r="F189" s="35">
        <v>114</v>
      </c>
      <c r="G189" s="35">
        <v>10</v>
      </c>
      <c r="H189" s="35">
        <v>4</v>
      </c>
      <c r="I189" s="35">
        <v>5</v>
      </c>
      <c r="J189" s="35">
        <v>6</v>
      </c>
      <c r="K189" s="35">
        <v>0</v>
      </c>
      <c r="L189" s="35">
        <v>8</v>
      </c>
      <c r="M189" s="35">
        <v>480</v>
      </c>
      <c r="N189" s="35">
        <v>710</v>
      </c>
      <c r="O189" s="36">
        <v>0.67610000000000003</v>
      </c>
    </row>
    <row r="190" spans="1:15" s="9" customFormat="1" ht="13.15" customHeight="1" x14ac:dyDescent="0.25">
      <c r="A190" s="60" t="s">
        <v>87</v>
      </c>
      <c r="B190" s="61">
        <f>B189</f>
        <v>267</v>
      </c>
      <c r="C190" s="62" t="s">
        <v>52</v>
      </c>
      <c r="D190" s="63">
        <f>(LARGE(E190:L190,1)-LARGE(E190:L190,2))/M190</f>
        <v>0.45624999999999999</v>
      </c>
      <c r="E190" s="56">
        <f>SUM(E189)</f>
        <v>333</v>
      </c>
      <c r="F190" s="57">
        <f t="shared" ref="F190:N190" si="69">SUM(F189)</f>
        <v>114</v>
      </c>
      <c r="G190" s="64">
        <f t="shared" si="69"/>
        <v>10</v>
      </c>
      <c r="H190" s="64">
        <f t="shared" si="69"/>
        <v>4</v>
      </c>
      <c r="I190" s="64">
        <f t="shared" si="69"/>
        <v>5</v>
      </c>
      <c r="J190" s="64">
        <f t="shared" si="69"/>
        <v>6</v>
      </c>
      <c r="K190" s="64">
        <f t="shared" si="69"/>
        <v>0</v>
      </c>
      <c r="L190" s="64">
        <f t="shared" si="69"/>
        <v>8</v>
      </c>
      <c r="M190" s="64">
        <f t="shared" si="69"/>
        <v>480</v>
      </c>
      <c r="N190" s="64">
        <f t="shared" si="69"/>
        <v>710</v>
      </c>
      <c r="O190" s="65">
        <f>M190/N190</f>
        <v>0.676056338028169</v>
      </c>
    </row>
    <row r="191" spans="1:15" s="9" customFormat="1" ht="13.15" customHeight="1" x14ac:dyDescent="0.25">
      <c r="A191" s="14">
        <v>115</v>
      </c>
      <c r="B191" s="11">
        <v>268</v>
      </c>
      <c r="C191" s="8" t="s">
        <v>112</v>
      </c>
      <c r="D191" s="26">
        <v>0.49386000000000002</v>
      </c>
      <c r="E191" s="6">
        <v>296</v>
      </c>
      <c r="F191" s="6">
        <v>95</v>
      </c>
      <c r="G191" s="6">
        <v>4</v>
      </c>
      <c r="H191" s="6">
        <v>2</v>
      </c>
      <c r="I191" s="6">
        <v>0</v>
      </c>
      <c r="J191" s="6">
        <v>3</v>
      </c>
      <c r="K191" s="6">
        <v>0</v>
      </c>
      <c r="L191" s="6">
        <v>7</v>
      </c>
      <c r="M191" s="6">
        <v>407</v>
      </c>
      <c r="N191" s="6">
        <v>578</v>
      </c>
      <c r="O191" s="23">
        <v>0.70420000000000005</v>
      </c>
    </row>
    <row r="192" spans="1:15" s="9" customFormat="1" ht="13.15" customHeight="1" x14ac:dyDescent="0.25">
      <c r="A192" s="60" t="s">
        <v>87</v>
      </c>
      <c r="B192" s="61">
        <f>B191</f>
        <v>268</v>
      </c>
      <c r="C192" s="62" t="s">
        <v>52</v>
      </c>
      <c r="D192" s="63">
        <f>(LARGE(E192:L192,1)-LARGE(E192:L192,2))/M192</f>
        <v>0.49385749385749383</v>
      </c>
      <c r="E192" s="56">
        <f>SUM(E191)</f>
        <v>296</v>
      </c>
      <c r="F192" s="57">
        <f t="shared" ref="F192:N192" si="70">SUM(F191)</f>
        <v>95</v>
      </c>
      <c r="G192" s="64">
        <f t="shared" si="70"/>
        <v>4</v>
      </c>
      <c r="H192" s="64">
        <f t="shared" si="70"/>
        <v>2</v>
      </c>
      <c r="I192" s="64">
        <f t="shared" si="70"/>
        <v>0</v>
      </c>
      <c r="J192" s="64">
        <f t="shared" si="70"/>
        <v>3</v>
      </c>
      <c r="K192" s="64">
        <f t="shared" si="70"/>
        <v>0</v>
      </c>
      <c r="L192" s="64">
        <f t="shared" si="70"/>
        <v>7</v>
      </c>
      <c r="M192" s="64">
        <f t="shared" si="70"/>
        <v>407</v>
      </c>
      <c r="N192" s="64">
        <f t="shared" si="70"/>
        <v>578</v>
      </c>
      <c r="O192" s="65">
        <f>M192/N192</f>
        <v>0.70415224913494812</v>
      </c>
    </row>
    <row r="193" spans="1:15" s="9" customFormat="1" ht="13.15" customHeight="1" x14ac:dyDescent="0.25">
      <c r="A193" s="31">
        <v>116</v>
      </c>
      <c r="B193" s="32">
        <v>269</v>
      </c>
      <c r="C193" s="33" t="s">
        <v>112</v>
      </c>
      <c r="D193" s="34">
        <v>0.40549000000000002</v>
      </c>
      <c r="E193" s="35">
        <v>218</v>
      </c>
      <c r="F193" s="35">
        <v>85</v>
      </c>
      <c r="G193" s="35">
        <v>9</v>
      </c>
      <c r="H193" s="35">
        <v>2</v>
      </c>
      <c r="I193" s="35">
        <v>1</v>
      </c>
      <c r="J193" s="35">
        <v>9</v>
      </c>
      <c r="K193" s="35">
        <v>0</v>
      </c>
      <c r="L193" s="35">
        <v>4</v>
      </c>
      <c r="M193" s="35">
        <v>328</v>
      </c>
      <c r="N193" s="35">
        <v>532</v>
      </c>
      <c r="O193" s="36">
        <v>0.61649999999999994</v>
      </c>
    </row>
    <row r="194" spans="1:15" s="9" customFormat="1" ht="13.15" customHeight="1" x14ac:dyDescent="0.25">
      <c r="A194" s="14">
        <v>117</v>
      </c>
      <c r="B194" s="11">
        <v>269</v>
      </c>
      <c r="C194" s="8" t="s">
        <v>12</v>
      </c>
      <c r="D194" s="26">
        <v>0.36636999999999997</v>
      </c>
      <c r="E194" s="6">
        <v>214</v>
      </c>
      <c r="F194" s="6">
        <v>92</v>
      </c>
      <c r="G194" s="6">
        <v>12</v>
      </c>
      <c r="H194" s="6">
        <v>3</v>
      </c>
      <c r="I194" s="6">
        <v>0</v>
      </c>
      <c r="J194" s="6">
        <v>7</v>
      </c>
      <c r="K194" s="6">
        <v>1</v>
      </c>
      <c r="L194" s="6">
        <v>4</v>
      </c>
      <c r="M194" s="6">
        <v>333</v>
      </c>
      <c r="N194" s="6">
        <v>532</v>
      </c>
      <c r="O194" s="23">
        <v>0.62590000000000001</v>
      </c>
    </row>
    <row r="195" spans="1:15" s="9" customFormat="1" ht="13.15" customHeight="1" x14ac:dyDescent="0.25">
      <c r="A195" s="60" t="s">
        <v>87</v>
      </c>
      <c r="B195" s="61">
        <f>B194</f>
        <v>269</v>
      </c>
      <c r="C195" s="62" t="s">
        <v>48</v>
      </c>
      <c r="D195" s="63">
        <f>(LARGE(E195:L195,1)-LARGE(E195:L195,2))/M195</f>
        <v>0.38577912254160363</v>
      </c>
      <c r="E195" s="56">
        <f>SUM(E193:E194)</f>
        <v>432</v>
      </c>
      <c r="F195" s="57">
        <f t="shared" ref="F195:M195" si="71">SUM(F193:F194)</f>
        <v>177</v>
      </c>
      <c r="G195" s="64">
        <f t="shared" si="71"/>
        <v>21</v>
      </c>
      <c r="H195" s="64">
        <f t="shared" si="71"/>
        <v>5</v>
      </c>
      <c r="I195" s="64">
        <f t="shared" si="71"/>
        <v>1</v>
      </c>
      <c r="J195" s="64">
        <f t="shared" si="71"/>
        <v>16</v>
      </c>
      <c r="K195" s="64">
        <f t="shared" si="71"/>
        <v>1</v>
      </c>
      <c r="L195" s="64">
        <f t="shared" si="71"/>
        <v>8</v>
      </c>
      <c r="M195" s="64">
        <f t="shared" si="71"/>
        <v>661</v>
      </c>
      <c r="N195" s="64">
        <f>SUM(N193:N194)</f>
        <v>1064</v>
      </c>
      <c r="O195" s="65">
        <f>M195/N195</f>
        <v>0.62124060150375937</v>
      </c>
    </row>
    <row r="196" spans="1:15" s="9" customFormat="1" ht="13.15" customHeight="1" x14ac:dyDescent="0.25">
      <c r="A196" s="31">
        <v>118</v>
      </c>
      <c r="B196" s="32">
        <v>270</v>
      </c>
      <c r="C196" s="33" t="s">
        <v>112</v>
      </c>
      <c r="D196" s="34">
        <v>0.31541999999999998</v>
      </c>
      <c r="E196" s="35">
        <v>268</v>
      </c>
      <c r="F196" s="35">
        <v>133</v>
      </c>
      <c r="G196" s="35">
        <v>12</v>
      </c>
      <c r="H196" s="35">
        <v>4</v>
      </c>
      <c r="I196" s="35">
        <v>2</v>
      </c>
      <c r="J196" s="35">
        <v>3</v>
      </c>
      <c r="K196" s="35">
        <v>0</v>
      </c>
      <c r="L196" s="35">
        <v>6</v>
      </c>
      <c r="M196" s="35">
        <v>428</v>
      </c>
      <c r="N196" s="35">
        <v>631</v>
      </c>
      <c r="O196" s="36">
        <v>0.67830000000000001</v>
      </c>
    </row>
    <row r="197" spans="1:15" s="9" customFormat="1" ht="13.15" customHeight="1" x14ac:dyDescent="0.25">
      <c r="A197" s="14">
        <v>119</v>
      </c>
      <c r="B197" s="11">
        <v>270</v>
      </c>
      <c r="C197" s="8" t="s">
        <v>12</v>
      </c>
      <c r="D197" s="26">
        <v>0.35047</v>
      </c>
      <c r="E197" s="6">
        <v>277</v>
      </c>
      <c r="F197" s="6">
        <v>127</v>
      </c>
      <c r="G197" s="6">
        <v>9</v>
      </c>
      <c r="H197" s="6">
        <v>3</v>
      </c>
      <c r="I197" s="6">
        <v>3</v>
      </c>
      <c r="J197" s="6">
        <v>7</v>
      </c>
      <c r="K197" s="6">
        <v>0</v>
      </c>
      <c r="L197" s="6">
        <v>2</v>
      </c>
      <c r="M197" s="6">
        <v>428</v>
      </c>
      <c r="N197" s="6">
        <v>630</v>
      </c>
      <c r="O197" s="23">
        <v>0.6794</v>
      </c>
    </row>
    <row r="198" spans="1:15" s="9" customFormat="1" ht="13.15" customHeight="1" x14ac:dyDescent="0.25">
      <c r="A198" s="60" t="s">
        <v>87</v>
      </c>
      <c r="B198" s="61">
        <f>B197</f>
        <v>270</v>
      </c>
      <c r="C198" s="62" t="s">
        <v>48</v>
      </c>
      <c r="D198" s="63">
        <f>(LARGE(E198:L198,1)-LARGE(E198:L198,2))/M198</f>
        <v>0.33294392523364486</v>
      </c>
      <c r="E198" s="56">
        <f>SUM(E196:E197)</f>
        <v>545</v>
      </c>
      <c r="F198" s="57">
        <f t="shared" ref="F198:M198" si="72">SUM(F196:F197)</f>
        <v>260</v>
      </c>
      <c r="G198" s="64">
        <f t="shared" si="72"/>
        <v>21</v>
      </c>
      <c r="H198" s="64">
        <f t="shared" si="72"/>
        <v>7</v>
      </c>
      <c r="I198" s="64">
        <f t="shared" si="72"/>
        <v>5</v>
      </c>
      <c r="J198" s="64">
        <f t="shared" si="72"/>
        <v>10</v>
      </c>
      <c r="K198" s="64">
        <f t="shared" si="72"/>
        <v>0</v>
      </c>
      <c r="L198" s="64">
        <f t="shared" si="72"/>
        <v>8</v>
      </c>
      <c r="M198" s="64">
        <f t="shared" si="72"/>
        <v>856</v>
      </c>
      <c r="N198" s="64">
        <f>SUM(N196:N197)</f>
        <v>1261</v>
      </c>
      <c r="O198" s="65">
        <f>M198/N198</f>
        <v>0.67882632831086442</v>
      </c>
    </row>
    <row r="199" spans="1:15" s="9" customFormat="1" ht="13.15" customHeight="1" x14ac:dyDescent="0.25">
      <c r="A199" s="31">
        <v>120</v>
      </c>
      <c r="B199" s="32">
        <v>272</v>
      </c>
      <c r="C199" s="33" t="s">
        <v>112</v>
      </c>
      <c r="D199" s="34">
        <v>0.34677000000000002</v>
      </c>
      <c r="E199" s="35">
        <v>155</v>
      </c>
      <c r="F199" s="35">
        <v>69</v>
      </c>
      <c r="G199" s="35">
        <v>9</v>
      </c>
      <c r="H199" s="35">
        <v>2</v>
      </c>
      <c r="I199" s="35">
        <v>1</v>
      </c>
      <c r="J199" s="35">
        <v>9</v>
      </c>
      <c r="K199" s="35">
        <v>0</v>
      </c>
      <c r="L199" s="35">
        <v>3</v>
      </c>
      <c r="M199" s="35">
        <v>248</v>
      </c>
      <c r="N199" s="35">
        <v>402</v>
      </c>
      <c r="O199" s="36">
        <v>0.6169</v>
      </c>
    </row>
    <row r="200" spans="1:15" s="9" customFormat="1" ht="13.15" customHeight="1" x14ac:dyDescent="0.25">
      <c r="A200" s="14">
        <v>121</v>
      </c>
      <c r="B200" s="11">
        <v>272</v>
      </c>
      <c r="C200" s="8" t="s">
        <v>12</v>
      </c>
      <c r="D200" s="26">
        <v>0.37208999999999998</v>
      </c>
      <c r="E200" s="6">
        <v>165</v>
      </c>
      <c r="F200" s="6">
        <v>69</v>
      </c>
      <c r="G200" s="6">
        <v>10</v>
      </c>
      <c r="H200" s="6">
        <v>4</v>
      </c>
      <c r="I200" s="6">
        <v>2</v>
      </c>
      <c r="J200" s="6">
        <v>2</v>
      </c>
      <c r="K200" s="6">
        <v>0</v>
      </c>
      <c r="L200" s="6">
        <v>6</v>
      </c>
      <c r="M200" s="6">
        <v>258</v>
      </c>
      <c r="N200" s="6">
        <v>401</v>
      </c>
      <c r="O200" s="23">
        <v>0.64340000000000008</v>
      </c>
    </row>
    <row r="201" spans="1:15" s="9" customFormat="1" ht="13.15" customHeight="1" x14ac:dyDescent="0.25">
      <c r="A201" s="60" t="s">
        <v>87</v>
      </c>
      <c r="B201" s="61">
        <f>B200</f>
        <v>272</v>
      </c>
      <c r="C201" s="62" t="s">
        <v>48</v>
      </c>
      <c r="D201" s="63">
        <f>(LARGE(E201:L201,1)-LARGE(E201:L201,2))/M201</f>
        <v>0.35968379446640314</v>
      </c>
      <c r="E201" s="56">
        <f>SUM(E199:E200)</f>
        <v>320</v>
      </c>
      <c r="F201" s="57">
        <f t="shared" ref="F201:M201" si="73">SUM(F199:F200)</f>
        <v>138</v>
      </c>
      <c r="G201" s="64">
        <f t="shared" si="73"/>
        <v>19</v>
      </c>
      <c r="H201" s="64">
        <f t="shared" si="73"/>
        <v>6</v>
      </c>
      <c r="I201" s="64">
        <f t="shared" si="73"/>
        <v>3</v>
      </c>
      <c r="J201" s="64">
        <f t="shared" si="73"/>
        <v>11</v>
      </c>
      <c r="K201" s="64">
        <f t="shared" si="73"/>
        <v>0</v>
      </c>
      <c r="L201" s="64">
        <f t="shared" si="73"/>
        <v>9</v>
      </c>
      <c r="M201" s="64">
        <f t="shared" si="73"/>
        <v>506</v>
      </c>
      <c r="N201" s="64">
        <f>SUM(N199:N200)</f>
        <v>803</v>
      </c>
      <c r="O201" s="65">
        <f>M201/N201</f>
        <v>0.63013698630136983</v>
      </c>
    </row>
    <row r="202" spans="1:15" s="9" customFormat="1" ht="13.15" customHeight="1" x14ac:dyDescent="0.25">
      <c r="A202" s="31">
        <v>122</v>
      </c>
      <c r="B202" s="32">
        <v>273</v>
      </c>
      <c r="C202" s="33" t="s">
        <v>112</v>
      </c>
      <c r="D202" s="34">
        <v>0.41319</v>
      </c>
      <c r="E202" s="35">
        <v>192</v>
      </c>
      <c r="F202" s="35">
        <v>73</v>
      </c>
      <c r="G202" s="35">
        <v>13</v>
      </c>
      <c r="H202" s="35">
        <v>6</v>
      </c>
      <c r="I202" s="35">
        <v>3</v>
      </c>
      <c r="J202" s="35">
        <v>0</v>
      </c>
      <c r="K202" s="35">
        <v>0</v>
      </c>
      <c r="L202" s="35">
        <v>1</v>
      </c>
      <c r="M202" s="35">
        <v>288</v>
      </c>
      <c r="N202" s="35">
        <v>497</v>
      </c>
      <c r="O202" s="36">
        <v>0.57950000000000002</v>
      </c>
    </row>
    <row r="203" spans="1:15" s="9" customFormat="1" ht="13.15" customHeight="1" x14ac:dyDescent="0.25">
      <c r="A203" s="14">
        <v>123</v>
      </c>
      <c r="B203" s="11">
        <v>273</v>
      </c>
      <c r="C203" s="8" t="s">
        <v>12</v>
      </c>
      <c r="D203" s="26">
        <v>0.40589999999999998</v>
      </c>
      <c r="E203" s="6">
        <v>177</v>
      </c>
      <c r="F203" s="6">
        <v>67</v>
      </c>
      <c r="G203" s="6">
        <v>14</v>
      </c>
      <c r="H203" s="6">
        <v>4</v>
      </c>
      <c r="I203" s="6">
        <v>4</v>
      </c>
      <c r="J203" s="6">
        <v>2</v>
      </c>
      <c r="K203" s="6">
        <v>0</v>
      </c>
      <c r="L203" s="6">
        <v>3</v>
      </c>
      <c r="M203" s="6">
        <v>271</v>
      </c>
      <c r="N203" s="6">
        <v>497</v>
      </c>
      <c r="O203" s="23">
        <v>0.54530000000000001</v>
      </c>
    </row>
    <row r="204" spans="1:15" s="9" customFormat="1" ht="13.15" customHeight="1" x14ac:dyDescent="0.25">
      <c r="A204" s="60" t="s">
        <v>87</v>
      </c>
      <c r="B204" s="61">
        <f>B203</f>
        <v>273</v>
      </c>
      <c r="C204" s="62" t="s">
        <v>48</v>
      </c>
      <c r="D204" s="63">
        <f>(LARGE(E204:L204,1)-LARGE(E204:L204,2))/M204</f>
        <v>0.40966010733452596</v>
      </c>
      <c r="E204" s="56">
        <f>SUM(E202:E203)</f>
        <v>369</v>
      </c>
      <c r="F204" s="57">
        <f t="shared" ref="F204:M204" si="74">SUM(F202:F203)</f>
        <v>140</v>
      </c>
      <c r="G204" s="64">
        <f t="shared" si="74"/>
        <v>27</v>
      </c>
      <c r="H204" s="64">
        <f t="shared" si="74"/>
        <v>10</v>
      </c>
      <c r="I204" s="64">
        <f t="shared" si="74"/>
        <v>7</v>
      </c>
      <c r="J204" s="64">
        <f t="shared" si="74"/>
        <v>2</v>
      </c>
      <c r="K204" s="64">
        <f t="shared" si="74"/>
        <v>0</v>
      </c>
      <c r="L204" s="64">
        <f t="shared" si="74"/>
        <v>4</v>
      </c>
      <c r="M204" s="64">
        <f t="shared" si="74"/>
        <v>559</v>
      </c>
      <c r="N204" s="64">
        <f>SUM(N202:N203)</f>
        <v>994</v>
      </c>
      <c r="O204" s="65">
        <f>M204/N204</f>
        <v>0.56237424547283699</v>
      </c>
    </row>
    <row r="205" spans="1:15" s="9" customFormat="1" ht="13.15" customHeight="1" x14ac:dyDescent="0.25">
      <c r="A205" s="31">
        <v>124</v>
      </c>
      <c r="B205" s="32">
        <v>274</v>
      </c>
      <c r="C205" s="33" t="s">
        <v>112</v>
      </c>
      <c r="D205" s="34">
        <v>0.29286000000000001</v>
      </c>
      <c r="E205" s="35">
        <v>167</v>
      </c>
      <c r="F205" s="35">
        <v>85</v>
      </c>
      <c r="G205" s="35">
        <v>8</v>
      </c>
      <c r="H205" s="35">
        <v>4</v>
      </c>
      <c r="I205" s="35">
        <v>3</v>
      </c>
      <c r="J205" s="35">
        <v>5</v>
      </c>
      <c r="K205" s="35">
        <v>0</v>
      </c>
      <c r="L205" s="35">
        <v>8</v>
      </c>
      <c r="M205" s="35">
        <v>280</v>
      </c>
      <c r="N205" s="35">
        <v>479</v>
      </c>
      <c r="O205" s="36">
        <v>0.58460000000000001</v>
      </c>
    </row>
    <row r="206" spans="1:15" s="9" customFormat="1" ht="13.15" customHeight="1" x14ac:dyDescent="0.25">
      <c r="A206" s="14">
        <v>125</v>
      </c>
      <c r="B206" s="11">
        <v>274</v>
      </c>
      <c r="C206" s="8" t="s">
        <v>12</v>
      </c>
      <c r="D206" s="26">
        <v>0.27862999999999999</v>
      </c>
      <c r="E206" s="6">
        <v>158</v>
      </c>
      <c r="F206" s="6">
        <v>85</v>
      </c>
      <c r="G206" s="6">
        <v>5</v>
      </c>
      <c r="H206" s="6">
        <v>4</v>
      </c>
      <c r="I206" s="6">
        <v>1</v>
      </c>
      <c r="J206" s="6">
        <v>4</v>
      </c>
      <c r="K206" s="6">
        <v>0</v>
      </c>
      <c r="L206" s="6">
        <v>5</v>
      </c>
      <c r="M206" s="6">
        <v>262</v>
      </c>
      <c r="N206" s="6">
        <v>478</v>
      </c>
      <c r="O206" s="23">
        <v>0.54810000000000003</v>
      </c>
    </row>
    <row r="207" spans="1:15" s="9" customFormat="1" ht="13.15" customHeight="1" x14ac:dyDescent="0.25">
      <c r="A207" s="60" t="s">
        <v>87</v>
      </c>
      <c r="B207" s="61">
        <f>B206</f>
        <v>274</v>
      </c>
      <c r="C207" s="62" t="s">
        <v>48</v>
      </c>
      <c r="D207" s="63">
        <f>(LARGE(E207:L207,1)-LARGE(E207:L207,2))/M207</f>
        <v>0.2859778597785978</v>
      </c>
      <c r="E207" s="56">
        <f>SUM(E205:E206)</f>
        <v>325</v>
      </c>
      <c r="F207" s="57">
        <f t="shared" ref="F207:M207" si="75">SUM(F205:F206)</f>
        <v>170</v>
      </c>
      <c r="G207" s="64">
        <f t="shared" si="75"/>
        <v>13</v>
      </c>
      <c r="H207" s="64">
        <f t="shared" si="75"/>
        <v>8</v>
      </c>
      <c r="I207" s="64">
        <f t="shared" si="75"/>
        <v>4</v>
      </c>
      <c r="J207" s="64">
        <f t="shared" si="75"/>
        <v>9</v>
      </c>
      <c r="K207" s="64">
        <f t="shared" si="75"/>
        <v>0</v>
      </c>
      <c r="L207" s="64">
        <f t="shared" si="75"/>
        <v>13</v>
      </c>
      <c r="M207" s="64">
        <f t="shared" si="75"/>
        <v>542</v>
      </c>
      <c r="N207" s="64">
        <f>SUM(N205:N206)</f>
        <v>957</v>
      </c>
      <c r="O207" s="65">
        <f>M207/N207</f>
        <v>0.56635318704284221</v>
      </c>
    </row>
    <row r="208" spans="1:15" s="9" customFormat="1" ht="13.15" customHeight="1" x14ac:dyDescent="0.25">
      <c r="A208" s="31">
        <v>126</v>
      </c>
      <c r="B208" s="32">
        <v>275</v>
      </c>
      <c r="C208" s="33" t="s">
        <v>112</v>
      </c>
      <c r="D208" s="34">
        <v>0.37036999999999998</v>
      </c>
      <c r="E208" s="35">
        <v>199</v>
      </c>
      <c r="F208" s="35">
        <v>79</v>
      </c>
      <c r="G208" s="35">
        <v>19</v>
      </c>
      <c r="H208" s="35">
        <v>9</v>
      </c>
      <c r="I208" s="35">
        <v>3</v>
      </c>
      <c r="J208" s="35">
        <v>6</v>
      </c>
      <c r="K208" s="35">
        <v>0</v>
      </c>
      <c r="L208" s="35">
        <v>9</v>
      </c>
      <c r="M208" s="35">
        <v>324</v>
      </c>
      <c r="N208" s="35">
        <v>573</v>
      </c>
      <c r="O208" s="36">
        <v>0.56540000000000001</v>
      </c>
    </row>
    <row r="209" spans="1:15" s="9" customFormat="1" ht="13.15" customHeight="1" x14ac:dyDescent="0.25">
      <c r="A209" s="14">
        <v>127</v>
      </c>
      <c r="B209" s="11">
        <v>275</v>
      </c>
      <c r="C209" s="8" t="s">
        <v>12</v>
      </c>
      <c r="D209" s="26">
        <v>0.37752000000000002</v>
      </c>
      <c r="E209" s="6">
        <v>222</v>
      </c>
      <c r="F209" s="6">
        <v>91</v>
      </c>
      <c r="G209" s="6">
        <v>11</v>
      </c>
      <c r="H209" s="6">
        <v>4</v>
      </c>
      <c r="I209" s="6">
        <v>2</v>
      </c>
      <c r="J209" s="6">
        <v>7</v>
      </c>
      <c r="K209" s="6">
        <v>0</v>
      </c>
      <c r="L209" s="6">
        <v>10</v>
      </c>
      <c r="M209" s="6">
        <v>347</v>
      </c>
      <c r="N209" s="6">
        <v>573</v>
      </c>
      <c r="O209" s="23">
        <v>0.60560000000000003</v>
      </c>
    </row>
    <row r="210" spans="1:15" s="9" customFormat="1" ht="13.15" customHeight="1" x14ac:dyDescent="0.25">
      <c r="A210" s="14">
        <v>128</v>
      </c>
      <c r="B210" s="11">
        <v>275</v>
      </c>
      <c r="C210" s="8" t="s">
        <v>13</v>
      </c>
      <c r="D210" s="26">
        <v>0.34286</v>
      </c>
      <c r="E210" s="6">
        <v>218</v>
      </c>
      <c r="F210" s="6">
        <v>98</v>
      </c>
      <c r="G210" s="6">
        <v>13</v>
      </c>
      <c r="H210" s="6">
        <v>7</v>
      </c>
      <c r="I210" s="6">
        <v>1</v>
      </c>
      <c r="J210" s="6">
        <v>6</v>
      </c>
      <c r="K210" s="6">
        <v>1</v>
      </c>
      <c r="L210" s="6">
        <v>6</v>
      </c>
      <c r="M210" s="6">
        <v>350</v>
      </c>
      <c r="N210" s="6">
        <v>573</v>
      </c>
      <c r="O210" s="23">
        <v>0.61080000000000001</v>
      </c>
    </row>
    <row r="211" spans="1:15" s="9" customFormat="1" ht="13.15" customHeight="1" x14ac:dyDescent="0.25">
      <c r="A211" s="60" t="s">
        <v>87</v>
      </c>
      <c r="B211" s="61">
        <f>B210</f>
        <v>275</v>
      </c>
      <c r="C211" s="62" t="s">
        <v>49</v>
      </c>
      <c r="D211" s="63">
        <f>(LARGE(E211:L211,1)-LARGE(E211:L211,2))/M211</f>
        <v>0.36336924583741431</v>
      </c>
      <c r="E211" s="56">
        <f>SUM(E208:E210)</f>
        <v>639</v>
      </c>
      <c r="F211" s="57">
        <f t="shared" ref="F211:N211" si="76">SUM(F208:F210)</f>
        <v>268</v>
      </c>
      <c r="G211" s="64">
        <f t="shared" si="76"/>
        <v>43</v>
      </c>
      <c r="H211" s="64">
        <f t="shared" si="76"/>
        <v>20</v>
      </c>
      <c r="I211" s="64">
        <f t="shared" si="76"/>
        <v>6</v>
      </c>
      <c r="J211" s="64">
        <f>SUM(J208:J210)</f>
        <v>19</v>
      </c>
      <c r="K211" s="64">
        <f t="shared" si="76"/>
        <v>1</v>
      </c>
      <c r="L211" s="64">
        <f t="shared" si="76"/>
        <v>25</v>
      </c>
      <c r="M211" s="64">
        <f t="shared" si="76"/>
        <v>1021</v>
      </c>
      <c r="N211" s="64">
        <f t="shared" si="76"/>
        <v>1719</v>
      </c>
      <c r="O211" s="65">
        <f>M211/N211</f>
        <v>0.59394997091332169</v>
      </c>
    </row>
    <row r="212" spans="1:15" s="9" customFormat="1" ht="13.15" customHeight="1" x14ac:dyDescent="0.25">
      <c r="A212" s="31">
        <v>129</v>
      </c>
      <c r="B212" s="32">
        <v>284</v>
      </c>
      <c r="C212" s="33" t="s">
        <v>112</v>
      </c>
      <c r="D212" s="34">
        <v>0.18670999999999999</v>
      </c>
      <c r="E212" s="35">
        <v>170</v>
      </c>
      <c r="F212" s="35">
        <v>111</v>
      </c>
      <c r="G212" s="35">
        <v>19</v>
      </c>
      <c r="H212" s="35">
        <v>8</v>
      </c>
      <c r="I212" s="35">
        <v>3</v>
      </c>
      <c r="J212" s="35">
        <v>0</v>
      </c>
      <c r="K212" s="35">
        <v>0</v>
      </c>
      <c r="L212" s="35">
        <v>5</v>
      </c>
      <c r="M212" s="35">
        <v>316</v>
      </c>
      <c r="N212" s="35">
        <v>588</v>
      </c>
      <c r="O212" s="36">
        <v>0.53739999999999999</v>
      </c>
    </row>
    <row r="213" spans="1:15" s="9" customFormat="1" ht="13.15" customHeight="1" x14ac:dyDescent="0.25">
      <c r="A213" s="14">
        <v>130</v>
      </c>
      <c r="B213" s="11">
        <v>284</v>
      </c>
      <c r="C213" s="8" t="s">
        <v>12</v>
      </c>
      <c r="D213" s="26">
        <v>0.37014999999999998</v>
      </c>
      <c r="E213" s="6">
        <v>214</v>
      </c>
      <c r="F213" s="6">
        <v>90</v>
      </c>
      <c r="G213" s="6">
        <v>12</v>
      </c>
      <c r="H213" s="6">
        <v>4</v>
      </c>
      <c r="I213" s="6">
        <v>3</v>
      </c>
      <c r="J213" s="6">
        <v>3</v>
      </c>
      <c r="K213" s="6">
        <v>0</v>
      </c>
      <c r="L213" s="6">
        <v>9</v>
      </c>
      <c r="M213" s="6">
        <v>335</v>
      </c>
      <c r="N213" s="6">
        <v>588</v>
      </c>
      <c r="O213" s="23">
        <v>0.56969999999999998</v>
      </c>
    </row>
    <row r="214" spans="1:15" s="9" customFormat="1" ht="13.15" customHeight="1" x14ac:dyDescent="0.25">
      <c r="A214" s="31">
        <v>131</v>
      </c>
      <c r="B214" s="32">
        <v>284</v>
      </c>
      <c r="C214" s="33" t="s">
        <v>13</v>
      </c>
      <c r="D214" s="34">
        <v>0.33432000000000001</v>
      </c>
      <c r="E214" s="35">
        <v>210</v>
      </c>
      <c r="F214" s="35">
        <v>97</v>
      </c>
      <c r="G214" s="35">
        <v>11</v>
      </c>
      <c r="H214" s="35">
        <v>2</v>
      </c>
      <c r="I214" s="35">
        <v>4</v>
      </c>
      <c r="J214" s="35">
        <v>5</v>
      </c>
      <c r="K214" s="35">
        <v>0</v>
      </c>
      <c r="L214" s="35">
        <v>9</v>
      </c>
      <c r="M214" s="35">
        <v>338</v>
      </c>
      <c r="N214" s="35">
        <v>588</v>
      </c>
      <c r="O214" s="36">
        <v>0.57479999999999998</v>
      </c>
    </row>
    <row r="215" spans="1:15" s="9" customFormat="1" ht="13.15" customHeight="1" x14ac:dyDescent="0.25">
      <c r="A215" s="60" t="s">
        <v>87</v>
      </c>
      <c r="B215" s="61">
        <f>B214</f>
        <v>284</v>
      </c>
      <c r="C215" s="62" t="s">
        <v>49</v>
      </c>
      <c r="D215" s="63">
        <f>(LARGE(E215:L215,1)-LARGE(E215:L215,2))/M215</f>
        <v>0.29929221435793729</v>
      </c>
      <c r="E215" s="56">
        <f>SUM(E212:E214)</f>
        <v>594</v>
      </c>
      <c r="F215" s="57">
        <f t="shared" ref="F215:N215" si="77">SUM(F212:F214)</f>
        <v>298</v>
      </c>
      <c r="G215" s="64">
        <f t="shared" si="77"/>
        <v>42</v>
      </c>
      <c r="H215" s="64">
        <f t="shared" si="77"/>
        <v>14</v>
      </c>
      <c r="I215" s="64">
        <f t="shared" si="77"/>
        <v>10</v>
      </c>
      <c r="J215" s="64">
        <f>SUM(J212:J214)</f>
        <v>8</v>
      </c>
      <c r="K215" s="64">
        <f t="shared" si="77"/>
        <v>0</v>
      </c>
      <c r="L215" s="64">
        <f t="shared" si="77"/>
        <v>23</v>
      </c>
      <c r="M215" s="64">
        <f t="shared" si="77"/>
        <v>989</v>
      </c>
      <c r="N215" s="64">
        <f t="shared" si="77"/>
        <v>1764</v>
      </c>
      <c r="O215" s="65">
        <f>M215/N215</f>
        <v>0.56065759637188206</v>
      </c>
    </row>
    <row r="216" spans="1:15" s="9" customFormat="1" ht="13.15" customHeight="1" x14ac:dyDescent="0.25">
      <c r="A216" s="14">
        <v>132</v>
      </c>
      <c r="B216" s="11">
        <v>285</v>
      </c>
      <c r="C216" s="8" t="s">
        <v>112</v>
      </c>
      <c r="D216" s="26">
        <v>0.33333000000000002</v>
      </c>
      <c r="E216" s="6">
        <v>142</v>
      </c>
      <c r="F216" s="6">
        <v>66</v>
      </c>
      <c r="G216" s="6">
        <v>9</v>
      </c>
      <c r="H216" s="6">
        <v>2</v>
      </c>
      <c r="I216" s="6">
        <v>1</v>
      </c>
      <c r="J216" s="6">
        <v>2</v>
      </c>
      <c r="K216" s="6">
        <v>0</v>
      </c>
      <c r="L216" s="6">
        <v>6</v>
      </c>
      <c r="M216" s="6">
        <v>228</v>
      </c>
      <c r="N216" s="6">
        <v>416</v>
      </c>
      <c r="O216" s="23">
        <v>0.54810000000000003</v>
      </c>
    </row>
    <row r="217" spans="1:15" s="9" customFormat="1" ht="13.15" customHeight="1" x14ac:dyDescent="0.25">
      <c r="A217" s="31">
        <v>133</v>
      </c>
      <c r="B217" s="32">
        <v>285</v>
      </c>
      <c r="C217" s="33" t="s">
        <v>12</v>
      </c>
      <c r="D217" s="34">
        <v>0.25311</v>
      </c>
      <c r="E217" s="35">
        <v>137</v>
      </c>
      <c r="F217" s="35">
        <v>76</v>
      </c>
      <c r="G217" s="35">
        <v>7</v>
      </c>
      <c r="H217" s="35">
        <v>7</v>
      </c>
      <c r="I217" s="35">
        <v>4</v>
      </c>
      <c r="J217" s="35">
        <v>4</v>
      </c>
      <c r="K217" s="35">
        <v>0</v>
      </c>
      <c r="L217" s="35">
        <v>6</v>
      </c>
      <c r="M217" s="35">
        <v>241</v>
      </c>
      <c r="N217" s="35">
        <v>416</v>
      </c>
      <c r="O217" s="36">
        <v>0.57930000000000004</v>
      </c>
    </row>
    <row r="218" spans="1:15" s="9" customFormat="1" ht="13.15" customHeight="1" x14ac:dyDescent="0.25">
      <c r="A218" s="60" t="s">
        <v>87</v>
      </c>
      <c r="B218" s="61">
        <f>B217</f>
        <v>285</v>
      </c>
      <c r="C218" s="62" t="s">
        <v>48</v>
      </c>
      <c r="D218" s="63">
        <f>(LARGE(E218:L218,1)-LARGE(E218:L218,2))/M218</f>
        <v>0.29211087420042642</v>
      </c>
      <c r="E218" s="56">
        <f>SUM(E216:E217)</f>
        <v>279</v>
      </c>
      <c r="F218" s="57">
        <f t="shared" ref="F218:M218" si="78">SUM(F216:F217)</f>
        <v>142</v>
      </c>
      <c r="G218" s="64">
        <f t="shared" si="78"/>
        <v>16</v>
      </c>
      <c r="H218" s="64">
        <f t="shared" si="78"/>
        <v>9</v>
      </c>
      <c r="I218" s="64">
        <f t="shared" si="78"/>
        <v>5</v>
      </c>
      <c r="J218" s="64">
        <f t="shared" si="78"/>
        <v>6</v>
      </c>
      <c r="K218" s="64">
        <f t="shared" si="78"/>
        <v>0</v>
      </c>
      <c r="L218" s="64">
        <f t="shared" si="78"/>
        <v>12</v>
      </c>
      <c r="M218" s="64">
        <f t="shared" si="78"/>
        <v>469</v>
      </c>
      <c r="N218" s="64">
        <f>SUM(N216:N217)</f>
        <v>832</v>
      </c>
      <c r="O218" s="65">
        <f>M218/N218</f>
        <v>0.56370192307692313</v>
      </c>
    </row>
    <row r="219" spans="1:15" s="9" customFormat="1" ht="13.15" customHeight="1" x14ac:dyDescent="0.25">
      <c r="A219" s="14">
        <v>134</v>
      </c>
      <c r="B219" s="11">
        <v>286</v>
      </c>
      <c r="C219" s="8" t="s">
        <v>112</v>
      </c>
      <c r="D219" s="26">
        <v>0.43332999999999999</v>
      </c>
      <c r="E219" s="6">
        <v>228</v>
      </c>
      <c r="F219" s="6">
        <v>85</v>
      </c>
      <c r="G219" s="6">
        <v>0</v>
      </c>
      <c r="H219" s="6">
        <v>4</v>
      </c>
      <c r="I219" s="6">
        <v>3</v>
      </c>
      <c r="J219" s="6">
        <v>3</v>
      </c>
      <c r="K219" s="6">
        <v>0</v>
      </c>
      <c r="L219" s="6">
        <v>7</v>
      </c>
      <c r="M219" s="6">
        <v>330</v>
      </c>
      <c r="N219" s="6">
        <v>559</v>
      </c>
      <c r="O219" s="23">
        <v>0.59030000000000005</v>
      </c>
    </row>
    <row r="220" spans="1:15" s="9" customFormat="1" ht="13.15" customHeight="1" x14ac:dyDescent="0.25">
      <c r="A220" s="31">
        <v>135</v>
      </c>
      <c r="B220" s="32">
        <v>286</v>
      </c>
      <c r="C220" s="33" t="s">
        <v>12</v>
      </c>
      <c r="D220" s="34">
        <v>0.27134000000000003</v>
      </c>
      <c r="E220" s="35">
        <v>193</v>
      </c>
      <c r="F220" s="35">
        <v>104</v>
      </c>
      <c r="G220" s="35">
        <v>18</v>
      </c>
      <c r="H220" s="35">
        <v>4</v>
      </c>
      <c r="I220" s="35">
        <v>3</v>
      </c>
      <c r="J220" s="35">
        <v>5</v>
      </c>
      <c r="K220" s="35">
        <v>0</v>
      </c>
      <c r="L220" s="35">
        <v>1</v>
      </c>
      <c r="M220" s="35">
        <v>328</v>
      </c>
      <c r="N220" s="35">
        <v>559</v>
      </c>
      <c r="O220" s="36">
        <v>0.58679999999999999</v>
      </c>
    </row>
    <row r="221" spans="1:15" s="9" customFormat="1" ht="13.15" customHeight="1" x14ac:dyDescent="0.25">
      <c r="A221" s="14">
        <v>136</v>
      </c>
      <c r="B221" s="11">
        <v>286</v>
      </c>
      <c r="C221" s="8" t="s">
        <v>13</v>
      </c>
      <c r="D221" s="26">
        <v>0.38994000000000001</v>
      </c>
      <c r="E221" s="6">
        <v>203</v>
      </c>
      <c r="F221" s="6">
        <v>79</v>
      </c>
      <c r="G221" s="6">
        <v>14</v>
      </c>
      <c r="H221" s="6">
        <v>5</v>
      </c>
      <c r="I221" s="6">
        <v>3</v>
      </c>
      <c r="J221" s="6">
        <v>5</v>
      </c>
      <c r="K221" s="6">
        <v>0</v>
      </c>
      <c r="L221" s="6">
        <v>9</v>
      </c>
      <c r="M221" s="6">
        <v>318</v>
      </c>
      <c r="N221" s="6">
        <v>558</v>
      </c>
      <c r="O221" s="23">
        <v>0.56990000000000007</v>
      </c>
    </row>
    <row r="222" spans="1:15" s="9" customFormat="1" ht="13.15" customHeight="1" x14ac:dyDescent="0.25">
      <c r="A222" s="70">
        <v>137</v>
      </c>
      <c r="B222" s="71">
        <v>286</v>
      </c>
      <c r="C222" s="72" t="s">
        <v>23</v>
      </c>
      <c r="D222" s="41">
        <v>0.23385</v>
      </c>
      <c r="E222" s="73">
        <v>185</v>
      </c>
      <c r="F222" s="73">
        <v>109</v>
      </c>
      <c r="G222" s="73">
        <v>10</v>
      </c>
      <c r="H222" s="73">
        <v>3</v>
      </c>
      <c r="I222" s="73">
        <v>3</v>
      </c>
      <c r="J222" s="73">
        <v>7</v>
      </c>
      <c r="K222" s="73">
        <v>0</v>
      </c>
      <c r="L222" s="73">
        <v>8</v>
      </c>
      <c r="M222" s="73">
        <v>325</v>
      </c>
      <c r="N222" s="73">
        <v>0</v>
      </c>
      <c r="O222" s="53">
        <v>0</v>
      </c>
    </row>
    <row r="223" spans="1:15" s="9" customFormat="1" ht="13.15" customHeight="1" x14ac:dyDescent="0.25">
      <c r="A223" s="80" t="s">
        <v>87</v>
      </c>
      <c r="B223" s="81">
        <f>B222</f>
        <v>286</v>
      </c>
      <c r="C223" s="82" t="s">
        <v>51</v>
      </c>
      <c r="D223" s="83">
        <f>(LARGE(E223:L223,1)-LARGE(E223:L223,2))/M223</f>
        <v>0.33205226748654881</v>
      </c>
      <c r="E223" s="54">
        <f>SUM(E219:E222)</f>
        <v>809</v>
      </c>
      <c r="F223" s="55">
        <f t="shared" ref="F223:N223" si="79">SUM(F219:F222)</f>
        <v>377</v>
      </c>
      <c r="G223" s="84">
        <f t="shared" si="79"/>
        <v>42</v>
      </c>
      <c r="H223" s="84">
        <f t="shared" si="79"/>
        <v>16</v>
      </c>
      <c r="I223" s="84">
        <f t="shared" si="79"/>
        <v>12</v>
      </c>
      <c r="J223" s="84">
        <f t="shared" si="79"/>
        <v>20</v>
      </c>
      <c r="K223" s="84">
        <f t="shared" si="79"/>
        <v>0</v>
      </c>
      <c r="L223" s="84">
        <f t="shared" si="79"/>
        <v>25</v>
      </c>
      <c r="M223" s="84">
        <f t="shared" si="79"/>
        <v>1301</v>
      </c>
      <c r="N223" s="84">
        <f t="shared" si="79"/>
        <v>1676</v>
      </c>
      <c r="O223" s="85">
        <f>M223/N223</f>
        <v>0.77625298329355608</v>
      </c>
    </row>
    <row r="224" spans="1:15" s="9" customFormat="1" ht="13.15" customHeight="1" x14ac:dyDescent="0.25">
      <c r="A224" s="14">
        <v>138</v>
      </c>
      <c r="B224" s="11">
        <v>287</v>
      </c>
      <c r="C224" s="8" t="s">
        <v>112</v>
      </c>
      <c r="D224" s="26">
        <v>0.42415999999999998</v>
      </c>
      <c r="E224" s="6">
        <v>243</v>
      </c>
      <c r="F224" s="6">
        <v>92</v>
      </c>
      <c r="G224" s="6">
        <v>6</v>
      </c>
      <c r="H224" s="6">
        <v>3</v>
      </c>
      <c r="I224" s="6">
        <v>1</v>
      </c>
      <c r="J224" s="6">
        <v>7</v>
      </c>
      <c r="K224" s="6">
        <v>0</v>
      </c>
      <c r="L224" s="6">
        <v>4</v>
      </c>
      <c r="M224" s="6">
        <v>356</v>
      </c>
      <c r="N224" s="6">
        <v>558</v>
      </c>
      <c r="O224" s="23">
        <v>0.63800000000000001</v>
      </c>
    </row>
    <row r="225" spans="1:15" s="9" customFormat="1" ht="13.15" customHeight="1" x14ac:dyDescent="0.25">
      <c r="A225" s="242" t="s">
        <v>114</v>
      </c>
      <c r="B225" s="61">
        <f>B224</f>
        <v>287</v>
      </c>
      <c r="C225" s="62" t="s">
        <v>52</v>
      </c>
      <c r="D225" s="63">
        <f>(LARGE(E225:L225,1)-LARGE(E225:L225,2))/M225</f>
        <v>0.4241573033707865</v>
      </c>
      <c r="E225" s="56">
        <f>SUM(E224)</f>
        <v>243</v>
      </c>
      <c r="F225" s="57">
        <f t="shared" ref="F225:N225" si="80">SUM(F224)</f>
        <v>92</v>
      </c>
      <c r="G225" s="64">
        <f t="shared" si="80"/>
        <v>6</v>
      </c>
      <c r="H225" s="64">
        <f t="shared" si="80"/>
        <v>3</v>
      </c>
      <c r="I225" s="64">
        <f t="shared" si="80"/>
        <v>1</v>
      </c>
      <c r="J225" s="64">
        <f t="shared" si="80"/>
        <v>7</v>
      </c>
      <c r="K225" s="64">
        <f t="shared" si="80"/>
        <v>0</v>
      </c>
      <c r="L225" s="64">
        <f t="shared" si="80"/>
        <v>4</v>
      </c>
      <c r="M225" s="64">
        <f t="shared" si="80"/>
        <v>356</v>
      </c>
      <c r="N225" s="64">
        <f t="shared" si="80"/>
        <v>558</v>
      </c>
      <c r="O225" s="65">
        <f>M225/N225</f>
        <v>0.63799283154121866</v>
      </c>
    </row>
    <row r="226" spans="1:15" s="9" customFormat="1" ht="13.15" customHeight="1" x14ac:dyDescent="0.25">
      <c r="A226" s="31">
        <v>139</v>
      </c>
      <c r="B226" s="32">
        <v>288</v>
      </c>
      <c r="C226" s="33" t="s">
        <v>112</v>
      </c>
      <c r="D226" s="34">
        <v>0.30818000000000001</v>
      </c>
      <c r="E226" s="35">
        <v>197</v>
      </c>
      <c r="F226" s="35">
        <v>99</v>
      </c>
      <c r="G226" s="35">
        <v>11</v>
      </c>
      <c r="H226" s="35">
        <v>4</v>
      </c>
      <c r="I226" s="35">
        <v>4</v>
      </c>
      <c r="J226" s="35">
        <v>2</v>
      </c>
      <c r="K226" s="35">
        <v>1</v>
      </c>
      <c r="L226" s="35">
        <v>0</v>
      </c>
      <c r="M226" s="35">
        <v>318</v>
      </c>
      <c r="N226" s="35">
        <v>481</v>
      </c>
      <c r="O226" s="36">
        <v>0.66110000000000002</v>
      </c>
    </row>
    <row r="227" spans="1:15" s="9" customFormat="1" ht="13.15" customHeight="1" x14ac:dyDescent="0.25">
      <c r="A227" s="14">
        <v>140</v>
      </c>
      <c r="B227" s="11">
        <v>288</v>
      </c>
      <c r="C227" s="8" t="s">
        <v>12</v>
      </c>
      <c r="D227" s="26">
        <v>0.25524000000000002</v>
      </c>
      <c r="E227" s="6">
        <v>161</v>
      </c>
      <c r="F227" s="6">
        <v>88</v>
      </c>
      <c r="G227" s="6">
        <v>11</v>
      </c>
      <c r="H227" s="6">
        <v>6</v>
      </c>
      <c r="I227" s="6">
        <v>5</v>
      </c>
      <c r="J227" s="6">
        <v>6</v>
      </c>
      <c r="K227" s="6">
        <v>0</v>
      </c>
      <c r="L227" s="6">
        <v>9</v>
      </c>
      <c r="M227" s="6">
        <v>286</v>
      </c>
      <c r="N227" s="6">
        <v>481</v>
      </c>
      <c r="O227" s="23">
        <v>0.59460000000000002</v>
      </c>
    </row>
    <row r="228" spans="1:15" s="9" customFormat="1" ht="13.15" customHeight="1" x14ac:dyDescent="0.25">
      <c r="A228" s="60" t="s">
        <v>87</v>
      </c>
      <c r="B228" s="61">
        <f>B227</f>
        <v>288</v>
      </c>
      <c r="C228" s="62" t="s">
        <v>48</v>
      </c>
      <c r="D228" s="63">
        <f>(LARGE(E228:L228,1)-LARGE(E228:L228,2))/M228</f>
        <v>0.28311258278145696</v>
      </c>
      <c r="E228" s="56">
        <f>SUM(E226:E227)</f>
        <v>358</v>
      </c>
      <c r="F228" s="57">
        <f t="shared" ref="F228:M228" si="81">SUM(F226:F227)</f>
        <v>187</v>
      </c>
      <c r="G228" s="64">
        <f t="shared" si="81"/>
        <v>22</v>
      </c>
      <c r="H228" s="64">
        <f t="shared" si="81"/>
        <v>10</v>
      </c>
      <c r="I228" s="64">
        <f t="shared" si="81"/>
        <v>9</v>
      </c>
      <c r="J228" s="64">
        <f t="shared" si="81"/>
        <v>8</v>
      </c>
      <c r="K228" s="64">
        <f t="shared" si="81"/>
        <v>1</v>
      </c>
      <c r="L228" s="64">
        <f t="shared" si="81"/>
        <v>9</v>
      </c>
      <c r="M228" s="64">
        <f t="shared" si="81"/>
        <v>604</v>
      </c>
      <c r="N228" s="64">
        <f>SUM(N226:N227)</f>
        <v>962</v>
      </c>
      <c r="O228" s="65">
        <f>M228/N228</f>
        <v>0.62785862785862789</v>
      </c>
    </row>
    <row r="229" spans="1:15" s="9" customFormat="1" ht="13.15" customHeight="1" x14ac:dyDescent="0.25">
      <c r="A229" s="31">
        <v>141</v>
      </c>
      <c r="B229" s="32">
        <v>289</v>
      </c>
      <c r="C229" s="33" t="s">
        <v>112</v>
      </c>
      <c r="D229" s="34">
        <v>0.27811000000000002</v>
      </c>
      <c r="E229" s="35">
        <v>198</v>
      </c>
      <c r="F229" s="35">
        <v>104</v>
      </c>
      <c r="G229" s="35">
        <v>14</v>
      </c>
      <c r="H229" s="35">
        <v>8</v>
      </c>
      <c r="I229" s="35">
        <v>7</v>
      </c>
      <c r="J229" s="35">
        <v>5</v>
      </c>
      <c r="K229" s="35">
        <v>0</v>
      </c>
      <c r="L229" s="35">
        <v>2</v>
      </c>
      <c r="M229" s="35">
        <v>338</v>
      </c>
      <c r="N229" s="35">
        <v>554</v>
      </c>
      <c r="O229" s="36">
        <v>0.61009999999999998</v>
      </c>
    </row>
    <row r="230" spans="1:15" s="9" customFormat="1" ht="13.15" customHeight="1" x14ac:dyDescent="0.25">
      <c r="A230" s="14">
        <v>142</v>
      </c>
      <c r="B230" s="11">
        <v>289</v>
      </c>
      <c r="C230" s="8" t="s">
        <v>12</v>
      </c>
      <c r="D230" s="26">
        <v>0.35428999999999999</v>
      </c>
      <c r="E230" s="6">
        <v>219</v>
      </c>
      <c r="F230" s="6">
        <v>95</v>
      </c>
      <c r="G230" s="6">
        <v>12</v>
      </c>
      <c r="H230" s="6">
        <v>9</v>
      </c>
      <c r="I230" s="6">
        <v>7</v>
      </c>
      <c r="J230" s="6">
        <v>6</v>
      </c>
      <c r="K230" s="6">
        <v>0</v>
      </c>
      <c r="L230" s="6">
        <v>2</v>
      </c>
      <c r="M230" s="6">
        <v>350</v>
      </c>
      <c r="N230" s="6">
        <v>553</v>
      </c>
      <c r="O230" s="23">
        <v>0.63290000000000002</v>
      </c>
    </row>
    <row r="231" spans="1:15" s="9" customFormat="1" ht="13.15" customHeight="1" x14ac:dyDescent="0.25">
      <c r="A231" s="60" t="s">
        <v>87</v>
      </c>
      <c r="B231" s="61">
        <f>B230</f>
        <v>289</v>
      </c>
      <c r="C231" s="62" t="s">
        <v>48</v>
      </c>
      <c r="D231" s="63">
        <f>(LARGE(E231:L231,1)-LARGE(E231:L231,2))/M231</f>
        <v>0.31686046511627908</v>
      </c>
      <c r="E231" s="56">
        <f>SUM(E229:E230)</f>
        <v>417</v>
      </c>
      <c r="F231" s="57">
        <f t="shared" ref="F231:M231" si="82">SUM(F229:F230)</f>
        <v>199</v>
      </c>
      <c r="G231" s="64">
        <f t="shared" si="82"/>
        <v>26</v>
      </c>
      <c r="H231" s="64">
        <f t="shared" si="82"/>
        <v>17</v>
      </c>
      <c r="I231" s="64">
        <f t="shared" si="82"/>
        <v>14</v>
      </c>
      <c r="J231" s="64">
        <f t="shared" si="82"/>
        <v>11</v>
      </c>
      <c r="K231" s="64">
        <f t="shared" si="82"/>
        <v>0</v>
      </c>
      <c r="L231" s="64">
        <f t="shared" si="82"/>
        <v>4</v>
      </c>
      <c r="M231" s="64">
        <f t="shared" si="82"/>
        <v>688</v>
      </c>
      <c r="N231" s="64">
        <f>SUM(N229:N230)</f>
        <v>1107</v>
      </c>
      <c r="O231" s="65">
        <f>M231/N231</f>
        <v>0.6214995483288166</v>
      </c>
    </row>
    <row r="232" spans="1:15" s="9" customFormat="1" ht="13.15" customHeight="1" x14ac:dyDescent="0.25">
      <c r="A232" s="31">
        <v>143</v>
      </c>
      <c r="B232" s="32">
        <v>290</v>
      </c>
      <c r="C232" s="33" t="s">
        <v>112</v>
      </c>
      <c r="D232" s="34">
        <v>0.41842000000000001</v>
      </c>
      <c r="E232" s="35">
        <v>254</v>
      </c>
      <c r="F232" s="35">
        <v>95</v>
      </c>
      <c r="G232" s="35">
        <v>17</v>
      </c>
      <c r="H232" s="35">
        <v>6</v>
      </c>
      <c r="I232" s="35">
        <v>0</v>
      </c>
      <c r="J232" s="35">
        <v>7</v>
      </c>
      <c r="K232" s="35">
        <v>0</v>
      </c>
      <c r="L232" s="35">
        <v>1</v>
      </c>
      <c r="M232" s="35">
        <v>380</v>
      </c>
      <c r="N232" s="35">
        <v>629</v>
      </c>
      <c r="O232" s="36">
        <v>0.60409999999999997</v>
      </c>
    </row>
    <row r="233" spans="1:15" s="9" customFormat="1" ht="13.15" customHeight="1" x14ac:dyDescent="0.25">
      <c r="A233" s="14">
        <v>144</v>
      </c>
      <c r="B233" s="11">
        <v>290</v>
      </c>
      <c r="C233" s="8" t="s">
        <v>12</v>
      </c>
      <c r="D233" s="26">
        <v>0.36131999999999997</v>
      </c>
      <c r="E233" s="6">
        <v>249</v>
      </c>
      <c r="F233" s="6">
        <v>107</v>
      </c>
      <c r="G233" s="6">
        <v>16</v>
      </c>
      <c r="H233" s="6">
        <v>4</v>
      </c>
      <c r="I233" s="6">
        <v>3</v>
      </c>
      <c r="J233" s="6">
        <v>6</v>
      </c>
      <c r="K233" s="6">
        <v>0</v>
      </c>
      <c r="L233" s="6">
        <v>8</v>
      </c>
      <c r="M233" s="6">
        <v>393</v>
      </c>
      <c r="N233" s="6">
        <v>629</v>
      </c>
      <c r="O233" s="23">
        <v>0.62480000000000002</v>
      </c>
    </row>
    <row r="234" spans="1:15" s="9" customFormat="1" ht="13.15" customHeight="1" x14ac:dyDescent="0.25">
      <c r="A234" s="60" t="s">
        <v>87</v>
      </c>
      <c r="B234" s="61">
        <f>B233</f>
        <v>290</v>
      </c>
      <c r="C234" s="62" t="s">
        <v>48</v>
      </c>
      <c r="D234" s="63">
        <f>(LARGE(E234:L234,1)-LARGE(E234:L234,2))/M234</f>
        <v>0.38939197930142305</v>
      </c>
      <c r="E234" s="56">
        <f>SUM(E232:E233)</f>
        <v>503</v>
      </c>
      <c r="F234" s="57">
        <f t="shared" ref="F234:M234" si="83">SUM(F232:F233)</f>
        <v>202</v>
      </c>
      <c r="G234" s="64">
        <f t="shared" si="83"/>
        <v>33</v>
      </c>
      <c r="H234" s="64">
        <f t="shared" si="83"/>
        <v>10</v>
      </c>
      <c r="I234" s="64">
        <f t="shared" si="83"/>
        <v>3</v>
      </c>
      <c r="J234" s="64">
        <f t="shared" si="83"/>
        <v>13</v>
      </c>
      <c r="K234" s="64">
        <f t="shared" si="83"/>
        <v>0</v>
      </c>
      <c r="L234" s="64">
        <f t="shared" si="83"/>
        <v>9</v>
      </c>
      <c r="M234" s="64">
        <f t="shared" si="83"/>
        <v>773</v>
      </c>
      <c r="N234" s="64">
        <f>SUM(N232:N233)</f>
        <v>1258</v>
      </c>
      <c r="O234" s="65">
        <f>M234/N234</f>
        <v>0.61446740858505566</v>
      </c>
    </row>
    <row r="235" spans="1:15" s="9" customFormat="1" ht="13.15" customHeight="1" x14ac:dyDescent="0.25">
      <c r="A235" s="31">
        <v>145</v>
      </c>
      <c r="B235" s="32">
        <v>291</v>
      </c>
      <c r="C235" s="33" t="s">
        <v>112</v>
      </c>
      <c r="D235" s="34">
        <v>0.28134999999999999</v>
      </c>
      <c r="E235" s="35">
        <v>194</v>
      </c>
      <c r="F235" s="35">
        <v>102</v>
      </c>
      <c r="G235" s="35">
        <v>8</v>
      </c>
      <c r="H235" s="35">
        <v>4</v>
      </c>
      <c r="I235" s="35">
        <v>3</v>
      </c>
      <c r="J235" s="35">
        <v>10</v>
      </c>
      <c r="K235" s="35">
        <v>0</v>
      </c>
      <c r="L235" s="35">
        <v>6</v>
      </c>
      <c r="M235" s="35">
        <v>327</v>
      </c>
      <c r="N235" s="35">
        <v>520</v>
      </c>
      <c r="O235" s="36">
        <v>0.62880000000000003</v>
      </c>
    </row>
    <row r="236" spans="1:15" s="9" customFormat="1" ht="13.15" customHeight="1" x14ac:dyDescent="0.25">
      <c r="A236" s="14">
        <v>146</v>
      </c>
      <c r="B236" s="11">
        <v>291</v>
      </c>
      <c r="C236" s="8" t="s">
        <v>12</v>
      </c>
      <c r="D236" s="26">
        <v>0.24332000000000001</v>
      </c>
      <c r="E236" s="6">
        <v>196</v>
      </c>
      <c r="F236" s="6">
        <v>114</v>
      </c>
      <c r="G236" s="6">
        <v>8</v>
      </c>
      <c r="H236" s="6">
        <v>3</v>
      </c>
      <c r="I236" s="6">
        <v>1</v>
      </c>
      <c r="J236" s="6">
        <v>7</v>
      </c>
      <c r="K236" s="6">
        <v>0</v>
      </c>
      <c r="L236" s="6">
        <v>8</v>
      </c>
      <c r="M236" s="6">
        <v>337</v>
      </c>
      <c r="N236" s="6">
        <v>519</v>
      </c>
      <c r="O236" s="23">
        <v>0.6493000000000001</v>
      </c>
    </row>
    <row r="237" spans="1:15" s="9" customFormat="1" ht="13.15" customHeight="1" x14ac:dyDescent="0.25">
      <c r="A237" s="60" t="s">
        <v>87</v>
      </c>
      <c r="B237" s="61">
        <f>B236</f>
        <v>291</v>
      </c>
      <c r="C237" s="62" t="s">
        <v>48</v>
      </c>
      <c r="D237" s="63">
        <f>(LARGE(E237:L237,1)-LARGE(E237:L237,2))/M237</f>
        <v>0.26204819277108432</v>
      </c>
      <c r="E237" s="56">
        <f>SUM(E235:E236)</f>
        <v>390</v>
      </c>
      <c r="F237" s="57">
        <f t="shared" ref="F237:M237" si="84">SUM(F235:F236)</f>
        <v>216</v>
      </c>
      <c r="G237" s="64">
        <f t="shared" si="84"/>
        <v>16</v>
      </c>
      <c r="H237" s="64">
        <f t="shared" si="84"/>
        <v>7</v>
      </c>
      <c r="I237" s="64">
        <f t="shared" si="84"/>
        <v>4</v>
      </c>
      <c r="J237" s="64">
        <f t="shared" si="84"/>
        <v>17</v>
      </c>
      <c r="K237" s="64">
        <f t="shared" si="84"/>
        <v>0</v>
      </c>
      <c r="L237" s="64">
        <f t="shared" si="84"/>
        <v>14</v>
      </c>
      <c r="M237" s="64">
        <f t="shared" si="84"/>
        <v>664</v>
      </c>
      <c r="N237" s="64">
        <f>SUM(N235:N236)</f>
        <v>1039</v>
      </c>
      <c r="O237" s="65">
        <f>M237/N237</f>
        <v>0.63907603464870066</v>
      </c>
    </row>
    <row r="238" spans="1:15" s="9" customFormat="1" ht="13.15" customHeight="1" x14ac:dyDescent="0.25">
      <c r="A238" s="31">
        <v>147</v>
      </c>
      <c r="B238" s="32">
        <v>292</v>
      </c>
      <c r="C238" s="33" t="s">
        <v>112</v>
      </c>
      <c r="D238" s="34">
        <v>0.36009999999999998</v>
      </c>
      <c r="E238" s="35">
        <v>260</v>
      </c>
      <c r="F238" s="35">
        <v>112</v>
      </c>
      <c r="G238" s="35">
        <v>18</v>
      </c>
      <c r="H238" s="35">
        <v>7</v>
      </c>
      <c r="I238" s="35">
        <v>2</v>
      </c>
      <c r="J238" s="35">
        <v>8</v>
      </c>
      <c r="K238" s="35">
        <v>0</v>
      </c>
      <c r="L238" s="35">
        <v>4</v>
      </c>
      <c r="M238" s="35">
        <v>411</v>
      </c>
      <c r="N238" s="35">
        <v>619</v>
      </c>
      <c r="O238" s="36">
        <v>0.66400000000000003</v>
      </c>
    </row>
    <row r="239" spans="1:15" s="9" customFormat="1" ht="13.15" customHeight="1" x14ac:dyDescent="0.25">
      <c r="A239" s="14">
        <v>148</v>
      </c>
      <c r="B239" s="11">
        <v>292</v>
      </c>
      <c r="C239" s="8" t="s">
        <v>12</v>
      </c>
      <c r="D239" s="26">
        <v>0.35694999999999999</v>
      </c>
      <c r="E239" s="6">
        <v>229</v>
      </c>
      <c r="F239" s="6">
        <v>98</v>
      </c>
      <c r="G239" s="6">
        <v>13</v>
      </c>
      <c r="H239" s="6">
        <v>7</v>
      </c>
      <c r="I239" s="6">
        <v>3</v>
      </c>
      <c r="J239" s="6">
        <v>9</v>
      </c>
      <c r="K239" s="6">
        <v>0</v>
      </c>
      <c r="L239" s="6">
        <v>8</v>
      </c>
      <c r="M239" s="6">
        <v>367</v>
      </c>
      <c r="N239" s="6">
        <v>619</v>
      </c>
      <c r="O239" s="23">
        <v>0.59289999999999998</v>
      </c>
    </row>
    <row r="240" spans="1:15" s="9" customFormat="1" ht="13.15" customHeight="1" x14ac:dyDescent="0.25">
      <c r="A240" s="60" t="s">
        <v>87</v>
      </c>
      <c r="B240" s="61">
        <f>B239</f>
        <v>292</v>
      </c>
      <c r="C240" s="62" t="s">
        <v>48</v>
      </c>
      <c r="D240" s="63">
        <f>(LARGE(E240:L240,1)-LARGE(E240:L240,2))/M240</f>
        <v>0.35861182519280205</v>
      </c>
      <c r="E240" s="56">
        <f>SUM(E238:E239)</f>
        <v>489</v>
      </c>
      <c r="F240" s="57">
        <f t="shared" ref="F240:M240" si="85">SUM(F238:F239)</f>
        <v>210</v>
      </c>
      <c r="G240" s="64">
        <f t="shared" si="85"/>
        <v>31</v>
      </c>
      <c r="H240" s="64">
        <f t="shared" si="85"/>
        <v>14</v>
      </c>
      <c r="I240" s="64">
        <f t="shared" si="85"/>
        <v>5</v>
      </c>
      <c r="J240" s="64">
        <f t="shared" si="85"/>
        <v>17</v>
      </c>
      <c r="K240" s="64">
        <f t="shared" si="85"/>
        <v>0</v>
      </c>
      <c r="L240" s="64">
        <f t="shared" si="85"/>
        <v>12</v>
      </c>
      <c r="M240" s="64">
        <f t="shared" si="85"/>
        <v>778</v>
      </c>
      <c r="N240" s="64">
        <f>SUM(N238:N239)</f>
        <v>1238</v>
      </c>
      <c r="O240" s="65">
        <f>M240/N240</f>
        <v>0.62843295638126007</v>
      </c>
    </row>
    <row r="241" spans="1:15" s="9" customFormat="1" ht="13.15" customHeight="1" x14ac:dyDescent="0.25">
      <c r="A241" s="31">
        <v>149</v>
      </c>
      <c r="B241" s="32">
        <v>293</v>
      </c>
      <c r="C241" s="33" t="s">
        <v>112</v>
      </c>
      <c r="D241" s="34">
        <v>0.30514000000000002</v>
      </c>
      <c r="E241" s="35">
        <v>195</v>
      </c>
      <c r="F241" s="35">
        <v>94</v>
      </c>
      <c r="G241" s="35">
        <v>16</v>
      </c>
      <c r="H241" s="35">
        <v>7</v>
      </c>
      <c r="I241" s="35">
        <v>7</v>
      </c>
      <c r="J241" s="35">
        <v>10</v>
      </c>
      <c r="K241" s="35">
        <v>0</v>
      </c>
      <c r="L241" s="35">
        <v>2</v>
      </c>
      <c r="M241" s="35">
        <v>331</v>
      </c>
      <c r="N241" s="35">
        <v>510</v>
      </c>
      <c r="O241" s="36">
        <v>0.64900000000000002</v>
      </c>
    </row>
    <row r="242" spans="1:15" s="9" customFormat="1" ht="13.15" customHeight="1" x14ac:dyDescent="0.25">
      <c r="A242" s="14">
        <v>150</v>
      </c>
      <c r="B242" s="11">
        <v>293</v>
      </c>
      <c r="C242" s="8" t="s">
        <v>12</v>
      </c>
      <c r="D242" s="26">
        <v>0.26367000000000002</v>
      </c>
      <c r="E242" s="6">
        <v>188</v>
      </c>
      <c r="F242" s="6">
        <v>106</v>
      </c>
      <c r="G242" s="6">
        <v>3</v>
      </c>
      <c r="H242" s="6">
        <v>3</v>
      </c>
      <c r="I242" s="6">
        <v>2</v>
      </c>
      <c r="J242" s="6">
        <v>5</v>
      </c>
      <c r="K242" s="6">
        <v>0</v>
      </c>
      <c r="L242" s="6">
        <v>4</v>
      </c>
      <c r="M242" s="6">
        <v>311</v>
      </c>
      <c r="N242" s="6">
        <v>510</v>
      </c>
      <c r="O242" s="23">
        <v>0.60980000000000001</v>
      </c>
    </row>
    <row r="243" spans="1:15" s="9" customFormat="1" ht="13.15" customHeight="1" x14ac:dyDescent="0.25">
      <c r="A243" s="31">
        <v>151</v>
      </c>
      <c r="B243" s="32">
        <v>293</v>
      </c>
      <c r="C243" s="33" t="s">
        <v>13</v>
      </c>
      <c r="D243" s="34">
        <v>0.28049000000000002</v>
      </c>
      <c r="E243" s="35">
        <v>197</v>
      </c>
      <c r="F243" s="35">
        <v>105</v>
      </c>
      <c r="G243" s="35">
        <v>9</v>
      </c>
      <c r="H243" s="35">
        <v>4</v>
      </c>
      <c r="I243" s="35">
        <v>3</v>
      </c>
      <c r="J243" s="35">
        <v>8</v>
      </c>
      <c r="K243" s="35">
        <v>0</v>
      </c>
      <c r="L243" s="35">
        <v>2</v>
      </c>
      <c r="M243" s="35">
        <v>328</v>
      </c>
      <c r="N243" s="35">
        <v>510</v>
      </c>
      <c r="O243" s="36">
        <v>0.6431</v>
      </c>
    </row>
    <row r="244" spans="1:15" s="9" customFormat="1" ht="13.15" customHeight="1" x14ac:dyDescent="0.25">
      <c r="A244" s="60" t="s">
        <v>87</v>
      </c>
      <c r="B244" s="61">
        <f>B243</f>
        <v>293</v>
      </c>
      <c r="C244" s="62" t="s">
        <v>49</v>
      </c>
      <c r="D244" s="63">
        <f>(LARGE(E244:L244,1)-LARGE(E244:L244,2))/M244</f>
        <v>0.28350515463917525</v>
      </c>
      <c r="E244" s="56">
        <f>SUM(E241:E243)</f>
        <v>580</v>
      </c>
      <c r="F244" s="57">
        <f t="shared" ref="F244:N244" si="86">SUM(F241:F243)</f>
        <v>305</v>
      </c>
      <c r="G244" s="64">
        <f t="shared" si="86"/>
        <v>28</v>
      </c>
      <c r="H244" s="64">
        <f t="shared" si="86"/>
        <v>14</v>
      </c>
      <c r="I244" s="64">
        <f t="shared" si="86"/>
        <v>12</v>
      </c>
      <c r="J244" s="64">
        <f>SUM(J241:J243)</f>
        <v>23</v>
      </c>
      <c r="K244" s="64">
        <f t="shared" si="86"/>
        <v>0</v>
      </c>
      <c r="L244" s="64">
        <f t="shared" si="86"/>
        <v>8</v>
      </c>
      <c r="M244" s="64">
        <f t="shared" si="86"/>
        <v>970</v>
      </c>
      <c r="N244" s="64">
        <f t="shared" si="86"/>
        <v>1530</v>
      </c>
      <c r="O244" s="65">
        <f>M244/N244</f>
        <v>0.63398692810457513</v>
      </c>
    </row>
    <row r="245" spans="1:15" s="9" customFormat="1" ht="13.15" customHeight="1" x14ac:dyDescent="0.25">
      <c r="A245" s="14">
        <v>152</v>
      </c>
      <c r="B245" s="11">
        <v>294</v>
      </c>
      <c r="C245" s="8" t="s">
        <v>112</v>
      </c>
      <c r="D245" s="26">
        <v>0.27027000000000001</v>
      </c>
      <c r="E245" s="6">
        <v>222</v>
      </c>
      <c r="F245" s="6">
        <v>122</v>
      </c>
      <c r="G245" s="6">
        <v>5</v>
      </c>
      <c r="H245" s="6">
        <v>5</v>
      </c>
      <c r="I245" s="6">
        <v>0</v>
      </c>
      <c r="J245" s="6">
        <v>12</v>
      </c>
      <c r="K245" s="6">
        <v>0</v>
      </c>
      <c r="L245" s="6">
        <v>4</v>
      </c>
      <c r="M245" s="6">
        <v>370</v>
      </c>
      <c r="N245" s="6">
        <v>596</v>
      </c>
      <c r="O245" s="23">
        <v>0.62080000000000002</v>
      </c>
    </row>
    <row r="246" spans="1:15" s="9" customFormat="1" ht="13.15" customHeight="1" x14ac:dyDescent="0.25">
      <c r="A246" s="31">
        <v>153</v>
      </c>
      <c r="B246" s="32">
        <v>294</v>
      </c>
      <c r="C246" s="33" t="s">
        <v>12</v>
      </c>
      <c r="D246" s="34">
        <v>0.30826999999999999</v>
      </c>
      <c r="E246" s="35">
        <v>246</v>
      </c>
      <c r="F246" s="35">
        <v>123</v>
      </c>
      <c r="G246" s="35">
        <v>16</v>
      </c>
      <c r="H246" s="35">
        <v>2</v>
      </c>
      <c r="I246" s="35">
        <v>2</v>
      </c>
      <c r="J246" s="35">
        <v>5</v>
      </c>
      <c r="K246" s="35">
        <v>0</v>
      </c>
      <c r="L246" s="35">
        <v>5</v>
      </c>
      <c r="M246" s="35">
        <v>399</v>
      </c>
      <c r="N246" s="35">
        <v>595</v>
      </c>
      <c r="O246" s="36">
        <v>0.67059999999999997</v>
      </c>
    </row>
    <row r="247" spans="1:15" s="9" customFormat="1" ht="13.15" customHeight="1" x14ac:dyDescent="0.25">
      <c r="A247" s="60" t="s">
        <v>87</v>
      </c>
      <c r="B247" s="61">
        <f>B246</f>
        <v>294</v>
      </c>
      <c r="C247" s="62" t="s">
        <v>48</v>
      </c>
      <c r="D247" s="63">
        <f>(LARGE(E247:L247,1)-LARGE(E247:L247,2))/M247</f>
        <v>0.28998699609882966</v>
      </c>
      <c r="E247" s="56">
        <f>SUM(E245:E246)</f>
        <v>468</v>
      </c>
      <c r="F247" s="57">
        <f t="shared" ref="F247:M247" si="87">SUM(F245:F246)</f>
        <v>245</v>
      </c>
      <c r="G247" s="64">
        <f t="shared" si="87"/>
        <v>21</v>
      </c>
      <c r="H247" s="64">
        <f t="shared" si="87"/>
        <v>7</v>
      </c>
      <c r="I247" s="64">
        <f t="shared" si="87"/>
        <v>2</v>
      </c>
      <c r="J247" s="64">
        <f t="shared" si="87"/>
        <v>17</v>
      </c>
      <c r="K247" s="64">
        <f t="shared" si="87"/>
        <v>0</v>
      </c>
      <c r="L247" s="64">
        <f t="shared" si="87"/>
        <v>9</v>
      </c>
      <c r="M247" s="64">
        <f t="shared" si="87"/>
        <v>769</v>
      </c>
      <c r="N247" s="64">
        <f>SUM(N245:N246)</f>
        <v>1191</v>
      </c>
      <c r="O247" s="65">
        <f>M247/N247</f>
        <v>0.64567590260285479</v>
      </c>
    </row>
    <row r="248" spans="1:15" s="9" customFormat="1" ht="13.15" customHeight="1" x14ac:dyDescent="0.25">
      <c r="A248" s="14">
        <v>154</v>
      </c>
      <c r="B248" s="11">
        <v>295</v>
      </c>
      <c r="C248" s="8" t="s">
        <v>112</v>
      </c>
      <c r="D248" s="26">
        <v>0.34749999999999998</v>
      </c>
      <c r="E248" s="6">
        <v>253</v>
      </c>
      <c r="F248" s="6">
        <v>114</v>
      </c>
      <c r="G248" s="6">
        <v>21</v>
      </c>
      <c r="H248" s="6">
        <v>1</v>
      </c>
      <c r="I248" s="6">
        <v>5</v>
      </c>
      <c r="J248" s="6">
        <v>4</v>
      </c>
      <c r="K248" s="6">
        <v>0</v>
      </c>
      <c r="L248" s="6">
        <v>2</v>
      </c>
      <c r="M248" s="6">
        <v>400</v>
      </c>
      <c r="N248" s="6">
        <v>632</v>
      </c>
      <c r="O248" s="23">
        <v>0.63290000000000002</v>
      </c>
    </row>
    <row r="249" spans="1:15" s="9" customFormat="1" ht="13.15" customHeight="1" x14ac:dyDescent="0.25">
      <c r="A249" s="31">
        <v>155</v>
      </c>
      <c r="B249" s="32">
        <v>295</v>
      </c>
      <c r="C249" s="33" t="s">
        <v>12</v>
      </c>
      <c r="D249" s="34">
        <v>0.39183000000000001</v>
      </c>
      <c r="E249" s="35">
        <v>268</v>
      </c>
      <c r="F249" s="35">
        <v>105</v>
      </c>
      <c r="G249" s="35">
        <v>18</v>
      </c>
      <c r="H249" s="35">
        <v>4</v>
      </c>
      <c r="I249" s="35">
        <v>6</v>
      </c>
      <c r="J249" s="35">
        <v>9</v>
      </c>
      <c r="K249" s="35">
        <v>0</v>
      </c>
      <c r="L249" s="35">
        <v>6</v>
      </c>
      <c r="M249" s="35">
        <v>416</v>
      </c>
      <c r="N249" s="35">
        <v>632</v>
      </c>
      <c r="O249" s="36">
        <v>0.6581999999999999</v>
      </c>
    </row>
    <row r="250" spans="1:15" s="9" customFormat="1" ht="13.15" customHeight="1" x14ac:dyDescent="0.25">
      <c r="A250" s="60" t="s">
        <v>87</v>
      </c>
      <c r="B250" s="61">
        <f>B249</f>
        <v>295</v>
      </c>
      <c r="C250" s="62" t="s">
        <v>48</v>
      </c>
      <c r="D250" s="63">
        <f>(LARGE(E250:L250,1)-LARGE(E250:L250,2))/M250</f>
        <v>0.37009803921568629</v>
      </c>
      <c r="E250" s="56">
        <f>SUM(E248:E249)</f>
        <v>521</v>
      </c>
      <c r="F250" s="57">
        <f t="shared" ref="F250:M250" si="88">SUM(F248:F249)</f>
        <v>219</v>
      </c>
      <c r="G250" s="64">
        <f t="shared" si="88"/>
        <v>39</v>
      </c>
      <c r="H250" s="64">
        <f t="shared" si="88"/>
        <v>5</v>
      </c>
      <c r="I250" s="64">
        <f t="shared" si="88"/>
        <v>11</v>
      </c>
      <c r="J250" s="64">
        <f t="shared" si="88"/>
        <v>13</v>
      </c>
      <c r="K250" s="64">
        <f t="shared" si="88"/>
        <v>0</v>
      </c>
      <c r="L250" s="64">
        <f t="shared" si="88"/>
        <v>8</v>
      </c>
      <c r="M250" s="64">
        <f t="shared" si="88"/>
        <v>816</v>
      </c>
      <c r="N250" s="64">
        <f>SUM(N248:N249)</f>
        <v>1264</v>
      </c>
      <c r="O250" s="65">
        <f>M250/N250</f>
        <v>0.64556962025316456</v>
      </c>
    </row>
    <row r="251" spans="1:15" s="9" customFormat="1" ht="13.15" customHeight="1" x14ac:dyDescent="0.25">
      <c r="A251" s="14">
        <v>156</v>
      </c>
      <c r="B251" s="11">
        <v>305</v>
      </c>
      <c r="C251" s="8" t="s">
        <v>112</v>
      </c>
      <c r="D251" s="26">
        <v>0.26667000000000002</v>
      </c>
      <c r="E251" s="6">
        <v>128</v>
      </c>
      <c r="F251" s="6">
        <v>68</v>
      </c>
      <c r="G251" s="6">
        <v>11</v>
      </c>
      <c r="H251" s="6">
        <v>4</v>
      </c>
      <c r="I251" s="6">
        <v>0</v>
      </c>
      <c r="J251" s="6">
        <v>5</v>
      </c>
      <c r="K251" s="6">
        <v>0</v>
      </c>
      <c r="L251" s="6">
        <v>9</v>
      </c>
      <c r="M251" s="6">
        <v>225</v>
      </c>
      <c r="N251" s="6">
        <v>397</v>
      </c>
      <c r="O251" s="23">
        <v>0.56679999999999997</v>
      </c>
    </row>
    <row r="252" spans="1:15" s="9" customFormat="1" ht="13.15" customHeight="1" x14ac:dyDescent="0.25">
      <c r="A252" s="31">
        <v>157</v>
      </c>
      <c r="B252" s="32">
        <v>305</v>
      </c>
      <c r="C252" s="33" t="s">
        <v>12</v>
      </c>
      <c r="D252" s="34">
        <v>0.23111000000000001</v>
      </c>
      <c r="E252" s="35">
        <v>126</v>
      </c>
      <c r="F252" s="35">
        <v>74</v>
      </c>
      <c r="G252" s="35">
        <v>10</v>
      </c>
      <c r="H252" s="35">
        <v>8</v>
      </c>
      <c r="I252" s="35">
        <v>2</v>
      </c>
      <c r="J252" s="35">
        <v>2</v>
      </c>
      <c r="K252" s="35">
        <v>0</v>
      </c>
      <c r="L252" s="35">
        <v>3</v>
      </c>
      <c r="M252" s="35">
        <v>225</v>
      </c>
      <c r="N252" s="35">
        <v>397</v>
      </c>
      <c r="O252" s="36">
        <v>0.56679999999999997</v>
      </c>
    </row>
    <row r="253" spans="1:15" s="9" customFormat="1" ht="13.15" customHeight="1" x14ac:dyDescent="0.25">
      <c r="A253" s="60" t="s">
        <v>87</v>
      </c>
      <c r="B253" s="61">
        <f>B252</f>
        <v>305</v>
      </c>
      <c r="C253" s="62" t="s">
        <v>48</v>
      </c>
      <c r="D253" s="63">
        <f>(LARGE(E253:L253,1)-LARGE(E253:L253,2))/M253</f>
        <v>0.24888888888888888</v>
      </c>
      <c r="E253" s="56">
        <f>SUM(E251:E252)</f>
        <v>254</v>
      </c>
      <c r="F253" s="57">
        <f t="shared" ref="F253:M253" si="89">SUM(F251:F252)</f>
        <v>142</v>
      </c>
      <c r="G253" s="64">
        <f t="shared" si="89"/>
        <v>21</v>
      </c>
      <c r="H253" s="64">
        <f t="shared" si="89"/>
        <v>12</v>
      </c>
      <c r="I253" s="64">
        <f t="shared" si="89"/>
        <v>2</v>
      </c>
      <c r="J253" s="64">
        <f t="shared" si="89"/>
        <v>7</v>
      </c>
      <c r="K253" s="64">
        <f t="shared" si="89"/>
        <v>0</v>
      </c>
      <c r="L253" s="64">
        <f t="shared" si="89"/>
        <v>12</v>
      </c>
      <c r="M253" s="64">
        <f t="shared" si="89"/>
        <v>450</v>
      </c>
      <c r="N253" s="64">
        <f>SUM(N251:N252)</f>
        <v>794</v>
      </c>
      <c r="O253" s="65">
        <f>M253/N253</f>
        <v>0.56675062972292189</v>
      </c>
    </row>
    <row r="254" spans="1:15" s="9" customFormat="1" ht="13.15" customHeight="1" x14ac:dyDescent="0.25">
      <c r="A254" s="14">
        <v>158</v>
      </c>
      <c r="B254" s="11">
        <v>306</v>
      </c>
      <c r="C254" s="8" t="s">
        <v>112</v>
      </c>
      <c r="D254" s="26">
        <v>0.34637000000000001</v>
      </c>
      <c r="E254" s="6">
        <v>226</v>
      </c>
      <c r="F254" s="6">
        <v>102</v>
      </c>
      <c r="G254" s="6">
        <v>13</v>
      </c>
      <c r="H254" s="6">
        <v>4</v>
      </c>
      <c r="I254" s="6">
        <v>1</v>
      </c>
      <c r="J254" s="6">
        <v>5</v>
      </c>
      <c r="K254" s="6">
        <v>0</v>
      </c>
      <c r="L254" s="6">
        <v>7</v>
      </c>
      <c r="M254" s="6">
        <v>358</v>
      </c>
      <c r="N254" s="6">
        <v>524</v>
      </c>
      <c r="O254" s="23">
        <v>0.68319999999999992</v>
      </c>
    </row>
    <row r="255" spans="1:15" s="9" customFormat="1" ht="13.15" customHeight="1" x14ac:dyDescent="0.25">
      <c r="A255" s="31">
        <v>159</v>
      </c>
      <c r="B255" s="32">
        <v>306</v>
      </c>
      <c r="C255" s="33" t="s">
        <v>12</v>
      </c>
      <c r="D255" s="34">
        <v>0.31231999999999999</v>
      </c>
      <c r="E255" s="35">
        <v>212</v>
      </c>
      <c r="F255" s="35">
        <v>103</v>
      </c>
      <c r="G255" s="35">
        <v>7</v>
      </c>
      <c r="H255" s="35">
        <v>4</v>
      </c>
      <c r="I255" s="35">
        <v>3</v>
      </c>
      <c r="J255" s="35">
        <v>11</v>
      </c>
      <c r="K255" s="35">
        <v>0</v>
      </c>
      <c r="L255" s="35">
        <v>9</v>
      </c>
      <c r="M255" s="35">
        <v>349</v>
      </c>
      <c r="N255" s="35">
        <v>524</v>
      </c>
      <c r="O255" s="36">
        <v>0.66599999999999993</v>
      </c>
    </row>
    <row r="256" spans="1:15" s="9" customFormat="1" ht="13.15" customHeight="1" x14ac:dyDescent="0.25">
      <c r="A256" s="60" t="s">
        <v>87</v>
      </c>
      <c r="B256" s="61">
        <f>B255</f>
        <v>306</v>
      </c>
      <c r="C256" s="62" t="s">
        <v>48</v>
      </c>
      <c r="D256" s="63">
        <f>(LARGE(E256:L256,1)-LARGE(E256:L256,2))/M256</f>
        <v>0.32956152758132956</v>
      </c>
      <c r="E256" s="56">
        <f>SUM(E254:E255)</f>
        <v>438</v>
      </c>
      <c r="F256" s="57">
        <f t="shared" ref="F256:M256" si="90">SUM(F254:F255)</f>
        <v>205</v>
      </c>
      <c r="G256" s="64">
        <f t="shared" si="90"/>
        <v>20</v>
      </c>
      <c r="H256" s="64">
        <f t="shared" si="90"/>
        <v>8</v>
      </c>
      <c r="I256" s="64">
        <f t="shared" si="90"/>
        <v>4</v>
      </c>
      <c r="J256" s="64">
        <f t="shared" si="90"/>
        <v>16</v>
      </c>
      <c r="K256" s="64">
        <f t="shared" si="90"/>
        <v>0</v>
      </c>
      <c r="L256" s="64">
        <f t="shared" si="90"/>
        <v>16</v>
      </c>
      <c r="M256" s="64">
        <f t="shared" si="90"/>
        <v>707</v>
      </c>
      <c r="N256" s="64">
        <f>SUM(N254:N255)</f>
        <v>1048</v>
      </c>
      <c r="O256" s="65">
        <f>M256/N256</f>
        <v>0.67461832061068705</v>
      </c>
    </row>
    <row r="257" spans="1:15" s="9" customFormat="1" ht="13.15" customHeight="1" x14ac:dyDescent="0.25">
      <c r="A257" s="14">
        <v>160</v>
      </c>
      <c r="B257" s="11">
        <v>307</v>
      </c>
      <c r="C257" s="8" t="s">
        <v>112</v>
      </c>
      <c r="D257" s="26">
        <v>0.38235000000000002</v>
      </c>
      <c r="E257" s="6">
        <v>172</v>
      </c>
      <c r="F257" s="6">
        <v>68</v>
      </c>
      <c r="G257" s="6">
        <v>9</v>
      </c>
      <c r="H257" s="6">
        <v>6</v>
      </c>
      <c r="I257" s="6">
        <v>1</v>
      </c>
      <c r="J257" s="6">
        <v>8</v>
      </c>
      <c r="K257" s="6">
        <v>0</v>
      </c>
      <c r="L257" s="6">
        <v>8</v>
      </c>
      <c r="M257" s="6">
        <v>272</v>
      </c>
      <c r="N257" s="6">
        <v>438</v>
      </c>
      <c r="O257" s="23">
        <v>0.621</v>
      </c>
    </row>
    <row r="258" spans="1:15" s="9" customFormat="1" ht="13.15" customHeight="1" x14ac:dyDescent="0.25">
      <c r="A258" s="31">
        <v>161</v>
      </c>
      <c r="B258" s="32">
        <v>307</v>
      </c>
      <c r="C258" s="33" t="s">
        <v>12</v>
      </c>
      <c r="D258" s="34">
        <v>0.43570999999999999</v>
      </c>
      <c r="E258" s="35">
        <v>194</v>
      </c>
      <c r="F258" s="35">
        <v>72</v>
      </c>
      <c r="G258" s="35">
        <v>6</v>
      </c>
      <c r="H258" s="35">
        <v>1</v>
      </c>
      <c r="I258" s="35">
        <v>2</v>
      </c>
      <c r="J258" s="35">
        <v>1</v>
      </c>
      <c r="K258" s="35">
        <v>0</v>
      </c>
      <c r="L258" s="35">
        <v>4</v>
      </c>
      <c r="M258" s="35">
        <v>280</v>
      </c>
      <c r="N258" s="35">
        <v>437</v>
      </c>
      <c r="O258" s="36">
        <v>0.64069999999999994</v>
      </c>
    </row>
    <row r="259" spans="1:15" s="9" customFormat="1" ht="13.15" customHeight="1" x14ac:dyDescent="0.25">
      <c r="A259" s="60" t="s">
        <v>87</v>
      </c>
      <c r="B259" s="61">
        <f>B258</f>
        <v>307</v>
      </c>
      <c r="C259" s="62" t="s">
        <v>48</v>
      </c>
      <c r="D259" s="63">
        <f>(LARGE(E259:L259,1)-LARGE(E259:L259,2))/M259</f>
        <v>0.40942028985507245</v>
      </c>
      <c r="E259" s="56">
        <f>SUM(E257:E258)</f>
        <v>366</v>
      </c>
      <c r="F259" s="57">
        <f t="shared" ref="F259:M259" si="91">SUM(F257:F258)</f>
        <v>140</v>
      </c>
      <c r="G259" s="64">
        <f t="shared" si="91"/>
        <v>15</v>
      </c>
      <c r="H259" s="64">
        <f t="shared" si="91"/>
        <v>7</v>
      </c>
      <c r="I259" s="64">
        <f t="shared" si="91"/>
        <v>3</v>
      </c>
      <c r="J259" s="64">
        <f t="shared" si="91"/>
        <v>9</v>
      </c>
      <c r="K259" s="64">
        <f t="shared" si="91"/>
        <v>0</v>
      </c>
      <c r="L259" s="64">
        <f t="shared" si="91"/>
        <v>12</v>
      </c>
      <c r="M259" s="64">
        <f t="shared" si="91"/>
        <v>552</v>
      </c>
      <c r="N259" s="64">
        <f>SUM(N257:N258)</f>
        <v>875</v>
      </c>
      <c r="O259" s="65">
        <f>M259/N259</f>
        <v>0.63085714285714289</v>
      </c>
    </row>
    <row r="260" spans="1:15" s="9" customFormat="1" ht="13.15" customHeight="1" x14ac:dyDescent="0.25">
      <c r="A260" s="14">
        <v>162</v>
      </c>
      <c r="B260" s="11">
        <v>308</v>
      </c>
      <c r="C260" s="8" t="s">
        <v>112</v>
      </c>
      <c r="D260" s="26">
        <v>0.37313000000000002</v>
      </c>
      <c r="E260" s="6">
        <v>219</v>
      </c>
      <c r="F260" s="6">
        <v>94</v>
      </c>
      <c r="G260" s="6">
        <v>13</v>
      </c>
      <c r="H260" s="6">
        <v>2</v>
      </c>
      <c r="I260" s="6">
        <v>2</v>
      </c>
      <c r="J260" s="6">
        <v>3</v>
      </c>
      <c r="K260" s="6">
        <v>0</v>
      </c>
      <c r="L260" s="6">
        <v>2</v>
      </c>
      <c r="M260" s="6">
        <v>335</v>
      </c>
      <c r="N260" s="6">
        <v>492</v>
      </c>
      <c r="O260" s="23">
        <v>0.68090000000000006</v>
      </c>
    </row>
    <row r="261" spans="1:15" s="9" customFormat="1" ht="13.15" customHeight="1" x14ac:dyDescent="0.25">
      <c r="A261" s="31">
        <v>163</v>
      </c>
      <c r="B261" s="32">
        <v>308</v>
      </c>
      <c r="C261" s="33" t="s">
        <v>12</v>
      </c>
      <c r="D261" s="34">
        <v>0.36858000000000002</v>
      </c>
      <c r="E261" s="35">
        <v>214</v>
      </c>
      <c r="F261" s="35">
        <v>92</v>
      </c>
      <c r="G261" s="35">
        <v>14</v>
      </c>
      <c r="H261" s="35">
        <v>0</v>
      </c>
      <c r="I261" s="35">
        <v>2</v>
      </c>
      <c r="J261" s="35">
        <v>5</v>
      </c>
      <c r="K261" s="35">
        <v>0</v>
      </c>
      <c r="L261" s="35">
        <v>4</v>
      </c>
      <c r="M261" s="35">
        <v>331</v>
      </c>
      <c r="N261" s="35">
        <v>491</v>
      </c>
      <c r="O261" s="36">
        <v>0.67409999999999992</v>
      </c>
    </row>
    <row r="262" spans="1:15" s="9" customFormat="1" ht="13.15" customHeight="1" x14ac:dyDescent="0.25">
      <c r="A262" s="60" t="s">
        <v>87</v>
      </c>
      <c r="B262" s="61">
        <f>B261</f>
        <v>308</v>
      </c>
      <c r="C262" s="62" t="s">
        <v>48</v>
      </c>
      <c r="D262" s="63">
        <f>(LARGE(E262:L262,1)-LARGE(E262:L262,2))/M262</f>
        <v>0.37087087087087089</v>
      </c>
      <c r="E262" s="56">
        <f>SUM(E260:E261)</f>
        <v>433</v>
      </c>
      <c r="F262" s="57">
        <f t="shared" ref="F262:M262" si="92">SUM(F260:F261)</f>
        <v>186</v>
      </c>
      <c r="G262" s="64">
        <f t="shared" si="92"/>
        <v>27</v>
      </c>
      <c r="H262" s="64">
        <f t="shared" si="92"/>
        <v>2</v>
      </c>
      <c r="I262" s="64">
        <f t="shared" si="92"/>
        <v>4</v>
      </c>
      <c r="J262" s="64">
        <f t="shared" si="92"/>
        <v>8</v>
      </c>
      <c r="K262" s="64">
        <f t="shared" si="92"/>
        <v>0</v>
      </c>
      <c r="L262" s="64">
        <f t="shared" si="92"/>
        <v>6</v>
      </c>
      <c r="M262" s="64">
        <f t="shared" si="92"/>
        <v>666</v>
      </c>
      <c r="N262" s="64">
        <f>SUM(N260:N261)</f>
        <v>983</v>
      </c>
      <c r="O262" s="65">
        <f>M262/N262</f>
        <v>0.67751780264496442</v>
      </c>
    </row>
    <row r="263" spans="1:15" s="9" customFormat="1" ht="13.15" customHeight="1" x14ac:dyDescent="0.25">
      <c r="A263" s="14">
        <v>164</v>
      </c>
      <c r="B263" s="11">
        <v>309</v>
      </c>
      <c r="C263" s="8" t="s">
        <v>112</v>
      </c>
      <c r="D263" s="26">
        <v>0.40384999999999999</v>
      </c>
      <c r="E263" s="6">
        <v>311</v>
      </c>
      <c r="F263" s="6">
        <v>122</v>
      </c>
      <c r="G263" s="6">
        <v>15</v>
      </c>
      <c r="H263" s="6">
        <v>4</v>
      </c>
      <c r="I263" s="6">
        <v>3</v>
      </c>
      <c r="J263" s="6">
        <v>9</v>
      </c>
      <c r="K263" s="6">
        <v>0</v>
      </c>
      <c r="L263" s="6">
        <v>4</v>
      </c>
      <c r="M263" s="6">
        <v>468</v>
      </c>
      <c r="N263" s="6">
        <v>686</v>
      </c>
      <c r="O263" s="23">
        <v>0.68220000000000003</v>
      </c>
    </row>
    <row r="264" spans="1:15" s="9" customFormat="1" ht="13.15" customHeight="1" x14ac:dyDescent="0.25">
      <c r="A264" s="31">
        <v>165</v>
      </c>
      <c r="B264" s="32">
        <v>309</v>
      </c>
      <c r="C264" s="33" t="s">
        <v>12</v>
      </c>
      <c r="D264" s="34">
        <v>0.39615</v>
      </c>
      <c r="E264" s="35">
        <v>306</v>
      </c>
      <c r="F264" s="35">
        <v>121</v>
      </c>
      <c r="G264" s="35">
        <v>14</v>
      </c>
      <c r="H264" s="35">
        <v>5</v>
      </c>
      <c r="I264" s="35">
        <v>4</v>
      </c>
      <c r="J264" s="35">
        <v>4</v>
      </c>
      <c r="K264" s="35">
        <v>0</v>
      </c>
      <c r="L264" s="35">
        <v>13</v>
      </c>
      <c r="M264" s="35">
        <v>467</v>
      </c>
      <c r="N264" s="35">
        <v>685</v>
      </c>
      <c r="O264" s="36">
        <v>0.68180000000000007</v>
      </c>
    </row>
    <row r="265" spans="1:15" s="9" customFormat="1" ht="13.15" customHeight="1" x14ac:dyDescent="0.25">
      <c r="A265" s="60" t="s">
        <v>87</v>
      </c>
      <c r="B265" s="61">
        <f>B264</f>
        <v>309</v>
      </c>
      <c r="C265" s="62" t="s">
        <v>48</v>
      </c>
      <c r="D265" s="63">
        <f>(LARGE(E265:L265,1)-LARGE(E265:L265,2))/M265</f>
        <v>0.4</v>
      </c>
      <c r="E265" s="56">
        <f>SUM(E263:E264)</f>
        <v>617</v>
      </c>
      <c r="F265" s="57">
        <f t="shared" ref="F265:M265" si="93">SUM(F263:F264)</f>
        <v>243</v>
      </c>
      <c r="G265" s="64">
        <f t="shared" si="93"/>
        <v>29</v>
      </c>
      <c r="H265" s="64">
        <f t="shared" si="93"/>
        <v>9</v>
      </c>
      <c r="I265" s="64">
        <f t="shared" si="93"/>
        <v>7</v>
      </c>
      <c r="J265" s="64">
        <f t="shared" si="93"/>
        <v>13</v>
      </c>
      <c r="K265" s="64">
        <f t="shared" si="93"/>
        <v>0</v>
      </c>
      <c r="L265" s="64">
        <f t="shared" si="93"/>
        <v>17</v>
      </c>
      <c r="M265" s="64">
        <f t="shared" si="93"/>
        <v>935</v>
      </c>
      <c r="N265" s="64">
        <f>SUM(N263:N264)</f>
        <v>1371</v>
      </c>
      <c r="O265" s="65">
        <f>M265/N265</f>
        <v>0.6819839533187454</v>
      </c>
    </row>
    <row r="266" spans="1:15" s="9" customFormat="1" ht="13.15" customHeight="1" x14ac:dyDescent="0.25">
      <c r="A266" s="14">
        <v>166</v>
      </c>
      <c r="B266" s="11">
        <v>310</v>
      </c>
      <c r="C266" s="8" t="s">
        <v>112</v>
      </c>
      <c r="D266" s="26">
        <v>0.33854000000000001</v>
      </c>
      <c r="E266" s="6">
        <v>241</v>
      </c>
      <c r="F266" s="6">
        <v>111</v>
      </c>
      <c r="G266" s="6">
        <v>10</v>
      </c>
      <c r="H266" s="6">
        <v>7</v>
      </c>
      <c r="I266" s="6">
        <v>3</v>
      </c>
      <c r="J266" s="6">
        <v>4</v>
      </c>
      <c r="K266" s="6">
        <v>1</v>
      </c>
      <c r="L266" s="6">
        <v>7</v>
      </c>
      <c r="M266" s="6">
        <v>384</v>
      </c>
      <c r="N266" s="6">
        <v>553</v>
      </c>
      <c r="O266" s="23">
        <v>0.69440000000000002</v>
      </c>
    </row>
    <row r="267" spans="1:15" s="9" customFormat="1" ht="13.15" customHeight="1" x14ac:dyDescent="0.25">
      <c r="A267" s="31">
        <v>167</v>
      </c>
      <c r="B267" s="32">
        <v>310</v>
      </c>
      <c r="C267" s="33" t="s">
        <v>12</v>
      </c>
      <c r="D267" s="34">
        <v>0.37789</v>
      </c>
      <c r="E267" s="35">
        <v>253</v>
      </c>
      <c r="F267" s="35">
        <v>106</v>
      </c>
      <c r="G267" s="35">
        <v>12</v>
      </c>
      <c r="H267" s="35">
        <v>8</v>
      </c>
      <c r="I267" s="35">
        <v>0</v>
      </c>
      <c r="J267" s="35">
        <v>5</v>
      </c>
      <c r="K267" s="35">
        <v>0</v>
      </c>
      <c r="L267" s="35">
        <v>5</v>
      </c>
      <c r="M267" s="35">
        <v>389</v>
      </c>
      <c r="N267" s="35">
        <v>553</v>
      </c>
      <c r="O267" s="36">
        <v>0.70340000000000003</v>
      </c>
    </row>
    <row r="268" spans="1:15" s="9" customFormat="1" ht="13.15" customHeight="1" x14ac:dyDescent="0.25">
      <c r="A268" s="60" t="s">
        <v>87</v>
      </c>
      <c r="B268" s="61">
        <f>B267</f>
        <v>310</v>
      </c>
      <c r="C268" s="62" t="s">
        <v>48</v>
      </c>
      <c r="D268" s="63">
        <f>(LARGE(E268:L268,1)-LARGE(E268:L268,2))/M268</f>
        <v>0.35834411384217335</v>
      </c>
      <c r="E268" s="56">
        <f>SUM(E266:E267)</f>
        <v>494</v>
      </c>
      <c r="F268" s="57">
        <f t="shared" ref="F268:M268" si="94">SUM(F266:F267)</f>
        <v>217</v>
      </c>
      <c r="G268" s="64">
        <f t="shared" si="94"/>
        <v>22</v>
      </c>
      <c r="H268" s="64">
        <f t="shared" si="94"/>
        <v>15</v>
      </c>
      <c r="I268" s="64">
        <f t="shared" si="94"/>
        <v>3</v>
      </c>
      <c r="J268" s="64">
        <f t="shared" si="94"/>
        <v>9</v>
      </c>
      <c r="K268" s="64">
        <f t="shared" si="94"/>
        <v>1</v>
      </c>
      <c r="L268" s="64">
        <f t="shared" si="94"/>
        <v>12</v>
      </c>
      <c r="M268" s="64">
        <f t="shared" si="94"/>
        <v>773</v>
      </c>
      <c r="N268" s="64">
        <f>SUM(N266:N267)</f>
        <v>1106</v>
      </c>
      <c r="O268" s="65">
        <f>M268/N268</f>
        <v>0.69891500904159132</v>
      </c>
    </row>
    <row r="269" spans="1:15" s="9" customFormat="1" ht="13.15" customHeight="1" x14ac:dyDescent="0.25">
      <c r="A269" s="14">
        <v>168</v>
      </c>
      <c r="B269" s="11">
        <v>311</v>
      </c>
      <c r="C269" s="8" t="s">
        <v>112</v>
      </c>
      <c r="D269" s="26">
        <v>0.48276000000000002</v>
      </c>
      <c r="E269" s="6">
        <v>290</v>
      </c>
      <c r="F269" s="6">
        <v>94</v>
      </c>
      <c r="G269" s="6">
        <v>7</v>
      </c>
      <c r="H269" s="6">
        <v>3</v>
      </c>
      <c r="I269" s="6">
        <v>2</v>
      </c>
      <c r="J269" s="6">
        <v>4</v>
      </c>
      <c r="K269" s="6">
        <v>0</v>
      </c>
      <c r="L269" s="6">
        <v>6</v>
      </c>
      <c r="M269" s="6">
        <v>406</v>
      </c>
      <c r="N269" s="6">
        <v>578</v>
      </c>
      <c r="O269" s="23">
        <v>0.70239999999999991</v>
      </c>
    </row>
    <row r="270" spans="1:15" s="9" customFormat="1" ht="13.15" customHeight="1" x14ac:dyDescent="0.25">
      <c r="A270" s="31">
        <v>169</v>
      </c>
      <c r="B270" s="32">
        <v>311</v>
      </c>
      <c r="C270" s="33" t="s">
        <v>12</v>
      </c>
      <c r="D270" s="34">
        <v>0.51661999999999997</v>
      </c>
      <c r="E270" s="35">
        <v>280</v>
      </c>
      <c r="F270" s="35">
        <v>78</v>
      </c>
      <c r="G270" s="35">
        <v>12</v>
      </c>
      <c r="H270" s="35">
        <v>8</v>
      </c>
      <c r="I270" s="35">
        <v>3</v>
      </c>
      <c r="J270" s="35">
        <v>8</v>
      </c>
      <c r="K270" s="35">
        <v>0</v>
      </c>
      <c r="L270" s="35">
        <v>2</v>
      </c>
      <c r="M270" s="35">
        <v>391</v>
      </c>
      <c r="N270" s="35">
        <v>578</v>
      </c>
      <c r="O270" s="36">
        <v>0.6765000000000001</v>
      </c>
    </row>
    <row r="271" spans="1:15" s="9" customFormat="1" ht="13.15" customHeight="1" x14ac:dyDescent="0.25">
      <c r="A271" s="60" t="s">
        <v>87</v>
      </c>
      <c r="B271" s="61">
        <f>B270</f>
        <v>311</v>
      </c>
      <c r="C271" s="62" t="s">
        <v>48</v>
      </c>
      <c r="D271" s="63">
        <f>(LARGE(E271:L271,1)-LARGE(E271:L271,2))/M271</f>
        <v>0.49937264742785448</v>
      </c>
      <c r="E271" s="56">
        <f>SUM(E269:E270)</f>
        <v>570</v>
      </c>
      <c r="F271" s="57">
        <f t="shared" ref="F271:M271" si="95">SUM(F269:F270)</f>
        <v>172</v>
      </c>
      <c r="G271" s="64">
        <f t="shared" si="95"/>
        <v>19</v>
      </c>
      <c r="H271" s="64">
        <f t="shared" si="95"/>
        <v>11</v>
      </c>
      <c r="I271" s="64">
        <f t="shared" si="95"/>
        <v>5</v>
      </c>
      <c r="J271" s="64">
        <f t="shared" si="95"/>
        <v>12</v>
      </c>
      <c r="K271" s="64">
        <f t="shared" si="95"/>
        <v>0</v>
      </c>
      <c r="L271" s="64">
        <f t="shared" si="95"/>
        <v>8</v>
      </c>
      <c r="M271" s="64">
        <f t="shared" si="95"/>
        <v>797</v>
      </c>
      <c r="N271" s="64">
        <f>SUM(N269:N270)</f>
        <v>1156</v>
      </c>
      <c r="O271" s="65">
        <f>M271/N271</f>
        <v>0.68944636678200688</v>
      </c>
    </row>
    <row r="272" spans="1:15" s="9" customFormat="1" ht="13.15" customHeight="1" x14ac:dyDescent="0.25">
      <c r="A272" s="14">
        <v>170</v>
      </c>
      <c r="B272" s="11">
        <v>312</v>
      </c>
      <c r="C272" s="8" t="s">
        <v>112</v>
      </c>
      <c r="D272" s="26">
        <v>0.50458999999999998</v>
      </c>
      <c r="E272" s="6">
        <v>314</v>
      </c>
      <c r="F272" s="6">
        <v>94</v>
      </c>
      <c r="G272" s="6">
        <v>7</v>
      </c>
      <c r="H272" s="6">
        <v>7</v>
      </c>
      <c r="I272" s="6">
        <v>1</v>
      </c>
      <c r="J272" s="6">
        <v>9</v>
      </c>
      <c r="K272" s="6">
        <v>0</v>
      </c>
      <c r="L272" s="6">
        <v>4</v>
      </c>
      <c r="M272" s="6">
        <v>436</v>
      </c>
      <c r="N272" s="6">
        <v>593</v>
      </c>
      <c r="O272" s="23">
        <v>0.73519999999999996</v>
      </c>
    </row>
    <row r="273" spans="1:15" s="9" customFormat="1" ht="13.15" customHeight="1" x14ac:dyDescent="0.25">
      <c r="A273" s="31">
        <v>171</v>
      </c>
      <c r="B273" s="32">
        <v>312</v>
      </c>
      <c r="C273" s="33" t="s">
        <v>12</v>
      </c>
      <c r="D273" s="34">
        <v>0.43291000000000002</v>
      </c>
      <c r="E273" s="35">
        <v>272</v>
      </c>
      <c r="F273" s="35">
        <v>101</v>
      </c>
      <c r="G273" s="35">
        <v>6</v>
      </c>
      <c r="H273" s="35">
        <v>5</v>
      </c>
      <c r="I273" s="35">
        <v>0</v>
      </c>
      <c r="J273" s="35">
        <v>9</v>
      </c>
      <c r="K273" s="35">
        <v>0</v>
      </c>
      <c r="L273" s="35">
        <v>2</v>
      </c>
      <c r="M273" s="35">
        <v>395</v>
      </c>
      <c r="N273" s="35">
        <v>592</v>
      </c>
      <c r="O273" s="36">
        <v>0.66720000000000002</v>
      </c>
    </row>
    <row r="274" spans="1:15" s="9" customFormat="1" ht="13.15" customHeight="1" x14ac:dyDescent="0.25">
      <c r="A274" s="14">
        <v>172</v>
      </c>
      <c r="B274" s="11">
        <v>312</v>
      </c>
      <c r="C274" s="8" t="s">
        <v>13</v>
      </c>
      <c r="D274" s="26">
        <v>0.45476</v>
      </c>
      <c r="E274" s="6">
        <v>294</v>
      </c>
      <c r="F274" s="6">
        <v>103</v>
      </c>
      <c r="G274" s="6">
        <v>10</v>
      </c>
      <c r="H274" s="6">
        <v>3</v>
      </c>
      <c r="I274" s="6">
        <v>4</v>
      </c>
      <c r="J274" s="6">
        <v>5</v>
      </c>
      <c r="K274" s="6">
        <v>0</v>
      </c>
      <c r="L274" s="6">
        <v>1</v>
      </c>
      <c r="M274" s="6">
        <v>420</v>
      </c>
      <c r="N274" s="6">
        <v>592</v>
      </c>
      <c r="O274" s="23">
        <v>0.70950000000000002</v>
      </c>
    </row>
    <row r="275" spans="1:15" s="9" customFormat="1" ht="13.15" customHeight="1" x14ac:dyDescent="0.25">
      <c r="A275" s="60" t="s">
        <v>87</v>
      </c>
      <c r="B275" s="61">
        <f>B274</f>
        <v>312</v>
      </c>
      <c r="C275" s="62" t="s">
        <v>49</v>
      </c>
      <c r="D275" s="63">
        <f>(LARGE(E275:L275,1)-LARGE(E275:L275,2))/M275</f>
        <v>0.46522781774580335</v>
      </c>
      <c r="E275" s="56">
        <f>SUM(E272:E274)</f>
        <v>880</v>
      </c>
      <c r="F275" s="57">
        <f t="shared" ref="F275:N275" si="96">SUM(F272:F274)</f>
        <v>298</v>
      </c>
      <c r="G275" s="64">
        <f t="shared" si="96"/>
        <v>23</v>
      </c>
      <c r="H275" s="64">
        <f t="shared" si="96"/>
        <v>15</v>
      </c>
      <c r="I275" s="64">
        <f t="shared" si="96"/>
        <v>5</v>
      </c>
      <c r="J275" s="64">
        <f>SUM(J272:J274)</f>
        <v>23</v>
      </c>
      <c r="K275" s="64">
        <f t="shared" si="96"/>
        <v>0</v>
      </c>
      <c r="L275" s="64">
        <f t="shared" si="96"/>
        <v>7</v>
      </c>
      <c r="M275" s="64">
        <f t="shared" si="96"/>
        <v>1251</v>
      </c>
      <c r="N275" s="64">
        <f t="shared" si="96"/>
        <v>1777</v>
      </c>
      <c r="O275" s="65">
        <f>M275/N275</f>
        <v>0.7039954980303883</v>
      </c>
    </row>
    <row r="276" spans="1:15" s="9" customFormat="1" ht="13.15" customHeight="1" x14ac:dyDescent="0.25">
      <c r="A276" s="70">
        <v>173</v>
      </c>
      <c r="B276" s="71">
        <v>313</v>
      </c>
      <c r="C276" s="72" t="s">
        <v>112</v>
      </c>
      <c r="D276" s="41">
        <v>0.33728999999999998</v>
      </c>
      <c r="E276" s="73">
        <v>260</v>
      </c>
      <c r="F276" s="73">
        <v>118</v>
      </c>
      <c r="G276" s="73">
        <v>17</v>
      </c>
      <c r="H276" s="73">
        <v>4</v>
      </c>
      <c r="I276" s="73">
        <v>3</v>
      </c>
      <c r="J276" s="73">
        <v>8</v>
      </c>
      <c r="K276" s="73">
        <v>0</v>
      </c>
      <c r="L276" s="73">
        <v>11</v>
      </c>
      <c r="M276" s="73">
        <v>421</v>
      </c>
      <c r="N276" s="73">
        <v>722</v>
      </c>
      <c r="O276" s="53">
        <v>0.58310000000000006</v>
      </c>
    </row>
    <row r="277" spans="1:15" s="9" customFormat="1" ht="13.15" customHeight="1" x14ac:dyDescent="0.25">
      <c r="A277" s="80" t="s">
        <v>87</v>
      </c>
      <c r="B277" s="81">
        <f>B276</f>
        <v>313</v>
      </c>
      <c r="C277" s="82" t="s">
        <v>52</v>
      </c>
      <c r="D277" s="83">
        <f>(LARGE(E277:L277,1)-LARGE(E277:L277,2))/M277</f>
        <v>0.33729216152019004</v>
      </c>
      <c r="E277" s="54">
        <f>SUM(E276)</f>
        <v>260</v>
      </c>
      <c r="F277" s="55">
        <f t="shared" ref="F277:N277" si="97">SUM(F276)</f>
        <v>118</v>
      </c>
      <c r="G277" s="84">
        <f t="shared" si="97"/>
        <v>17</v>
      </c>
      <c r="H277" s="84">
        <f t="shared" si="97"/>
        <v>4</v>
      </c>
      <c r="I277" s="84">
        <f t="shared" si="97"/>
        <v>3</v>
      </c>
      <c r="J277" s="84">
        <f t="shared" si="97"/>
        <v>8</v>
      </c>
      <c r="K277" s="84">
        <f t="shared" si="97"/>
        <v>0</v>
      </c>
      <c r="L277" s="84">
        <f t="shared" si="97"/>
        <v>11</v>
      </c>
      <c r="M277" s="84">
        <f t="shared" si="97"/>
        <v>421</v>
      </c>
      <c r="N277" s="84">
        <f t="shared" si="97"/>
        <v>722</v>
      </c>
      <c r="O277" s="85">
        <f>M277/N277</f>
        <v>0.58310249307479223</v>
      </c>
    </row>
    <row r="278" spans="1:15" s="9" customFormat="1" ht="13.15" customHeight="1" x14ac:dyDescent="0.25">
      <c r="A278" s="14">
        <v>174</v>
      </c>
      <c r="B278" s="11">
        <v>314</v>
      </c>
      <c r="C278" s="8" t="s">
        <v>112</v>
      </c>
      <c r="D278" s="26">
        <v>0.36889</v>
      </c>
      <c r="E278" s="6">
        <v>146</v>
      </c>
      <c r="F278" s="6">
        <v>63</v>
      </c>
      <c r="G278" s="6">
        <v>11</v>
      </c>
      <c r="H278" s="6">
        <v>1</v>
      </c>
      <c r="I278" s="6">
        <v>1</v>
      </c>
      <c r="J278" s="6">
        <v>2</v>
      </c>
      <c r="K278" s="6">
        <v>0</v>
      </c>
      <c r="L278" s="6">
        <v>1</v>
      </c>
      <c r="M278" s="6">
        <v>225</v>
      </c>
      <c r="N278" s="6">
        <v>402</v>
      </c>
      <c r="O278" s="23">
        <v>0.55969999999999998</v>
      </c>
    </row>
    <row r="279" spans="1:15" s="9" customFormat="1" ht="13.15" customHeight="1" x14ac:dyDescent="0.25">
      <c r="A279" s="31">
        <v>175</v>
      </c>
      <c r="B279" s="32">
        <v>314</v>
      </c>
      <c r="C279" s="33" t="s">
        <v>12</v>
      </c>
      <c r="D279" s="34">
        <v>0.42104999999999998</v>
      </c>
      <c r="E279" s="35">
        <v>150</v>
      </c>
      <c r="F279" s="35">
        <v>54</v>
      </c>
      <c r="G279" s="35">
        <v>14</v>
      </c>
      <c r="H279" s="35">
        <v>0</v>
      </c>
      <c r="I279" s="35">
        <v>2</v>
      </c>
      <c r="J279" s="35">
        <v>0</v>
      </c>
      <c r="K279" s="35">
        <v>0</v>
      </c>
      <c r="L279" s="35">
        <v>8</v>
      </c>
      <c r="M279" s="35">
        <v>228</v>
      </c>
      <c r="N279" s="35">
        <v>402</v>
      </c>
      <c r="O279" s="36">
        <v>0.56720000000000004</v>
      </c>
    </row>
    <row r="280" spans="1:15" s="9" customFormat="1" ht="13.15" customHeight="1" x14ac:dyDescent="0.25">
      <c r="A280" s="60" t="s">
        <v>87</v>
      </c>
      <c r="B280" s="61">
        <f>B279</f>
        <v>314</v>
      </c>
      <c r="C280" s="62" t="s">
        <v>48</v>
      </c>
      <c r="D280" s="63">
        <f>(LARGE(E280:L280,1)-LARGE(E280:L280,2))/M280</f>
        <v>0.39514348785871967</v>
      </c>
      <c r="E280" s="56">
        <f>SUM(E278:E279)</f>
        <v>296</v>
      </c>
      <c r="F280" s="57">
        <f t="shared" ref="F280:M280" si="98">SUM(F278:F279)</f>
        <v>117</v>
      </c>
      <c r="G280" s="64">
        <f t="shared" si="98"/>
        <v>25</v>
      </c>
      <c r="H280" s="64">
        <f t="shared" si="98"/>
        <v>1</v>
      </c>
      <c r="I280" s="64">
        <f t="shared" si="98"/>
        <v>3</v>
      </c>
      <c r="J280" s="64">
        <f t="shared" si="98"/>
        <v>2</v>
      </c>
      <c r="K280" s="64">
        <f t="shared" si="98"/>
        <v>0</v>
      </c>
      <c r="L280" s="64">
        <f t="shared" si="98"/>
        <v>9</v>
      </c>
      <c r="M280" s="64">
        <f t="shared" si="98"/>
        <v>453</v>
      </c>
      <c r="N280" s="64">
        <f>SUM(N278:N279)</f>
        <v>804</v>
      </c>
      <c r="O280" s="65">
        <f>M280/N280</f>
        <v>0.56343283582089554</v>
      </c>
    </row>
    <row r="281" spans="1:15" s="9" customFormat="1" ht="13.15" customHeight="1" x14ac:dyDescent="0.25">
      <c r="A281" s="14">
        <v>176</v>
      </c>
      <c r="B281" s="11">
        <v>315</v>
      </c>
      <c r="C281" s="8" t="s">
        <v>112</v>
      </c>
      <c r="D281" s="26">
        <v>0.35067999999999999</v>
      </c>
      <c r="E281" s="6">
        <v>281</v>
      </c>
      <c r="F281" s="6">
        <v>126</v>
      </c>
      <c r="G281" s="6">
        <v>7</v>
      </c>
      <c r="H281" s="6">
        <v>5</v>
      </c>
      <c r="I281" s="6">
        <v>1</v>
      </c>
      <c r="J281" s="6">
        <v>11</v>
      </c>
      <c r="K281" s="6">
        <v>0</v>
      </c>
      <c r="L281" s="6">
        <v>11</v>
      </c>
      <c r="M281" s="6">
        <v>442</v>
      </c>
      <c r="N281" s="6">
        <v>689</v>
      </c>
      <c r="O281" s="23">
        <v>0.64150000000000007</v>
      </c>
    </row>
    <row r="282" spans="1:15" s="9" customFormat="1" ht="13.15" customHeight="1" x14ac:dyDescent="0.25">
      <c r="A282" s="31">
        <v>177</v>
      </c>
      <c r="B282" s="32">
        <v>315</v>
      </c>
      <c r="C282" s="33" t="s">
        <v>12</v>
      </c>
      <c r="D282" s="34">
        <v>0.40217000000000003</v>
      </c>
      <c r="E282" s="35">
        <v>303</v>
      </c>
      <c r="F282" s="35">
        <v>118</v>
      </c>
      <c r="G282" s="35">
        <v>21</v>
      </c>
      <c r="H282" s="35">
        <v>6</v>
      </c>
      <c r="I282" s="35">
        <v>4</v>
      </c>
      <c r="J282" s="35">
        <v>3</v>
      </c>
      <c r="K282" s="35">
        <v>0</v>
      </c>
      <c r="L282" s="35">
        <v>5</v>
      </c>
      <c r="M282" s="35">
        <v>460</v>
      </c>
      <c r="N282" s="35">
        <v>688</v>
      </c>
      <c r="O282" s="36">
        <v>0.66859999999999997</v>
      </c>
    </row>
    <row r="283" spans="1:15" s="9" customFormat="1" ht="13.15" customHeight="1" x14ac:dyDescent="0.25">
      <c r="A283" s="60" t="s">
        <v>87</v>
      </c>
      <c r="B283" s="61">
        <f>B282</f>
        <v>315</v>
      </c>
      <c r="C283" s="62" t="s">
        <v>48</v>
      </c>
      <c r="D283" s="63">
        <f>(LARGE(E283:L283,1)-LARGE(E283:L283,2))/M283</f>
        <v>0.37694013303769403</v>
      </c>
      <c r="E283" s="56">
        <f>SUM(E281:E282)</f>
        <v>584</v>
      </c>
      <c r="F283" s="57">
        <f t="shared" ref="F283:M283" si="99">SUM(F281:F282)</f>
        <v>244</v>
      </c>
      <c r="G283" s="64">
        <f t="shared" si="99"/>
        <v>28</v>
      </c>
      <c r="H283" s="64">
        <f t="shared" si="99"/>
        <v>11</v>
      </c>
      <c r="I283" s="64">
        <f t="shared" si="99"/>
        <v>5</v>
      </c>
      <c r="J283" s="64">
        <f t="shared" si="99"/>
        <v>14</v>
      </c>
      <c r="K283" s="64">
        <f t="shared" si="99"/>
        <v>0</v>
      </c>
      <c r="L283" s="64">
        <f t="shared" si="99"/>
        <v>16</v>
      </c>
      <c r="M283" s="64">
        <f t="shared" si="99"/>
        <v>902</v>
      </c>
      <c r="N283" s="64">
        <f>SUM(N281:N282)</f>
        <v>1377</v>
      </c>
      <c r="O283" s="65">
        <f>M283/N283</f>
        <v>0.65504720406681194</v>
      </c>
    </row>
    <row r="284" spans="1:15" s="9" customFormat="1" ht="13.15" customHeight="1" x14ac:dyDescent="0.25">
      <c r="A284" s="14">
        <v>178</v>
      </c>
      <c r="B284" s="11">
        <v>316</v>
      </c>
      <c r="C284" s="8" t="s">
        <v>112</v>
      </c>
      <c r="D284" s="26">
        <v>0.33750000000000002</v>
      </c>
      <c r="E284" s="6">
        <v>246</v>
      </c>
      <c r="F284" s="6">
        <v>111</v>
      </c>
      <c r="G284" s="6">
        <v>22</v>
      </c>
      <c r="H284" s="6">
        <v>4</v>
      </c>
      <c r="I284" s="6">
        <v>7</v>
      </c>
      <c r="J284" s="6">
        <v>6</v>
      </c>
      <c r="K284" s="6">
        <v>0</v>
      </c>
      <c r="L284" s="6">
        <v>4</v>
      </c>
      <c r="M284" s="6">
        <v>400</v>
      </c>
      <c r="N284" s="6">
        <v>587</v>
      </c>
      <c r="O284" s="23">
        <v>0.68140000000000001</v>
      </c>
    </row>
    <row r="285" spans="1:15" s="9" customFormat="1" ht="13.15" customHeight="1" x14ac:dyDescent="0.25">
      <c r="A285" s="31">
        <v>179</v>
      </c>
      <c r="B285" s="32">
        <v>316</v>
      </c>
      <c r="C285" s="33" t="s">
        <v>12</v>
      </c>
      <c r="D285" s="34">
        <v>0.27160000000000001</v>
      </c>
      <c r="E285" s="35">
        <v>239</v>
      </c>
      <c r="F285" s="35">
        <v>129</v>
      </c>
      <c r="G285" s="35">
        <v>10</v>
      </c>
      <c r="H285" s="35">
        <v>7</v>
      </c>
      <c r="I285" s="35">
        <v>3</v>
      </c>
      <c r="J285" s="35">
        <v>10</v>
      </c>
      <c r="K285" s="35">
        <v>0</v>
      </c>
      <c r="L285" s="35">
        <v>7</v>
      </c>
      <c r="M285" s="35">
        <v>405</v>
      </c>
      <c r="N285" s="35">
        <v>587</v>
      </c>
      <c r="O285" s="36">
        <v>0.68989999999999996</v>
      </c>
    </row>
    <row r="286" spans="1:15" s="9" customFormat="1" ht="13.15" customHeight="1" x14ac:dyDescent="0.25">
      <c r="A286" s="86" t="s">
        <v>87</v>
      </c>
      <c r="B286" s="87">
        <f>B285</f>
        <v>316</v>
      </c>
      <c r="C286" s="88" t="s">
        <v>48</v>
      </c>
      <c r="D286" s="89">
        <f>(LARGE(E286:L286,1)-LARGE(E286:L286,2))/M286</f>
        <v>0.30434782608695654</v>
      </c>
      <c r="E286" s="58">
        <f t="shared" ref="E286:N286" si="100">SUM(E284:E285)</f>
        <v>485</v>
      </c>
      <c r="F286" s="59">
        <f t="shared" si="100"/>
        <v>240</v>
      </c>
      <c r="G286" s="90">
        <f t="shared" si="100"/>
        <v>32</v>
      </c>
      <c r="H286" s="90">
        <f t="shared" si="100"/>
        <v>11</v>
      </c>
      <c r="I286" s="90">
        <f t="shared" si="100"/>
        <v>10</v>
      </c>
      <c r="J286" s="90">
        <f t="shared" si="100"/>
        <v>16</v>
      </c>
      <c r="K286" s="90">
        <f t="shared" si="100"/>
        <v>0</v>
      </c>
      <c r="L286" s="90">
        <f t="shared" si="100"/>
        <v>11</v>
      </c>
      <c r="M286" s="90">
        <f t="shared" si="100"/>
        <v>805</v>
      </c>
      <c r="N286" s="90">
        <f t="shared" si="100"/>
        <v>1174</v>
      </c>
      <c r="O286" s="91">
        <f>M286/N286</f>
        <v>0.68568994889267465</v>
      </c>
    </row>
    <row r="287" spans="1:15" s="9" customFormat="1" ht="18" customHeight="1" x14ac:dyDescent="0.25">
      <c r="A287" s="66"/>
      <c r="B287" s="67"/>
      <c r="C287" s="68"/>
      <c r="D287" s="45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5"/>
    </row>
    <row r="288" spans="1:15" ht="14.1" customHeight="1" x14ac:dyDescent="0.25">
      <c r="A288" s="243" t="s">
        <v>83</v>
      </c>
      <c r="B288" s="243" t="s">
        <v>72</v>
      </c>
      <c r="C288" s="243" t="s">
        <v>73</v>
      </c>
      <c r="D288" s="243" t="s">
        <v>0</v>
      </c>
      <c r="E288" s="252"/>
      <c r="F288" s="252"/>
      <c r="G288" s="252"/>
      <c r="H288" s="252"/>
      <c r="I288" s="252"/>
      <c r="J288" s="252"/>
      <c r="K288" s="252"/>
      <c r="L288" s="252"/>
      <c r="M288" s="243" t="s">
        <v>1</v>
      </c>
      <c r="N288" s="243" t="s">
        <v>27</v>
      </c>
      <c r="O288" s="243"/>
    </row>
    <row r="289" spans="1:15" ht="40.15" customHeight="1" x14ac:dyDescent="0.25">
      <c r="A289" s="243"/>
      <c r="B289" s="243"/>
      <c r="C289" s="243"/>
      <c r="D289" s="243"/>
      <c r="E289" s="252"/>
      <c r="F289" s="252"/>
      <c r="G289" s="252"/>
      <c r="H289" s="252"/>
      <c r="I289" s="252"/>
      <c r="J289" s="252"/>
      <c r="K289" s="252"/>
      <c r="L289" s="252"/>
      <c r="M289" s="243"/>
      <c r="N289" s="243"/>
      <c r="O289" s="243"/>
    </row>
    <row r="290" spans="1:15" ht="18" customHeight="1" x14ac:dyDescent="0.25">
      <c r="A290" s="243"/>
      <c r="B290" s="243"/>
      <c r="C290" s="243"/>
      <c r="D290" s="243"/>
      <c r="E290" s="19" t="s">
        <v>38</v>
      </c>
      <c r="F290" s="20" t="s">
        <v>39</v>
      </c>
      <c r="G290" s="20" t="s">
        <v>28</v>
      </c>
      <c r="H290" s="20" t="s">
        <v>31</v>
      </c>
      <c r="I290" s="20" t="s">
        <v>6</v>
      </c>
      <c r="J290" s="20" t="s">
        <v>7</v>
      </c>
      <c r="K290" s="20" t="s">
        <v>8</v>
      </c>
      <c r="L290" s="21" t="s">
        <v>116</v>
      </c>
      <c r="M290" s="21" t="s">
        <v>10</v>
      </c>
      <c r="N290" s="20" t="s">
        <v>11</v>
      </c>
      <c r="O290" s="29" t="s">
        <v>26</v>
      </c>
    </row>
    <row r="291" spans="1:15" s="9" customFormat="1" ht="18" customHeight="1" x14ac:dyDescent="0.25">
      <c r="A291" s="180" t="s">
        <v>87</v>
      </c>
      <c r="B291" s="230">
        <v>101</v>
      </c>
      <c r="C291" s="231">
        <v>179</v>
      </c>
      <c r="D291" s="234">
        <f>LARGE(E291:L291,1)-LARGE(E291:L291,2)</f>
        <v>22796</v>
      </c>
      <c r="E291" s="50">
        <f>SUM(E286,E283,E280,E277,E275,E271,E268,E265,E262,E259,E256,E253,E250,E247,E244,E240,E237,E234,E231,E228,E225,E223,E218,E215,E211,E207,E204,E201,E198,E195,E192,E190,E188,E186,E184,E182,E180,E176,E173,E170,E167,E164,E161,E158,E154,E151,E147,E145,E142,E140,E137,E135,E133,E131,E128,E126,E124,E121,E119,E117,E115,E113,E110,E107,E105,E102,E99,E96,E94,E92,E90,E88,E86,E84,E82,E79,E77,E74,E72,E70,E68,E65,E61,E58,E55,E52,E50,E47,E45,E43,E41,E38,E35,E33,E30,E26,E23,E19,E16,E13,E10)</f>
        <v>40692</v>
      </c>
      <c r="F291" s="51">
        <f t="shared" ref="F291:M291" si="101">SUM(F286,F283,F280,F277,F275,F271,F268,F265,F262,F259,F256,F253,F250,F247,F244,F240,F237,F234,F231,F228,F225,F223,F218,F215,F211,F207,F204,F201,F198,F195,F192,F190,F188,F186,F184,F182,F180,F176,F173,F170,F167,F164,F161,F158,F154,F151,F147,F145,F142,F140,F137,F135,F133,F131,F128,F126,F124,F121,F119,F117,F115,F113,F110,F107,F105,F102,F99,F96,F94,F92,F90,F88,F86,F84,F82,F79,F77,F74,F72,F70,F68,F65,F61,F58,F55,F52,F50,F47,F45,F43,F41,F38,F35,F33,F30,F26,F23,F19,F16,F13,F10)</f>
        <v>17896</v>
      </c>
      <c r="G291" s="49">
        <f t="shared" si="101"/>
        <v>1855</v>
      </c>
      <c r="H291" s="49">
        <f t="shared" si="101"/>
        <v>751</v>
      </c>
      <c r="I291" s="49">
        <f t="shared" si="101"/>
        <v>425</v>
      </c>
      <c r="J291" s="49">
        <f t="shared" si="101"/>
        <v>966</v>
      </c>
      <c r="K291" s="49">
        <f t="shared" si="101"/>
        <v>26</v>
      </c>
      <c r="L291" s="49">
        <f t="shared" si="101"/>
        <v>959</v>
      </c>
      <c r="M291" s="49">
        <f t="shared" si="101"/>
        <v>63570</v>
      </c>
      <c r="N291" s="257">
        <v>97361</v>
      </c>
      <c r="O291" s="250">
        <f>M291/N291</f>
        <v>0.6529308449995378</v>
      </c>
    </row>
    <row r="292" spans="1:15" ht="18" customHeight="1" x14ac:dyDescent="0.25">
      <c r="D292" s="40">
        <f>D291/$M291</f>
        <v>0.35859682240050339</v>
      </c>
      <c r="E292" s="41">
        <f t="shared" ref="E292:M292" si="102">E291/$M291</f>
        <v>0.64011326097215671</v>
      </c>
      <c r="F292" s="41">
        <f t="shared" si="102"/>
        <v>0.28151643857165332</v>
      </c>
      <c r="G292" s="41">
        <f t="shared" si="102"/>
        <v>2.918043102092182E-2</v>
      </c>
      <c r="H292" s="41">
        <f t="shared" si="102"/>
        <v>1.1813748623564574E-2</v>
      </c>
      <c r="I292" s="41">
        <f t="shared" si="102"/>
        <v>6.6855434953594466E-3</v>
      </c>
      <c r="J292" s="41">
        <f t="shared" si="102"/>
        <v>1.5195847097687589E-2</v>
      </c>
      <c r="K292" s="41">
        <f t="shared" si="102"/>
        <v>4.0899795501022495E-4</v>
      </c>
      <c r="L292" s="41">
        <f t="shared" si="102"/>
        <v>1.5085732263646375E-2</v>
      </c>
      <c r="M292" s="41">
        <f t="shared" si="102"/>
        <v>1</v>
      </c>
      <c r="N292" s="258">
        <f>SUM(N8:N287)/2</f>
        <v>97083</v>
      </c>
      <c r="O292" s="251"/>
    </row>
    <row r="293" spans="1:15" s="46" customFormat="1" x14ac:dyDescent="0.25"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4"/>
      <c r="O293" s="45"/>
    </row>
    <row r="294" spans="1:15" ht="18" customHeight="1" x14ac:dyDescent="0.25">
      <c r="A294" s="253" t="s">
        <v>114</v>
      </c>
      <c r="B294" s="254"/>
      <c r="C294" s="254"/>
      <c r="D294" s="254"/>
      <c r="E294" s="254"/>
      <c r="F294" s="254"/>
      <c r="G294" s="254"/>
      <c r="H294" s="254"/>
      <c r="I294" s="254"/>
      <c r="J294" s="254"/>
      <c r="K294" s="254"/>
      <c r="L294" s="254"/>
      <c r="M294" s="254"/>
      <c r="N294" s="254"/>
      <c r="O294" s="255"/>
    </row>
    <row r="295" spans="1:15" ht="14.1" customHeight="1" x14ac:dyDescent="0.25">
      <c r="A295" s="243" t="s">
        <v>0</v>
      </c>
      <c r="B295" s="244"/>
      <c r="C295" s="244"/>
      <c r="D295" s="244"/>
      <c r="E295" s="244"/>
      <c r="F295" s="244"/>
      <c r="G295" s="244"/>
      <c r="H295" s="244"/>
      <c r="I295" s="244"/>
      <c r="J295" s="244"/>
      <c r="K295" s="244"/>
      <c r="L295" s="244"/>
      <c r="M295" s="244"/>
      <c r="N295" s="248" t="s">
        <v>1</v>
      </c>
      <c r="O295" s="248" t="s">
        <v>32</v>
      </c>
    </row>
    <row r="296" spans="1:15" ht="40.15" customHeight="1" x14ac:dyDescent="0.25">
      <c r="A296" s="243"/>
      <c r="B296" s="245"/>
      <c r="C296" s="245"/>
      <c r="D296" s="245"/>
      <c r="E296" s="245"/>
      <c r="F296" s="245"/>
      <c r="G296" s="245"/>
      <c r="H296" s="245"/>
      <c r="I296" s="245"/>
      <c r="J296" s="245"/>
      <c r="K296" s="245"/>
      <c r="L296" s="245"/>
      <c r="M296" s="245"/>
      <c r="N296" s="249"/>
      <c r="O296" s="256"/>
    </row>
    <row r="297" spans="1:15" ht="18" customHeight="1" x14ac:dyDescent="0.25">
      <c r="A297" s="243"/>
      <c r="B297" s="19" t="s">
        <v>2</v>
      </c>
      <c r="C297" s="20" t="s">
        <v>3</v>
      </c>
      <c r="D297" s="20" t="s">
        <v>4</v>
      </c>
      <c r="E297" s="20" t="s">
        <v>28</v>
      </c>
      <c r="F297" s="20" t="s">
        <v>5</v>
      </c>
      <c r="G297" s="20" t="s">
        <v>29</v>
      </c>
      <c r="H297" s="20" t="s">
        <v>30</v>
      </c>
      <c r="I297" s="20" t="s">
        <v>31</v>
      </c>
      <c r="J297" s="20" t="s">
        <v>6</v>
      </c>
      <c r="K297" s="20" t="s">
        <v>7</v>
      </c>
      <c r="L297" s="20" t="s">
        <v>8</v>
      </c>
      <c r="M297" s="21" t="s">
        <v>116</v>
      </c>
      <c r="N297" s="21" t="s">
        <v>10</v>
      </c>
      <c r="O297" s="249"/>
    </row>
    <row r="298" spans="1:15" s="9" customFormat="1" ht="18" customHeight="1" x14ac:dyDescent="0.25">
      <c r="A298" s="39">
        <v>15276</v>
      </c>
      <c r="B298" s="107">
        <v>32147</v>
      </c>
      <c r="C298" s="108">
        <v>16871</v>
      </c>
      <c r="D298" s="193">
        <v>8545</v>
      </c>
      <c r="E298" s="193">
        <v>1855</v>
      </c>
      <c r="F298" s="193">
        <v>442</v>
      </c>
      <c r="G298" s="193">
        <v>442</v>
      </c>
      <c r="H298" s="193">
        <v>141</v>
      </c>
      <c r="I298" s="193">
        <v>751</v>
      </c>
      <c r="J298" s="193">
        <v>425</v>
      </c>
      <c r="K298" s="193">
        <v>966</v>
      </c>
      <c r="L298" s="193">
        <v>26</v>
      </c>
      <c r="M298" s="193">
        <v>959</v>
      </c>
      <c r="N298" s="193">
        <v>63570</v>
      </c>
      <c r="O298" s="13">
        <v>97361</v>
      </c>
    </row>
    <row r="299" spans="1:15" ht="18" customHeight="1" x14ac:dyDescent="0.25">
      <c r="A299" s="209">
        <v>0.24030202925908448</v>
      </c>
      <c r="B299" s="97">
        <v>0.50569450998898857</v>
      </c>
      <c r="C299" s="97">
        <v>0.26539248072990407</v>
      </c>
      <c r="D299" s="97">
        <v>0.13441875098316816</v>
      </c>
      <c r="E299" s="97">
        <v>2.918043102092182E-2</v>
      </c>
      <c r="F299" s="97">
        <v>6.9529652351738242E-3</v>
      </c>
      <c r="G299" s="97">
        <v>6.9529652351738242E-3</v>
      </c>
      <c r="H299" s="97">
        <v>2.2180273714016044E-3</v>
      </c>
      <c r="I299" s="97">
        <v>1.1813748623564574E-2</v>
      </c>
      <c r="J299" s="97">
        <v>6.6855434953594466E-3</v>
      </c>
      <c r="K299" s="97">
        <v>1.5195847097687589E-2</v>
      </c>
      <c r="L299" s="97">
        <v>4.0899795501022495E-4</v>
      </c>
      <c r="M299" s="97">
        <v>1.5085732263646375E-2</v>
      </c>
      <c r="N299" s="97">
        <v>1</v>
      </c>
      <c r="O299" s="210">
        <v>0.6529308449995378</v>
      </c>
    </row>
  </sheetData>
  <mergeCells count="45">
    <mergeCell ref="G4:G5"/>
    <mergeCell ref="A4:A5"/>
    <mergeCell ref="B4:C5"/>
    <mergeCell ref="D4:D6"/>
    <mergeCell ref="E4:E5"/>
    <mergeCell ref="F4:F5"/>
    <mergeCell ref="M295:M296"/>
    <mergeCell ref="N295:N296"/>
    <mergeCell ref="O295:O297"/>
    <mergeCell ref="G295:G296"/>
    <mergeCell ref="N4:O5"/>
    <mergeCell ref="G288:G289"/>
    <mergeCell ref="H288:H289"/>
    <mergeCell ref="I288:I289"/>
    <mergeCell ref="J288:J289"/>
    <mergeCell ref="K288:K289"/>
    <mergeCell ref="H4:H5"/>
    <mergeCell ref="I4:I5"/>
    <mergeCell ref="J4:J5"/>
    <mergeCell ref="K4:K5"/>
    <mergeCell ref="L4:L5"/>
    <mergeCell ref="M4:M5"/>
    <mergeCell ref="M288:M289"/>
    <mergeCell ref="N288:O289"/>
    <mergeCell ref="N291:N292"/>
    <mergeCell ref="O291:O292"/>
    <mergeCell ref="A294:O294"/>
    <mergeCell ref="D288:D290"/>
    <mergeCell ref="E288:E289"/>
    <mergeCell ref="F288:F289"/>
    <mergeCell ref="A288:A290"/>
    <mergeCell ref="B288:B290"/>
    <mergeCell ref="C288:C290"/>
    <mergeCell ref="J295:J296"/>
    <mergeCell ref="K295:K296"/>
    <mergeCell ref="L295:L296"/>
    <mergeCell ref="E295:E296"/>
    <mergeCell ref="L288:L289"/>
    <mergeCell ref="H295:H296"/>
    <mergeCell ref="I295:I296"/>
    <mergeCell ref="A295:A297"/>
    <mergeCell ref="B295:B296"/>
    <mergeCell ref="C295:C296"/>
    <mergeCell ref="D295:D296"/>
    <mergeCell ref="F295:F296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66CCFF"/>
  </sheetPr>
  <dimension ref="A1:O306"/>
  <sheetViews>
    <sheetView view="pageBreakPreview" topLeftCell="A268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107</v>
      </c>
      <c r="C4" s="265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39.75" customHeight="1" x14ac:dyDescent="0.25">
      <c r="A5" s="264"/>
      <c r="B5" s="266"/>
      <c r="C5" s="267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1</v>
      </c>
      <c r="C7" s="7" t="s">
        <v>112</v>
      </c>
      <c r="D7" s="25">
        <v>0.10914</v>
      </c>
      <c r="E7" s="5">
        <v>194</v>
      </c>
      <c r="F7" s="5">
        <v>151</v>
      </c>
      <c r="G7" s="5">
        <v>11</v>
      </c>
      <c r="H7" s="5">
        <v>15</v>
      </c>
      <c r="I7" s="5">
        <v>5</v>
      </c>
      <c r="J7" s="5">
        <v>7</v>
      </c>
      <c r="K7" s="5">
        <v>1</v>
      </c>
      <c r="L7" s="5">
        <v>10</v>
      </c>
      <c r="M7" s="5">
        <v>394</v>
      </c>
      <c r="N7" s="5">
        <v>605</v>
      </c>
      <c r="O7" s="22">
        <v>0.6512</v>
      </c>
    </row>
    <row r="8" spans="1:15" s="9" customFormat="1" ht="13.15" customHeight="1" x14ac:dyDescent="0.25">
      <c r="A8" s="60" t="s">
        <v>88</v>
      </c>
      <c r="B8" s="61">
        <f>B7</f>
        <v>1</v>
      </c>
      <c r="C8" s="62" t="s">
        <v>52</v>
      </c>
      <c r="D8" s="63">
        <f>(LARGE(E8:L8,1)-LARGE(E8:L8,2))/M8</f>
        <v>0.10913705583756345</v>
      </c>
      <c r="E8" s="56">
        <f>SUM(E7)</f>
        <v>194</v>
      </c>
      <c r="F8" s="57">
        <f t="shared" ref="F8:N8" si="0">SUM(F7)</f>
        <v>151</v>
      </c>
      <c r="G8" s="64">
        <f t="shared" si="0"/>
        <v>11</v>
      </c>
      <c r="H8" s="64">
        <f t="shared" si="0"/>
        <v>15</v>
      </c>
      <c r="I8" s="64">
        <f t="shared" si="0"/>
        <v>5</v>
      </c>
      <c r="J8" s="64">
        <f t="shared" si="0"/>
        <v>7</v>
      </c>
      <c r="K8" s="64">
        <f t="shared" si="0"/>
        <v>1</v>
      </c>
      <c r="L8" s="64">
        <f t="shared" si="0"/>
        <v>10</v>
      </c>
      <c r="M8" s="64">
        <f t="shared" si="0"/>
        <v>394</v>
      </c>
      <c r="N8" s="64">
        <f t="shared" si="0"/>
        <v>605</v>
      </c>
      <c r="O8" s="65">
        <f>M8/N8</f>
        <v>0.65123966942148759</v>
      </c>
    </row>
    <row r="9" spans="1:15" s="9" customFormat="1" ht="13.15" customHeight="1" x14ac:dyDescent="0.25">
      <c r="A9" s="31">
        <v>2</v>
      </c>
      <c r="B9" s="32">
        <v>2</v>
      </c>
      <c r="C9" s="33" t="s">
        <v>112</v>
      </c>
      <c r="D9" s="34">
        <v>0.19853000000000001</v>
      </c>
      <c r="E9" s="35">
        <v>151</v>
      </c>
      <c r="F9" s="35">
        <v>97</v>
      </c>
      <c r="G9" s="35">
        <v>2</v>
      </c>
      <c r="H9" s="35">
        <v>10</v>
      </c>
      <c r="I9" s="35">
        <v>1</v>
      </c>
      <c r="J9" s="35">
        <v>6</v>
      </c>
      <c r="K9" s="35">
        <v>0</v>
      </c>
      <c r="L9" s="35">
        <v>5</v>
      </c>
      <c r="M9" s="35">
        <v>272</v>
      </c>
      <c r="N9" s="35">
        <v>395</v>
      </c>
      <c r="O9" s="36">
        <v>0.68859999999999999</v>
      </c>
    </row>
    <row r="10" spans="1:15" s="9" customFormat="1" ht="13.15" customHeight="1" x14ac:dyDescent="0.25">
      <c r="A10" s="14">
        <v>3</v>
      </c>
      <c r="B10" s="11">
        <v>2</v>
      </c>
      <c r="C10" s="8" t="s">
        <v>12</v>
      </c>
      <c r="D10" s="26">
        <v>0.14394000000000001</v>
      </c>
      <c r="E10" s="6">
        <v>138</v>
      </c>
      <c r="F10" s="6">
        <v>100</v>
      </c>
      <c r="G10" s="6">
        <v>3</v>
      </c>
      <c r="H10" s="6">
        <v>10</v>
      </c>
      <c r="I10" s="6">
        <v>5</v>
      </c>
      <c r="J10" s="6">
        <v>4</v>
      </c>
      <c r="K10" s="6">
        <v>0</v>
      </c>
      <c r="L10" s="6">
        <v>4</v>
      </c>
      <c r="M10" s="6">
        <v>264</v>
      </c>
      <c r="N10" s="6">
        <v>394</v>
      </c>
      <c r="O10" s="23">
        <v>0.67010000000000003</v>
      </c>
    </row>
    <row r="11" spans="1:15" s="9" customFormat="1" ht="13.15" customHeight="1" x14ac:dyDescent="0.25">
      <c r="A11" s="60" t="s">
        <v>88</v>
      </c>
      <c r="B11" s="61">
        <f>B10</f>
        <v>2</v>
      </c>
      <c r="C11" s="62" t="s">
        <v>48</v>
      </c>
      <c r="D11" s="63">
        <f>(LARGE(E11:L11,1)-LARGE(E11:L11,2))/M11</f>
        <v>0.17164179104477612</v>
      </c>
      <c r="E11" s="56">
        <f>SUM(E9:E10)</f>
        <v>289</v>
      </c>
      <c r="F11" s="57">
        <f t="shared" ref="F11:M11" si="1">SUM(F9:F10)</f>
        <v>197</v>
      </c>
      <c r="G11" s="64">
        <f t="shared" si="1"/>
        <v>5</v>
      </c>
      <c r="H11" s="64">
        <f t="shared" si="1"/>
        <v>20</v>
      </c>
      <c r="I11" s="64">
        <f t="shared" si="1"/>
        <v>6</v>
      </c>
      <c r="J11" s="64">
        <f t="shared" si="1"/>
        <v>10</v>
      </c>
      <c r="K11" s="64">
        <f t="shared" si="1"/>
        <v>0</v>
      </c>
      <c r="L11" s="64">
        <f t="shared" si="1"/>
        <v>9</v>
      </c>
      <c r="M11" s="64">
        <f t="shared" si="1"/>
        <v>536</v>
      </c>
      <c r="N11" s="64">
        <f>SUM(N9:N10)</f>
        <v>789</v>
      </c>
      <c r="O11" s="65">
        <f>M11/N11</f>
        <v>0.67934093789607097</v>
      </c>
    </row>
    <row r="12" spans="1:15" s="9" customFormat="1" ht="13.15" customHeight="1" x14ac:dyDescent="0.25">
      <c r="A12" s="31">
        <v>4</v>
      </c>
      <c r="B12" s="32">
        <v>3</v>
      </c>
      <c r="C12" s="33" t="s">
        <v>112</v>
      </c>
      <c r="D12" s="34">
        <v>0.10664</v>
      </c>
      <c r="E12" s="35">
        <v>210</v>
      </c>
      <c r="F12" s="35">
        <v>165</v>
      </c>
      <c r="G12" s="35">
        <v>11</v>
      </c>
      <c r="H12" s="35">
        <v>17</v>
      </c>
      <c r="I12" s="35">
        <v>3</v>
      </c>
      <c r="J12" s="35">
        <v>7</v>
      </c>
      <c r="K12" s="35">
        <v>1</v>
      </c>
      <c r="L12" s="35">
        <v>8</v>
      </c>
      <c r="M12" s="35">
        <v>422</v>
      </c>
      <c r="N12" s="35">
        <v>639</v>
      </c>
      <c r="O12" s="36">
        <v>0.6604000000000001</v>
      </c>
    </row>
    <row r="13" spans="1:15" s="9" customFormat="1" ht="13.15" customHeight="1" x14ac:dyDescent="0.25">
      <c r="A13" s="14">
        <v>5</v>
      </c>
      <c r="B13" s="11">
        <v>3</v>
      </c>
      <c r="C13" s="8" t="s">
        <v>12</v>
      </c>
      <c r="D13" s="26">
        <v>0.17032</v>
      </c>
      <c r="E13" s="6">
        <v>219</v>
      </c>
      <c r="F13" s="6">
        <v>149</v>
      </c>
      <c r="G13" s="6">
        <v>3</v>
      </c>
      <c r="H13" s="6">
        <v>19</v>
      </c>
      <c r="I13" s="6">
        <v>7</v>
      </c>
      <c r="J13" s="6">
        <v>9</v>
      </c>
      <c r="K13" s="6">
        <v>0</v>
      </c>
      <c r="L13" s="6">
        <v>5</v>
      </c>
      <c r="M13" s="6">
        <v>411</v>
      </c>
      <c r="N13" s="6">
        <v>639</v>
      </c>
      <c r="O13" s="23">
        <v>0.64319999999999988</v>
      </c>
    </row>
    <row r="14" spans="1:15" s="9" customFormat="1" ht="13.15" customHeight="1" x14ac:dyDescent="0.25">
      <c r="A14" s="31">
        <v>6</v>
      </c>
      <c r="B14" s="32">
        <v>3</v>
      </c>
      <c r="C14" s="33" t="s">
        <v>13</v>
      </c>
      <c r="D14" s="34">
        <v>0.15271000000000001</v>
      </c>
      <c r="E14" s="35">
        <v>215</v>
      </c>
      <c r="F14" s="35">
        <v>153</v>
      </c>
      <c r="G14" s="35">
        <v>11</v>
      </c>
      <c r="H14" s="35">
        <v>9</v>
      </c>
      <c r="I14" s="35">
        <v>0</v>
      </c>
      <c r="J14" s="35">
        <v>12</v>
      </c>
      <c r="K14" s="35">
        <v>0</v>
      </c>
      <c r="L14" s="35">
        <v>6</v>
      </c>
      <c r="M14" s="35">
        <v>406</v>
      </c>
      <c r="N14" s="35">
        <v>639</v>
      </c>
      <c r="O14" s="36">
        <v>0.63539999999999996</v>
      </c>
    </row>
    <row r="15" spans="1:15" s="9" customFormat="1" ht="13.15" customHeight="1" x14ac:dyDescent="0.25">
      <c r="A15" s="60" t="s">
        <v>88</v>
      </c>
      <c r="B15" s="61">
        <f>B14</f>
        <v>3</v>
      </c>
      <c r="C15" s="62" t="s">
        <v>49</v>
      </c>
      <c r="D15" s="63">
        <f>(LARGE(E15:L15,1)-LARGE(E15:L15,2))/M15</f>
        <v>0.14285714285714285</v>
      </c>
      <c r="E15" s="56">
        <f>SUM(E12:E14)</f>
        <v>644</v>
      </c>
      <c r="F15" s="57">
        <f t="shared" ref="F15:N15" si="2">SUM(F12:F14)</f>
        <v>467</v>
      </c>
      <c r="G15" s="64">
        <f t="shared" si="2"/>
        <v>25</v>
      </c>
      <c r="H15" s="64">
        <f t="shared" si="2"/>
        <v>45</v>
      </c>
      <c r="I15" s="64">
        <f t="shared" si="2"/>
        <v>10</v>
      </c>
      <c r="J15" s="64">
        <f>SUM(J12:J14)</f>
        <v>28</v>
      </c>
      <c r="K15" s="64">
        <f t="shared" si="2"/>
        <v>1</v>
      </c>
      <c r="L15" s="64">
        <f t="shared" si="2"/>
        <v>19</v>
      </c>
      <c r="M15" s="64">
        <f t="shared" si="2"/>
        <v>1239</v>
      </c>
      <c r="N15" s="64">
        <f t="shared" si="2"/>
        <v>1917</v>
      </c>
      <c r="O15" s="65">
        <f>M15/N15</f>
        <v>0.64632237871674492</v>
      </c>
    </row>
    <row r="16" spans="1:15" s="9" customFormat="1" ht="13.15" customHeight="1" x14ac:dyDescent="0.25">
      <c r="A16" s="14">
        <v>7</v>
      </c>
      <c r="B16" s="11">
        <v>4</v>
      </c>
      <c r="C16" s="8" t="s">
        <v>112</v>
      </c>
      <c r="D16" s="26">
        <v>6.3089999999999993E-2</v>
      </c>
      <c r="E16" s="6">
        <v>149</v>
      </c>
      <c r="F16" s="6">
        <v>129</v>
      </c>
      <c r="G16" s="6">
        <v>10</v>
      </c>
      <c r="H16" s="6">
        <v>11</v>
      </c>
      <c r="I16" s="6">
        <v>7</v>
      </c>
      <c r="J16" s="6">
        <v>9</v>
      </c>
      <c r="K16" s="6">
        <v>1</v>
      </c>
      <c r="L16" s="6">
        <v>1</v>
      </c>
      <c r="M16" s="6">
        <v>317</v>
      </c>
      <c r="N16" s="6">
        <v>535</v>
      </c>
      <c r="O16" s="23">
        <v>0.59250000000000003</v>
      </c>
    </row>
    <row r="17" spans="1:15" s="9" customFormat="1" ht="13.15" customHeight="1" x14ac:dyDescent="0.25">
      <c r="A17" s="31">
        <v>8</v>
      </c>
      <c r="B17" s="32">
        <v>4</v>
      </c>
      <c r="C17" s="33" t="s">
        <v>12</v>
      </c>
      <c r="D17" s="34">
        <v>4.3189999999999999E-2</v>
      </c>
      <c r="E17" s="35">
        <v>141</v>
      </c>
      <c r="F17" s="35">
        <v>128</v>
      </c>
      <c r="G17" s="35">
        <v>5</v>
      </c>
      <c r="H17" s="35">
        <v>10</v>
      </c>
      <c r="I17" s="35">
        <v>3</v>
      </c>
      <c r="J17" s="35">
        <v>8</v>
      </c>
      <c r="K17" s="35">
        <v>0</v>
      </c>
      <c r="L17" s="35">
        <v>6</v>
      </c>
      <c r="M17" s="35">
        <v>301</v>
      </c>
      <c r="N17" s="35">
        <v>535</v>
      </c>
      <c r="O17" s="36">
        <v>0.56259999999999999</v>
      </c>
    </row>
    <row r="18" spans="1:15" s="9" customFormat="1" ht="13.15" customHeight="1" x14ac:dyDescent="0.25">
      <c r="A18" s="60" t="s">
        <v>88</v>
      </c>
      <c r="B18" s="61">
        <f>B17</f>
        <v>4</v>
      </c>
      <c r="C18" s="62" t="s">
        <v>48</v>
      </c>
      <c r="D18" s="63">
        <f>(LARGE(E18:L18,1)-LARGE(E18:L18,2))/M18</f>
        <v>5.3398058252427182E-2</v>
      </c>
      <c r="E18" s="56">
        <f>SUM(E16:E17)</f>
        <v>290</v>
      </c>
      <c r="F18" s="57">
        <f t="shared" ref="F18:M18" si="3">SUM(F16:F17)</f>
        <v>257</v>
      </c>
      <c r="G18" s="64">
        <f t="shared" si="3"/>
        <v>15</v>
      </c>
      <c r="H18" s="64">
        <f t="shared" si="3"/>
        <v>21</v>
      </c>
      <c r="I18" s="64">
        <f t="shared" si="3"/>
        <v>10</v>
      </c>
      <c r="J18" s="64">
        <f t="shared" si="3"/>
        <v>17</v>
      </c>
      <c r="K18" s="64">
        <f t="shared" si="3"/>
        <v>1</v>
      </c>
      <c r="L18" s="64">
        <f t="shared" si="3"/>
        <v>7</v>
      </c>
      <c r="M18" s="64">
        <f t="shared" si="3"/>
        <v>618</v>
      </c>
      <c r="N18" s="64">
        <f>SUM(N16:N17)</f>
        <v>1070</v>
      </c>
      <c r="O18" s="65">
        <f>M18/N18</f>
        <v>0.57757009345794397</v>
      </c>
    </row>
    <row r="19" spans="1:15" s="9" customFormat="1" ht="13.15" customHeight="1" x14ac:dyDescent="0.25">
      <c r="A19" s="14">
        <v>9</v>
      </c>
      <c r="B19" s="11">
        <v>5</v>
      </c>
      <c r="C19" s="8" t="s">
        <v>112</v>
      </c>
      <c r="D19" s="26">
        <v>0.15576000000000001</v>
      </c>
      <c r="E19" s="6">
        <v>169</v>
      </c>
      <c r="F19" s="6">
        <v>119</v>
      </c>
      <c r="G19" s="6">
        <v>4</v>
      </c>
      <c r="H19" s="6">
        <v>15</v>
      </c>
      <c r="I19" s="6">
        <v>4</v>
      </c>
      <c r="J19" s="6">
        <v>8</v>
      </c>
      <c r="K19" s="6">
        <v>0</v>
      </c>
      <c r="L19" s="6">
        <v>2</v>
      </c>
      <c r="M19" s="6">
        <v>321</v>
      </c>
      <c r="N19" s="6">
        <v>533</v>
      </c>
      <c r="O19" s="23">
        <v>0.60229999999999995</v>
      </c>
    </row>
    <row r="20" spans="1:15" s="9" customFormat="1" ht="13.15" customHeight="1" x14ac:dyDescent="0.25">
      <c r="A20" s="31">
        <v>10</v>
      </c>
      <c r="B20" s="32">
        <v>5</v>
      </c>
      <c r="C20" s="33" t="s">
        <v>12</v>
      </c>
      <c r="D20" s="34">
        <v>0.13278999999999999</v>
      </c>
      <c r="E20" s="35">
        <v>193</v>
      </c>
      <c r="F20" s="35">
        <v>144</v>
      </c>
      <c r="G20" s="35">
        <v>2</v>
      </c>
      <c r="H20" s="35">
        <v>13</v>
      </c>
      <c r="I20" s="35">
        <v>6</v>
      </c>
      <c r="J20" s="35">
        <v>4</v>
      </c>
      <c r="K20" s="35">
        <v>0</v>
      </c>
      <c r="L20" s="35">
        <v>7</v>
      </c>
      <c r="M20" s="35">
        <v>369</v>
      </c>
      <c r="N20" s="35">
        <v>533</v>
      </c>
      <c r="O20" s="36">
        <v>0.69230000000000003</v>
      </c>
    </row>
    <row r="21" spans="1:15" s="9" customFormat="1" ht="13.15" customHeight="1" x14ac:dyDescent="0.25">
      <c r="A21" s="60" t="s">
        <v>88</v>
      </c>
      <c r="B21" s="61">
        <f>B20</f>
        <v>5</v>
      </c>
      <c r="C21" s="62" t="s">
        <v>48</v>
      </c>
      <c r="D21" s="63">
        <f>(LARGE(E21:L21,1)-LARGE(E21:L21,2))/M21</f>
        <v>0.14347826086956522</v>
      </c>
      <c r="E21" s="56">
        <f>SUM(E19:E20)</f>
        <v>362</v>
      </c>
      <c r="F21" s="57">
        <f t="shared" ref="F21:M21" si="4">SUM(F19:F20)</f>
        <v>263</v>
      </c>
      <c r="G21" s="64">
        <f t="shared" si="4"/>
        <v>6</v>
      </c>
      <c r="H21" s="64">
        <f t="shared" si="4"/>
        <v>28</v>
      </c>
      <c r="I21" s="64">
        <f t="shared" si="4"/>
        <v>10</v>
      </c>
      <c r="J21" s="64">
        <f t="shared" si="4"/>
        <v>12</v>
      </c>
      <c r="K21" s="64">
        <f t="shared" si="4"/>
        <v>0</v>
      </c>
      <c r="L21" s="64">
        <f t="shared" si="4"/>
        <v>9</v>
      </c>
      <c r="M21" s="64">
        <f t="shared" si="4"/>
        <v>690</v>
      </c>
      <c r="N21" s="64">
        <f>SUM(N19:N20)</f>
        <v>1066</v>
      </c>
      <c r="O21" s="65">
        <f>M21/N21</f>
        <v>0.64727954971857415</v>
      </c>
    </row>
    <row r="22" spans="1:15" s="9" customFormat="1" ht="13.15" customHeight="1" x14ac:dyDescent="0.25">
      <c r="A22" s="14">
        <v>11</v>
      </c>
      <c r="B22" s="11">
        <v>6</v>
      </c>
      <c r="C22" s="8" t="s">
        <v>112</v>
      </c>
      <c r="D22" s="26">
        <v>3.3739999999999999E-2</v>
      </c>
      <c r="E22" s="6">
        <v>138</v>
      </c>
      <c r="F22" s="6">
        <v>149</v>
      </c>
      <c r="G22" s="6">
        <v>11</v>
      </c>
      <c r="H22" s="6">
        <v>10</v>
      </c>
      <c r="I22" s="6">
        <v>5</v>
      </c>
      <c r="J22" s="6">
        <v>6</v>
      </c>
      <c r="K22" s="6">
        <v>0</v>
      </c>
      <c r="L22" s="6">
        <v>7</v>
      </c>
      <c r="M22" s="6">
        <v>326</v>
      </c>
      <c r="N22" s="6">
        <v>533</v>
      </c>
      <c r="O22" s="23">
        <v>0.61159999999999992</v>
      </c>
    </row>
    <row r="23" spans="1:15" s="9" customFormat="1" ht="13.15" customHeight="1" x14ac:dyDescent="0.25">
      <c r="A23" s="31">
        <v>12</v>
      </c>
      <c r="B23" s="32">
        <v>6</v>
      </c>
      <c r="C23" s="33" t="s">
        <v>12</v>
      </c>
      <c r="D23" s="34">
        <v>0.15562000000000001</v>
      </c>
      <c r="E23" s="35">
        <v>182</v>
      </c>
      <c r="F23" s="35">
        <v>128</v>
      </c>
      <c r="G23" s="35">
        <v>7</v>
      </c>
      <c r="H23" s="35">
        <v>17</v>
      </c>
      <c r="I23" s="35">
        <v>2</v>
      </c>
      <c r="J23" s="35">
        <v>4</v>
      </c>
      <c r="K23" s="35">
        <v>0</v>
      </c>
      <c r="L23" s="35">
        <v>7</v>
      </c>
      <c r="M23" s="35">
        <v>347</v>
      </c>
      <c r="N23" s="35">
        <v>532</v>
      </c>
      <c r="O23" s="36">
        <v>0.65229999999999999</v>
      </c>
    </row>
    <row r="24" spans="1:15" s="9" customFormat="1" ht="13.15" customHeight="1" x14ac:dyDescent="0.25">
      <c r="A24" s="14">
        <v>13</v>
      </c>
      <c r="B24" s="11">
        <v>6</v>
      </c>
      <c r="C24" s="8" t="s">
        <v>13</v>
      </c>
      <c r="D24" s="26">
        <v>0.22950999999999999</v>
      </c>
      <c r="E24" s="6">
        <v>168</v>
      </c>
      <c r="F24" s="6">
        <v>98</v>
      </c>
      <c r="G24" s="6">
        <v>8</v>
      </c>
      <c r="H24" s="6">
        <v>12</v>
      </c>
      <c r="I24" s="6">
        <v>3</v>
      </c>
      <c r="J24" s="6">
        <v>10</v>
      </c>
      <c r="K24" s="6">
        <v>0</v>
      </c>
      <c r="L24" s="6">
        <v>6</v>
      </c>
      <c r="M24" s="6">
        <v>305</v>
      </c>
      <c r="N24" s="6">
        <v>532</v>
      </c>
      <c r="O24" s="23">
        <v>0.57330000000000003</v>
      </c>
    </row>
    <row r="25" spans="1:15" s="9" customFormat="1" ht="13.15" customHeight="1" x14ac:dyDescent="0.25">
      <c r="A25" s="60" t="s">
        <v>88</v>
      </c>
      <c r="B25" s="61">
        <f>B24</f>
        <v>6</v>
      </c>
      <c r="C25" s="62" t="s">
        <v>49</v>
      </c>
      <c r="D25" s="63">
        <f>(LARGE(E25:L25,1)-LARGE(E25:L25,2))/M25</f>
        <v>0.11554192229038855</v>
      </c>
      <c r="E25" s="56">
        <f>SUM(E22:E24)</f>
        <v>488</v>
      </c>
      <c r="F25" s="57">
        <f t="shared" ref="F25:N25" si="5">SUM(F22:F24)</f>
        <v>375</v>
      </c>
      <c r="G25" s="64">
        <f t="shared" si="5"/>
        <v>26</v>
      </c>
      <c r="H25" s="64">
        <f t="shared" si="5"/>
        <v>39</v>
      </c>
      <c r="I25" s="64">
        <f t="shared" si="5"/>
        <v>10</v>
      </c>
      <c r="J25" s="64">
        <f>SUM(J22:J24)</f>
        <v>20</v>
      </c>
      <c r="K25" s="64">
        <f t="shared" si="5"/>
        <v>0</v>
      </c>
      <c r="L25" s="64">
        <f t="shared" si="5"/>
        <v>20</v>
      </c>
      <c r="M25" s="64">
        <f t="shared" si="5"/>
        <v>978</v>
      </c>
      <c r="N25" s="64">
        <f t="shared" si="5"/>
        <v>1597</v>
      </c>
      <c r="O25" s="65">
        <f>M25/N25</f>
        <v>0.61239824671258614</v>
      </c>
    </row>
    <row r="26" spans="1:15" s="9" customFormat="1" ht="13.15" customHeight="1" x14ac:dyDescent="0.25">
      <c r="A26" s="31">
        <v>14</v>
      </c>
      <c r="B26" s="32">
        <v>7</v>
      </c>
      <c r="C26" s="33" t="s">
        <v>112</v>
      </c>
      <c r="D26" s="34">
        <v>0.20698</v>
      </c>
      <c r="E26" s="35">
        <v>215</v>
      </c>
      <c r="F26" s="35">
        <v>132</v>
      </c>
      <c r="G26" s="35">
        <v>10</v>
      </c>
      <c r="H26" s="35">
        <v>17</v>
      </c>
      <c r="I26" s="35">
        <v>7</v>
      </c>
      <c r="J26" s="35">
        <v>7</v>
      </c>
      <c r="K26" s="35">
        <v>0</v>
      </c>
      <c r="L26" s="35">
        <v>13</v>
      </c>
      <c r="M26" s="35">
        <v>401</v>
      </c>
      <c r="N26" s="35">
        <v>672</v>
      </c>
      <c r="O26" s="36">
        <v>0.59670000000000001</v>
      </c>
    </row>
    <row r="27" spans="1:15" s="9" customFormat="1" ht="13.15" customHeight="1" x14ac:dyDescent="0.25">
      <c r="A27" s="60" t="s">
        <v>88</v>
      </c>
      <c r="B27" s="61">
        <f>B26</f>
        <v>7</v>
      </c>
      <c r="C27" s="62" t="s">
        <v>52</v>
      </c>
      <c r="D27" s="63">
        <f>(LARGE(E27:L27,1)-LARGE(E27:L27,2))/M27</f>
        <v>0.20698254364089774</v>
      </c>
      <c r="E27" s="56">
        <f>SUM(E26)</f>
        <v>215</v>
      </c>
      <c r="F27" s="57">
        <f t="shared" ref="F27:N27" si="6">SUM(F26)</f>
        <v>132</v>
      </c>
      <c r="G27" s="64">
        <f t="shared" si="6"/>
        <v>10</v>
      </c>
      <c r="H27" s="64">
        <f t="shared" si="6"/>
        <v>17</v>
      </c>
      <c r="I27" s="64">
        <f t="shared" si="6"/>
        <v>7</v>
      </c>
      <c r="J27" s="64">
        <f t="shared" si="6"/>
        <v>7</v>
      </c>
      <c r="K27" s="64">
        <f t="shared" si="6"/>
        <v>0</v>
      </c>
      <c r="L27" s="64">
        <f t="shared" si="6"/>
        <v>13</v>
      </c>
      <c r="M27" s="64">
        <f t="shared" si="6"/>
        <v>401</v>
      </c>
      <c r="N27" s="64">
        <f t="shared" si="6"/>
        <v>672</v>
      </c>
      <c r="O27" s="65">
        <f>M27/N27</f>
        <v>0.59672619047619047</v>
      </c>
    </row>
    <row r="28" spans="1:15" s="9" customFormat="1" ht="13.15" customHeight="1" x14ac:dyDescent="0.25">
      <c r="A28" s="14">
        <v>15</v>
      </c>
      <c r="B28" s="11">
        <v>8</v>
      </c>
      <c r="C28" s="8" t="s">
        <v>112</v>
      </c>
      <c r="D28" s="26">
        <v>5.9630000000000002E-2</v>
      </c>
      <c r="E28" s="6">
        <v>105</v>
      </c>
      <c r="F28" s="6">
        <v>92</v>
      </c>
      <c r="G28" s="6">
        <v>8</v>
      </c>
      <c r="H28" s="6">
        <v>3</v>
      </c>
      <c r="I28" s="6">
        <v>1</v>
      </c>
      <c r="J28" s="6">
        <v>3</v>
      </c>
      <c r="K28" s="6">
        <v>3</v>
      </c>
      <c r="L28" s="6">
        <v>3</v>
      </c>
      <c r="M28" s="6">
        <v>218</v>
      </c>
      <c r="N28" s="6">
        <v>389</v>
      </c>
      <c r="O28" s="23">
        <v>0.56040000000000001</v>
      </c>
    </row>
    <row r="29" spans="1:15" s="9" customFormat="1" ht="13.15" customHeight="1" x14ac:dyDescent="0.25">
      <c r="A29" s="31">
        <v>16</v>
      </c>
      <c r="B29" s="32">
        <v>8</v>
      </c>
      <c r="C29" s="33" t="s">
        <v>12</v>
      </c>
      <c r="D29" s="34">
        <v>7.009E-2</v>
      </c>
      <c r="E29" s="35">
        <v>85</v>
      </c>
      <c r="F29" s="35">
        <v>100</v>
      </c>
      <c r="G29" s="35">
        <v>14</v>
      </c>
      <c r="H29" s="35">
        <v>8</v>
      </c>
      <c r="I29" s="35">
        <v>1</v>
      </c>
      <c r="J29" s="35">
        <v>3</v>
      </c>
      <c r="K29" s="35">
        <v>0</v>
      </c>
      <c r="L29" s="35">
        <v>3</v>
      </c>
      <c r="M29" s="35">
        <v>214</v>
      </c>
      <c r="N29" s="35">
        <v>389</v>
      </c>
      <c r="O29" s="36">
        <v>0.55010000000000003</v>
      </c>
    </row>
    <row r="30" spans="1:15" s="9" customFormat="1" ht="13.15" customHeight="1" x14ac:dyDescent="0.25">
      <c r="A30" s="60" t="s">
        <v>88</v>
      </c>
      <c r="B30" s="61">
        <f>B29</f>
        <v>8</v>
      </c>
      <c r="C30" s="62" t="s">
        <v>48</v>
      </c>
      <c r="D30" s="63">
        <f>(LARGE(E30:L30,1)-LARGE(E30:L30,2))/M30</f>
        <v>4.6296296296296294E-3</v>
      </c>
      <c r="E30" s="57">
        <f>SUM(E28:E29)</f>
        <v>190</v>
      </c>
      <c r="F30" s="56">
        <f t="shared" ref="F30:M30" si="7">SUM(F28:F29)</f>
        <v>192</v>
      </c>
      <c r="G30" s="64">
        <f t="shared" si="7"/>
        <v>22</v>
      </c>
      <c r="H30" s="64">
        <f t="shared" si="7"/>
        <v>11</v>
      </c>
      <c r="I30" s="64">
        <f t="shared" si="7"/>
        <v>2</v>
      </c>
      <c r="J30" s="64">
        <f t="shared" si="7"/>
        <v>6</v>
      </c>
      <c r="K30" s="64">
        <f t="shared" si="7"/>
        <v>3</v>
      </c>
      <c r="L30" s="64">
        <f t="shared" si="7"/>
        <v>6</v>
      </c>
      <c r="M30" s="64">
        <f t="shared" si="7"/>
        <v>432</v>
      </c>
      <c r="N30" s="64">
        <f>SUM(N28:N29)</f>
        <v>778</v>
      </c>
      <c r="O30" s="65">
        <f>M30/N30</f>
        <v>0.55526992287917742</v>
      </c>
    </row>
    <row r="31" spans="1:15" s="9" customFormat="1" ht="13.15" customHeight="1" x14ac:dyDescent="0.25">
      <c r="A31" s="14">
        <v>17</v>
      </c>
      <c r="B31" s="11">
        <v>9</v>
      </c>
      <c r="C31" s="8" t="s">
        <v>112</v>
      </c>
      <c r="D31" s="26">
        <v>2.6110000000000001E-2</v>
      </c>
      <c r="E31" s="6">
        <v>170</v>
      </c>
      <c r="F31" s="6">
        <v>180</v>
      </c>
      <c r="G31" s="6">
        <v>7</v>
      </c>
      <c r="H31" s="6">
        <v>12</v>
      </c>
      <c r="I31" s="6">
        <v>5</v>
      </c>
      <c r="J31" s="6">
        <v>0</v>
      </c>
      <c r="K31" s="6">
        <v>1</v>
      </c>
      <c r="L31" s="6">
        <v>8</v>
      </c>
      <c r="M31" s="6">
        <v>383</v>
      </c>
      <c r="N31" s="6">
        <v>681</v>
      </c>
      <c r="O31" s="23">
        <v>0.56240000000000001</v>
      </c>
    </row>
    <row r="32" spans="1:15" s="9" customFormat="1" ht="13.15" customHeight="1" x14ac:dyDescent="0.25">
      <c r="A32" s="60" t="s">
        <v>88</v>
      </c>
      <c r="B32" s="61">
        <f>B31</f>
        <v>9</v>
      </c>
      <c r="C32" s="62" t="s">
        <v>52</v>
      </c>
      <c r="D32" s="63">
        <f>(LARGE(E32:L32,1)-LARGE(E32:L32,2))/M32</f>
        <v>2.6109660574412531E-2</v>
      </c>
      <c r="E32" s="57">
        <f>SUM(E31)</f>
        <v>170</v>
      </c>
      <c r="F32" s="56">
        <f t="shared" ref="F32:N32" si="8">SUM(F31)</f>
        <v>180</v>
      </c>
      <c r="G32" s="64">
        <f t="shared" si="8"/>
        <v>7</v>
      </c>
      <c r="H32" s="64">
        <f t="shared" si="8"/>
        <v>12</v>
      </c>
      <c r="I32" s="64">
        <f t="shared" si="8"/>
        <v>5</v>
      </c>
      <c r="J32" s="64">
        <f t="shared" si="8"/>
        <v>0</v>
      </c>
      <c r="K32" s="64">
        <f t="shared" si="8"/>
        <v>1</v>
      </c>
      <c r="L32" s="64">
        <f t="shared" si="8"/>
        <v>8</v>
      </c>
      <c r="M32" s="64">
        <f t="shared" si="8"/>
        <v>383</v>
      </c>
      <c r="N32" s="64">
        <f t="shared" si="8"/>
        <v>681</v>
      </c>
      <c r="O32" s="65">
        <f>M32/N32</f>
        <v>0.56240822320117478</v>
      </c>
    </row>
    <row r="33" spans="1:15" s="9" customFormat="1" ht="13.15" customHeight="1" x14ac:dyDescent="0.25">
      <c r="A33" s="31">
        <v>18</v>
      </c>
      <c r="B33" s="32">
        <v>10</v>
      </c>
      <c r="C33" s="33" t="s">
        <v>112</v>
      </c>
      <c r="D33" s="34">
        <v>0.49624000000000001</v>
      </c>
      <c r="E33" s="35">
        <v>31</v>
      </c>
      <c r="F33" s="35">
        <v>97</v>
      </c>
      <c r="G33" s="35">
        <v>0</v>
      </c>
      <c r="H33" s="35">
        <v>2</v>
      </c>
      <c r="I33" s="35">
        <v>1</v>
      </c>
      <c r="J33" s="35">
        <v>0</v>
      </c>
      <c r="K33" s="35">
        <v>0</v>
      </c>
      <c r="L33" s="35">
        <v>2</v>
      </c>
      <c r="M33" s="35">
        <v>133</v>
      </c>
      <c r="N33" s="35">
        <v>191</v>
      </c>
      <c r="O33" s="36">
        <v>0.69629999999999992</v>
      </c>
    </row>
    <row r="34" spans="1:15" s="9" customFormat="1" ht="13.15" customHeight="1" x14ac:dyDescent="0.25">
      <c r="A34" s="60" t="s">
        <v>88</v>
      </c>
      <c r="B34" s="61">
        <f>B33</f>
        <v>10</v>
      </c>
      <c r="C34" s="62" t="s">
        <v>52</v>
      </c>
      <c r="D34" s="63">
        <f>(LARGE(E34:L34,1)-LARGE(E34:L34,2))/M34</f>
        <v>0.49624060150375937</v>
      </c>
      <c r="E34" s="57">
        <f>SUM(E33)</f>
        <v>31</v>
      </c>
      <c r="F34" s="56">
        <f t="shared" ref="F34:N34" si="9">SUM(F33)</f>
        <v>97</v>
      </c>
      <c r="G34" s="64">
        <f t="shared" si="9"/>
        <v>0</v>
      </c>
      <c r="H34" s="64">
        <f t="shared" si="9"/>
        <v>2</v>
      </c>
      <c r="I34" s="64">
        <f t="shared" si="9"/>
        <v>1</v>
      </c>
      <c r="J34" s="64">
        <f t="shared" si="9"/>
        <v>0</v>
      </c>
      <c r="K34" s="64">
        <f t="shared" si="9"/>
        <v>0</v>
      </c>
      <c r="L34" s="64">
        <f t="shared" si="9"/>
        <v>2</v>
      </c>
      <c r="M34" s="64">
        <f t="shared" si="9"/>
        <v>133</v>
      </c>
      <c r="N34" s="64">
        <f t="shared" si="9"/>
        <v>191</v>
      </c>
      <c r="O34" s="65">
        <f>M34/N34</f>
        <v>0.69633507853403143</v>
      </c>
    </row>
    <row r="35" spans="1:15" s="9" customFormat="1" ht="13.15" customHeight="1" x14ac:dyDescent="0.25">
      <c r="A35" s="14">
        <v>19</v>
      </c>
      <c r="B35" s="11">
        <v>12</v>
      </c>
      <c r="C35" s="8" t="s">
        <v>112</v>
      </c>
      <c r="D35" s="26">
        <v>5.1279999999999999E-2</v>
      </c>
      <c r="E35" s="6">
        <v>35</v>
      </c>
      <c r="F35" s="6">
        <v>31</v>
      </c>
      <c r="G35" s="6">
        <v>7</v>
      </c>
      <c r="H35" s="6">
        <v>0</v>
      </c>
      <c r="I35" s="6">
        <v>1</v>
      </c>
      <c r="J35" s="6">
        <v>0</v>
      </c>
      <c r="K35" s="6">
        <v>0</v>
      </c>
      <c r="L35" s="6">
        <v>4</v>
      </c>
      <c r="M35" s="6">
        <v>78</v>
      </c>
      <c r="N35" s="6">
        <v>150</v>
      </c>
      <c r="O35" s="23">
        <v>0.52</v>
      </c>
    </row>
    <row r="36" spans="1:15" s="9" customFormat="1" ht="13.15" customHeight="1" x14ac:dyDescent="0.25">
      <c r="A36" s="60" t="s">
        <v>88</v>
      </c>
      <c r="B36" s="61">
        <f>B35</f>
        <v>12</v>
      </c>
      <c r="C36" s="62" t="s">
        <v>52</v>
      </c>
      <c r="D36" s="63">
        <f>(LARGE(E36:L36,1)-LARGE(E36:L36,2))/M36</f>
        <v>5.128205128205128E-2</v>
      </c>
      <c r="E36" s="56">
        <f>SUM(E35)</f>
        <v>35</v>
      </c>
      <c r="F36" s="57">
        <f t="shared" ref="F36:N36" si="10">SUM(F35)</f>
        <v>31</v>
      </c>
      <c r="G36" s="64">
        <f t="shared" si="10"/>
        <v>7</v>
      </c>
      <c r="H36" s="64">
        <f t="shared" si="10"/>
        <v>0</v>
      </c>
      <c r="I36" s="64">
        <f t="shared" si="10"/>
        <v>1</v>
      </c>
      <c r="J36" s="64">
        <f t="shared" si="10"/>
        <v>0</v>
      </c>
      <c r="K36" s="64">
        <f t="shared" si="10"/>
        <v>0</v>
      </c>
      <c r="L36" s="64">
        <f t="shared" si="10"/>
        <v>4</v>
      </c>
      <c r="M36" s="64">
        <f t="shared" si="10"/>
        <v>78</v>
      </c>
      <c r="N36" s="64">
        <f t="shared" si="10"/>
        <v>150</v>
      </c>
      <c r="O36" s="65">
        <f>M36/N36</f>
        <v>0.52</v>
      </c>
    </row>
    <row r="37" spans="1:15" s="9" customFormat="1" ht="13.15" customHeight="1" x14ac:dyDescent="0.25">
      <c r="A37" s="31">
        <v>20</v>
      </c>
      <c r="B37" s="32">
        <v>13</v>
      </c>
      <c r="C37" s="33" t="s">
        <v>112</v>
      </c>
      <c r="D37" s="34">
        <v>1.7590000000000001E-2</v>
      </c>
      <c r="E37" s="35">
        <v>182</v>
      </c>
      <c r="F37" s="35">
        <v>189</v>
      </c>
      <c r="G37" s="35">
        <v>5</v>
      </c>
      <c r="H37" s="35">
        <v>1</v>
      </c>
      <c r="I37" s="35">
        <v>3</v>
      </c>
      <c r="J37" s="35">
        <v>3</v>
      </c>
      <c r="K37" s="35">
        <v>0</v>
      </c>
      <c r="L37" s="35">
        <v>15</v>
      </c>
      <c r="M37" s="35">
        <v>398</v>
      </c>
      <c r="N37" s="35">
        <v>716</v>
      </c>
      <c r="O37" s="36">
        <v>0.55590000000000006</v>
      </c>
    </row>
    <row r="38" spans="1:15" s="9" customFormat="1" ht="13.15" customHeight="1" x14ac:dyDescent="0.25">
      <c r="A38" s="60" t="s">
        <v>88</v>
      </c>
      <c r="B38" s="61">
        <f>B37</f>
        <v>13</v>
      </c>
      <c r="C38" s="62" t="s">
        <v>52</v>
      </c>
      <c r="D38" s="63">
        <f>(LARGE(E38:L38,1)-LARGE(E38:L38,2))/M38</f>
        <v>1.7587939698492462E-2</v>
      </c>
      <c r="E38" s="57">
        <f>SUM(E37)</f>
        <v>182</v>
      </c>
      <c r="F38" s="56">
        <f t="shared" ref="F38:N38" si="11">SUM(F37)</f>
        <v>189</v>
      </c>
      <c r="G38" s="64">
        <f t="shared" si="11"/>
        <v>5</v>
      </c>
      <c r="H38" s="64">
        <f t="shared" si="11"/>
        <v>1</v>
      </c>
      <c r="I38" s="64">
        <f t="shared" si="11"/>
        <v>3</v>
      </c>
      <c r="J38" s="64">
        <f t="shared" si="11"/>
        <v>3</v>
      </c>
      <c r="K38" s="64">
        <f t="shared" si="11"/>
        <v>0</v>
      </c>
      <c r="L38" s="64">
        <f t="shared" si="11"/>
        <v>15</v>
      </c>
      <c r="M38" s="64">
        <f t="shared" si="11"/>
        <v>398</v>
      </c>
      <c r="N38" s="64">
        <f t="shared" si="11"/>
        <v>716</v>
      </c>
      <c r="O38" s="65">
        <f>M38/N38</f>
        <v>0.55586592178770955</v>
      </c>
    </row>
    <row r="39" spans="1:15" s="9" customFormat="1" ht="13.15" customHeight="1" x14ac:dyDescent="0.25">
      <c r="A39" s="14">
        <v>21</v>
      </c>
      <c r="B39" s="11">
        <v>14</v>
      </c>
      <c r="C39" s="8" t="s">
        <v>112</v>
      </c>
      <c r="D39" s="26">
        <v>0.11744</v>
      </c>
      <c r="E39" s="6">
        <v>112</v>
      </c>
      <c r="F39" s="6">
        <v>145</v>
      </c>
      <c r="G39" s="6">
        <v>4</v>
      </c>
      <c r="H39" s="6">
        <v>8</v>
      </c>
      <c r="I39" s="6">
        <v>0</v>
      </c>
      <c r="J39" s="6">
        <v>1</v>
      </c>
      <c r="K39" s="6">
        <v>0</v>
      </c>
      <c r="L39" s="6">
        <v>11</v>
      </c>
      <c r="M39" s="6">
        <v>281</v>
      </c>
      <c r="N39" s="6">
        <v>468</v>
      </c>
      <c r="O39" s="23">
        <v>0.60040000000000004</v>
      </c>
    </row>
    <row r="40" spans="1:15" s="9" customFormat="1" ht="13.15" customHeight="1" x14ac:dyDescent="0.25">
      <c r="A40" s="60" t="s">
        <v>88</v>
      </c>
      <c r="B40" s="61">
        <f>B39</f>
        <v>14</v>
      </c>
      <c r="C40" s="62" t="s">
        <v>52</v>
      </c>
      <c r="D40" s="63">
        <f>(LARGE(E40:L40,1)-LARGE(E40:L40,2))/M40</f>
        <v>0.11743772241992882</v>
      </c>
      <c r="E40" s="57">
        <f>SUM(E39)</f>
        <v>112</v>
      </c>
      <c r="F40" s="56">
        <f t="shared" ref="F40:N40" si="12">SUM(F39)</f>
        <v>145</v>
      </c>
      <c r="G40" s="64">
        <f t="shared" si="12"/>
        <v>4</v>
      </c>
      <c r="H40" s="64">
        <f t="shared" si="12"/>
        <v>8</v>
      </c>
      <c r="I40" s="64">
        <f t="shared" si="12"/>
        <v>0</v>
      </c>
      <c r="J40" s="64">
        <f t="shared" si="12"/>
        <v>1</v>
      </c>
      <c r="K40" s="64">
        <f t="shared" si="12"/>
        <v>0</v>
      </c>
      <c r="L40" s="64">
        <f t="shared" si="12"/>
        <v>11</v>
      </c>
      <c r="M40" s="64">
        <f t="shared" si="12"/>
        <v>281</v>
      </c>
      <c r="N40" s="64">
        <f t="shared" si="12"/>
        <v>468</v>
      </c>
      <c r="O40" s="65">
        <f>M40/N40</f>
        <v>0.6004273504273504</v>
      </c>
    </row>
    <row r="41" spans="1:15" s="9" customFormat="1" ht="13.15" customHeight="1" x14ac:dyDescent="0.25">
      <c r="A41" s="31">
        <v>22</v>
      </c>
      <c r="B41" s="32">
        <v>15</v>
      </c>
      <c r="C41" s="33" t="s">
        <v>112</v>
      </c>
      <c r="D41" s="34">
        <v>7.3279999999999998E-2</v>
      </c>
      <c r="E41" s="35">
        <v>197</v>
      </c>
      <c r="F41" s="35">
        <v>231</v>
      </c>
      <c r="G41" s="35">
        <v>12</v>
      </c>
      <c r="H41" s="35">
        <v>6</v>
      </c>
      <c r="I41" s="35">
        <v>6</v>
      </c>
      <c r="J41" s="35">
        <v>6</v>
      </c>
      <c r="K41" s="35">
        <v>0</v>
      </c>
      <c r="L41" s="35">
        <v>6</v>
      </c>
      <c r="M41" s="35">
        <v>464</v>
      </c>
      <c r="N41" s="35">
        <v>748</v>
      </c>
      <c r="O41" s="36">
        <v>0.62029999999999996</v>
      </c>
    </row>
    <row r="42" spans="1:15" s="9" customFormat="1" ht="13.15" customHeight="1" x14ac:dyDescent="0.25">
      <c r="A42" s="60" t="s">
        <v>88</v>
      </c>
      <c r="B42" s="61">
        <f>B41</f>
        <v>15</v>
      </c>
      <c r="C42" s="62" t="s">
        <v>52</v>
      </c>
      <c r="D42" s="63">
        <f>(LARGE(E42:L42,1)-LARGE(E42:L42,2))/M42</f>
        <v>7.3275862068965511E-2</v>
      </c>
      <c r="E42" s="57">
        <f>SUM(E41)</f>
        <v>197</v>
      </c>
      <c r="F42" s="56">
        <f t="shared" ref="F42:N42" si="13">SUM(F41)</f>
        <v>231</v>
      </c>
      <c r="G42" s="64">
        <f t="shared" si="13"/>
        <v>12</v>
      </c>
      <c r="H42" s="64">
        <f t="shared" si="13"/>
        <v>6</v>
      </c>
      <c r="I42" s="64">
        <f t="shared" si="13"/>
        <v>6</v>
      </c>
      <c r="J42" s="64">
        <f t="shared" si="13"/>
        <v>6</v>
      </c>
      <c r="K42" s="64">
        <f t="shared" si="13"/>
        <v>0</v>
      </c>
      <c r="L42" s="64">
        <f t="shared" si="13"/>
        <v>6</v>
      </c>
      <c r="M42" s="64">
        <f t="shared" si="13"/>
        <v>464</v>
      </c>
      <c r="N42" s="64">
        <f t="shared" si="13"/>
        <v>748</v>
      </c>
      <c r="O42" s="65">
        <f>M42/N42</f>
        <v>0.6203208556149733</v>
      </c>
    </row>
    <row r="43" spans="1:15" s="9" customFormat="1" ht="13.15" customHeight="1" x14ac:dyDescent="0.25">
      <c r="A43" s="14">
        <v>23</v>
      </c>
      <c r="B43" s="11">
        <v>16</v>
      </c>
      <c r="C43" s="8" t="s">
        <v>112</v>
      </c>
      <c r="D43" s="26">
        <v>8.974E-2</v>
      </c>
      <c r="E43" s="6">
        <v>35</v>
      </c>
      <c r="F43" s="6">
        <v>42</v>
      </c>
      <c r="G43" s="6">
        <v>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78</v>
      </c>
      <c r="N43" s="6">
        <v>114</v>
      </c>
      <c r="O43" s="23">
        <v>0.68420000000000003</v>
      </c>
    </row>
    <row r="44" spans="1:15" s="9" customFormat="1" ht="13.15" customHeight="1" x14ac:dyDescent="0.25">
      <c r="A44" s="31">
        <v>24</v>
      </c>
      <c r="B44" s="32">
        <v>16</v>
      </c>
      <c r="C44" s="33" t="s">
        <v>24</v>
      </c>
      <c r="D44" s="34">
        <v>0.21127000000000001</v>
      </c>
      <c r="E44" s="35">
        <v>26</v>
      </c>
      <c r="F44" s="35">
        <v>41</v>
      </c>
      <c r="G44" s="35">
        <v>1</v>
      </c>
      <c r="H44" s="35">
        <v>0</v>
      </c>
      <c r="I44" s="35">
        <v>2</v>
      </c>
      <c r="J44" s="35">
        <v>0</v>
      </c>
      <c r="K44" s="35">
        <v>0</v>
      </c>
      <c r="L44" s="35">
        <v>1</v>
      </c>
      <c r="M44" s="35">
        <v>71</v>
      </c>
      <c r="N44" s="35">
        <v>129</v>
      </c>
      <c r="O44" s="36">
        <v>0.5504</v>
      </c>
    </row>
    <row r="45" spans="1:15" s="9" customFormat="1" ht="13.15" customHeight="1" x14ac:dyDescent="0.25">
      <c r="A45" s="14">
        <v>25</v>
      </c>
      <c r="B45" s="11">
        <v>16</v>
      </c>
      <c r="C45" s="8" t="s">
        <v>45</v>
      </c>
      <c r="D45" s="26">
        <v>0.35</v>
      </c>
      <c r="E45" s="6">
        <v>18</v>
      </c>
      <c r="F45" s="6">
        <v>39</v>
      </c>
      <c r="G45" s="6">
        <v>0</v>
      </c>
      <c r="H45" s="6">
        <v>1</v>
      </c>
      <c r="I45" s="6">
        <v>0</v>
      </c>
      <c r="J45" s="6">
        <v>1</v>
      </c>
      <c r="K45" s="6">
        <v>0</v>
      </c>
      <c r="L45" s="6">
        <v>1</v>
      </c>
      <c r="M45" s="6">
        <v>60</v>
      </c>
      <c r="N45" s="6">
        <v>99</v>
      </c>
      <c r="O45" s="23">
        <v>0.60609999999999997</v>
      </c>
    </row>
    <row r="46" spans="1:15" s="9" customFormat="1" ht="13.15" customHeight="1" x14ac:dyDescent="0.25">
      <c r="A46" s="60" t="s">
        <v>88</v>
      </c>
      <c r="B46" s="61">
        <f>B45</f>
        <v>16</v>
      </c>
      <c r="C46" s="62" t="s">
        <v>49</v>
      </c>
      <c r="D46" s="63">
        <f>(LARGE(E46:L46,1)-LARGE(E46:L46,2))/M46</f>
        <v>0.20574162679425836</v>
      </c>
      <c r="E46" s="57">
        <f>SUM(E43:E45)</f>
        <v>79</v>
      </c>
      <c r="F46" s="56">
        <f t="shared" ref="F46:N46" si="14">SUM(F43:F45)</f>
        <v>122</v>
      </c>
      <c r="G46" s="64">
        <f t="shared" si="14"/>
        <v>2</v>
      </c>
      <c r="H46" s="64">
        <f t="shared" si="14"/>
        <v>1</v>
      </c>
      <c r="I46" s="64">
        <f t="shared" si="14"/>
        <v>2</v>
      </c>
      <c r="J46" s="64">
        <f>SUM(J43:J45)</f>
        <v>1</v>
      </c>
      <c r="K46" s="64">
        <f t="shared" si="14"/>
        <v>0</v>
      </c>
      <c r="L46" s="64">
        <f t="shared" si="14"/>
        <v>2</v>
      </c>
      <c r="M46" s="64">
        <f t="shared" si="14"/>
        <v>209</v>
      </c>
      <c r="N46" s="64">
        <f t="shared" si="14"/>
        <v>342</v>
      </c>
      <c r="O46" s="65">
        <f>M46/N46</f>
        <v>0.61111111111111116</v>
      </c>
    </row>
    <row r="47" spans="1:15" s="9" customFormat="1" ht="13.15" customHeight="1" x14ac:dyDescent="0.25">
      <c r="A47" s="31">
        <v>26</v>
      </c>
      <c r="B47" s="32">
        <v>17</v>
      </c>
      <c r="C47" s="33" t="s">
        <v>112</v>
      </c>
      <c r="D47" s="34">
        <v>0.40426000000000001</v>
      </c>
      <c r="E47" s="35">
        <v>27</v>
      </c>
      <c r="F47" s="35">
        <v>65</v>
      </c>
      <c r="G47" s="35">
        <v>0</v>
      </c>
      <c r="H47" s="35">
        <v>1</v>
      </c>
      <c r="I47" s="35">
        <v>0</v>
      </c>
      <c r="J47" s="35">
        <v>0</v>
      </c>
      <c r="K47" s="35">
        <v>0</v>
      </c>
      <c r="L47" s="35">
        <v>1</v>
      </c>
      <c r="M47" s="35">
        <v>94</v>
      </c>
      <c r="N47" s="35">
        <v>160</v>
      </c>
      <c r="O47" s="36">
        <v>0.58750000000000002</v>
      </c>
    </row>
    <row r="48" spans="1:15" s="9" customFormat="1" ht="13.15" customHeight="1" x14ac:dyDescent="0.25">
      <c r="A48" s="60" t="s">
        <v>88</v>
      </c>
      <c r="B48" s="61">
        <f>B47</f>
        <v>17</v>
      </c>
      <c r="C48" s="62" t="s">
        <v>52</v>
      </c>
      <c r="D48" s="63">
        <f>(LARGE(E48:L48,1)-LARGE(E48:L48,2))/M48</f>
        <v>0.40425531914893614</v>
      </c>
      <c r="E48" s="57">
        <f>SUM(E47)</f>
        <v>27</v>
      </c>
      <c r="F48" s="56">
        <f t="shared" ref="F48:N48" si="15">SUM(F47)</f>
        <v>65</v>
      </c>
      <c r="G48" s="64">
        <f t="shared" si="15"/>
        <v>0</v>
      </c>
      <c r="H48" s="64">
        <f t="shared" si="15"/>
        <v>1</v>
      </c>
      <c r="I48" s="64">
        <f t="shared" si="15"/>
        <v>0</v>
      </c>
      <c r="J48" s="64">
        <f t="shared" si="15"/>
        <v>0</v>
      </c>
      <c r="K48" s="64">
        <f t="shared" si="15"/>
        <v>0</v>
      </c>
      <c r="L48" s="64">
        <f t="shared" si="15"/>
        <v>1</v>
      </c>
      <c r="M48" s="64">
        <f t="shared" si="15"/>
        <v>94</v>
      </c>
      <c r="N48" s="64">
        <f t="shared" si="15"/>
        <v>160</v>
      </c>
      <c r="O48" s="65">
        <f>M48/N48</f>
        <v>0.58750000000000002</v>
      </c>
    </row>
    <row r="49" spans="1:15" s="9" customFormat="1" ht="13.15" customHeight="1" x14ac:dyDescent="0.25">
      <c r="A49" s="14">
        <v>27</v>
      </c>
      <c r="B49" s="11">
        <v>19</v>
      </c>
      <c r="C49" s="8" t="s">
        <v>112</v>
      </c>
      <c r="D49" s="26">
        <v>0.4</v>
      </c>
      <c r="E49" s="6">
        <v>26</v>
      </c>
      <c r="F49" s="6">
        <v>66</v>
      </c>
      <c r="G49" s="6">
        <v>2</v>
      </c>
      <c r="H49" s="6">
        <v>0</v>
      </c>
      <c r="I49" s="6">
        <v>2</v>
      </c>
      <c r="J49" s="6">
        <v>0</v>
      </c>
      <c r="K49" s="6">
        <v>0</v>
      </c>
      <c r="L49" s="6">
        <v>4</v>
      </c>
      <c r="M49" s="6">
        <v>100</v>
      </c>
      <c r="N49" s="6">
        <v>161</v>
      </c>
      <c r="O49" s="23">
        <v>0.62109999999999999</v>
      </c>
    </row>
    <row r="50" spans="1:15" s="9" customFormat="1" ht="13.15" customHeight="1" x14ac:dyDescent="0.25">
      <c r="A50" s="60" t="s">
        <v>88</v>
      </c>
      <c r="B50" s="61">
        <f>B49</f>
        <v>19</v>
      </c>
      <c r="C50" s="62" t="s">
        <v>52</v>
      </c>
      <c r="D50" s="63">
        <f>(LARGE(E50:L50,1)-LARGE(E50:L50,2))/M50</f>
        <v>0.4</v>
      </c>
      <c r="E50" s="57">
        <f>SUM(E49)</f>
        <v>26</v>
      </c>
      <c r="F50" s="56">
        <f t="shared" ref="F50:N50" si="16">SUM(F49)</f>
        <v>66</v>
      </c>
      <c r="G50" s="64">
        <f t="shared" si="16"/>
        <v>2</v>
      </c>
      <c r="H50" s="64">
        <f t="shared" si="16"/>
        <v>0</v>
      </c>
      <c r="I50" s="64">
        <f t="shared" si="16"/>
        <v>2</v>
      </c>
      <c r="J50" s="64">
        <f t="shared" si="16"/>
        <v>0</v>
      </c>
      <c r="K50" s="64">
        <f t="shared" si="16"/>
        <v>0</v>
      </c>
      <c r="L50" s="64">
        <f t="shared" si="16"/>
        <v>4</v>
      </c>
      <c r="M50" s="64">
        <f t="shared" si="16"/>
        <v>100</v>
      </c>
      <c r="N50" s="64">
        <f t="shared" si="16"/>
        <v>161</v>
      </c>
      <c r="O50" s="65">
        <f>M50/N50</f>
        <v>0.6211180124223602</v>
      </c>
    </row>
    <row r="51" spans="1:15" s="9" customFormat="1" ht="13.15" customHeight="1" x14ac:dyDescent="0.25">
      <c r="A51" s="31">
        <v>28</v>
      </c>
      <c r="B51" s="32">
        <v>20</v>
      </c>
      <c r="C51" s="33" t="s">
        <v>112</v>
      </c>
      <c r="D51" s="34">
        <v>1.9609999999999999E-2</v>
      </c>
      <c r="E51" s="35">
        <v>65</v>
      </c>
      <c r="F51" s="35">
        <v>68</v>
      </c>
      <c r="G51" s="35">
        <v>5</v>
      </c>
      <c r="H51" s="35">
        <v>13</v>
      </c>
      <c r="I51" s="35">
        <v>0</v>
      </c>
      <c r="J51" s="35">
        <v>1</v>
      </c>
      <c r="K51" s="35">
        <v>0</v>
      </c>
      <c r="L51" s="35">
        <v>1</v>
      </c>
      <c r="M51" s="35">
        <v>153</v>
      </c>
      <c r="N51" s="35">
        <v>260</v>
      </c>
      <c r="O51" s="36">
        <v>0.58850000000000002</v>
      </c>
    </row>
    <row r="52" spans="1:15" s="9" customFormat="1" ht="13.15" customHeight="1" x14ac:dyDescent="0.25">
      <c r="A52" s="60" t="s">
        <v>88</v>
      </c>
      <c r="B52" s="61">
        <f>B51</f>
        <v>20</v>
      </c>
      <c r="C52" s="62" t="s">
        <v>52</v>
      </c>
      <c r="D52" s="63">
        <f>(LARGE(E52:L52,1)-LARGE(E52:L52,2))/M52</f>
        <v>1.9607843137254902E-2</v>
      </c>
      <c r="E52" s="57">
        <f>SUM(E51)</f>
        <v>65</v>
      </c>
      <c r="F52" s="56">
        <f t="shared" ref="F52:N52" si="17">SUM(F51)</f>
        <v>68</v>
      </c>
      <c r="G52" s="64">
        <f t="shared" si="17"/>
        <v>5</v>
      </c>
      <c r="H52" s="64">
        <f t="shared" si="17"/>
        <v>13</v>
      </c>
      <c r="I52" s="64">
        <f t="shared" si="17"/>
        <v>0</v>
      </c>
      <c r="J52" s="64">
        <f t="shared" si="17"/>
        <v>1</v>
      </c>
      <c r="K52" s="64">
        <f t="shared" si="17"/>
        <v>0</v>
      </c>
      <c r="L52" s="64">
        <f t="shared" si="17"/>
        <v>1</v>
      </c>
      <c r="M52" s="64">
        <f t="shared" si="17"/>
        <v>153</v>
      </c>
      <c r="N52" s="64">
        <f t="shared" si="17"/>
        <v>260</v>
      </c>
      <c r="O52" s="65">
        <f>M52/N52</f>
        <v>0.58846153846153848</v>
      </c>
    </row>
    <row r="53" spans="1:15" s="9" customFormat="1" ht="13.15" customHeight="1" x14ac:dyDescent="0.25">
      <c r="A53" s="14">
        <v>29</v>
      </c>
      <c r="B53" s="11">
        <v>21</v>
      </c>
      <c r="C53" s="8" t="s">
        <v>112</v>
      </c>
      <c r="D53" s="26">
        <v>9.1950000000000004E-2</v>
      </c>
      <c r="E53" s="6">
        <v>35</v>
      </c>
      <c r="F53" s="6">
        <v>43</v>
      </c>
      <c r="G53" s="6">
        <v>3</v>
      </c>
      <c r="H53" s="6">
        <v>2</v>
      </c>
      <c r="I53" s="6">
        <v>2</v>
      </c>
      <c r="J53" s="6">
        <v>0</v>
      </c>
      <c r="K53" s="6">
        <v>0</v>
      </c>
      <c r="L53" s="6">
        <v>2</v>
      </c>
      <c r="M53" s="6">
        <v>87</v>
      </c>
      <c r="N53" s="6">
        <v>125</v>
      </c>
      <c r="O53" s="23">
        <v>0.69599999999999995</v>
      </c>
    </row>
    <row r="54" spans="1:15" s="9" customFormat="1" ht="13.15" customHeight="1" x14ac:dyDescent="0.25">
      <c r="A54" s="60" t="s">
        <v>88</v>
      </c>
      <c r="B54" s="61">
        <f>B53</f>
        <v>21</v>
      </c>
      <c r="C54" s="62" t="s">
        <v>52</v>
      </c>
      <c r="D54" s="63">
        <f>(LARGE(E54:L54,1)-LARGE(E54:L54,2))/M54</f>
        <v>9.1954022988505746E-2</v>
      </c>
      <c r="E54" s="57">
        <f>SUM(E53)</f>
        <v>35</v>
      </c>
      <c r="F54" s="56">
        <f t="shared" ref="F54:N54" si="18">SUM(F53)</f>
        <v>43</v>
      </c>
      <c r="G54" s="64">
        <f t="shared" si="18"/>
        <v>3</v>
      </c>
      <c r="H54" s="64">
        <f t="shared" si="18"/>
        <v>2</v>
      </c>
      <c r="I54" s="64">
        <f t="shared" si="18"/>
        <v>2</v>
      </c>
      <c r="J54" s="64">
        <f t="shared" si="18"/>
        <v>0</v>
      </c>
      <c r="K54" s="64">
        <f t="shared" si="18"/>
        <v>0</v>
      </c>
      <c r="L54" s="64">
        <f t="shared" si="18"/>
        <v>2</v>
      </c>
      <c r="M54" s="64">
        <f t="shared" si="18"/>
        <v>87</v>
      </c>
      <c r="N54" s="64">
        <f t="shared" si="18"/>
        <v>125</v>
      </c>
      <c r="O54" s="65">
        <f>M54/N54</f>
        <v>0.69599999999999995</v>
      </c>
    </row>
    <row r="55" spans="1:15" s="9" customFormat="1" ht="13.15" customHeight="1" x14ac:dyDescent="0.25">
      <c r="A55" s="31">
        <v>30</v>
      </c>
      <c r="B55" s="32">
        <v>22</v>
      </c>
      <c r="C55" s="33" t="s">
        <v>112</v>
      </c>
      <c r="D55" s="34">
        <v>0.12131</v>
      </c>
      <c r="E55" s="35">
        <v>158</v>
      </c>
      <c r="F55" s="35">
        <v>121</v>
      </c>
      <c r="G55" s="35">
        <v>4</v>
      </c>
      <c r="H55" s="35">
        <v>9</v>
      </c>
      <c r="I55" s="35">
        <v>2</v>
      </c>
      <c r="J55" s="35">
        <v>9</v>
      </c>
      <c r="K55" s="35">
        <v>0</v>
      </c>
      <c r="L55" s="35">
        <v>2</v>
      </c>
      <c r="M55" s="35">
        <v>305</v>
      </c>
      <c r="N55" s="35">
        <v>481</v>
      </c>
      <c r="O55" s="36">
        <v>0.6341</v>
      </c>
    </row>
    <row r="56" spans="1:15" s="9" customFormat="1" ht="13.15" customHeight="1" x14ac:dyDescent="0.25">
      <c r="A56" s="14">
        <v>31</v>
      </c>
      <c r="B56" s="11">
        <v>22</v>
      </c>
      <c r="C56" s="8" t="s">
        <v>12</v>
      </c>
      <c r="D56" s="26">
        <v>0.16835</v>
      </c>
      <c r="E56" s="6">
        <v>109</v>
      </c>
      <c r="F56" s="6">
        <v>159</v>
      </c>
      <c r="G56" s="6">
        <v>7</v>
      </c>
      <c r="H56" s="6">
        <v>9</v>
      </c>
      <c r="I56" s="6">
        <v>1</v>
      </c>
      <c r="J56" s="6">
        <v>8</v>
      </c>
      <c r="K56" s="6">
        <v>0</v>
      </c>
      <c r="L56" s="6">
        <v>4</v>
      </c>
      <c r="M56" s="6">
        <v>297</v>
      </c>
      <c r="N56" s="6">
        <v>480</v>
      </c>
      <c r="O56" s="23">
        <v>0.61880000000000002</v>
      </c>
    </row>
    <row r="57" spans="1:15" s="9" customFormat="1" ht="13.15" customHeight="1" x14ac:dyDescent="0.25">
      <c r="A57" s="60" t="s">
        <v>88</v>
      </c>
      <c r="B57" s="61">
        <f>B56</f>
        <v>22</v>
      </c>
      <c r="C57" s="62" t="s">
        <v>48</v>
      </c>
      <c r="D57" s="63">
        <f>(LARGE(E57:L57,1)-LARGE(E57:L57,2))/M57</f>
        <v>2.1594684385382059E-2</v>
      </c>
      <c r="E57" s="57">
        <f>SUM(E55:E56)</f>
        <v>267</v>
      </c>
      <c r="F57" s="56">
        <f t="shared" ref="F57:M57" si="19">SUM(F55:F56)</f>
        <v>280</v>
      </c>
      <c r="G57" s="64">
        <f t="shared" si="19"/>
        <v>11</v>
      </c>
      <c r="H57" s="64">
        <f t="shared" si="19"/>
        <v>18</v>
      </c>
      <c r="I57" s="64">
        <f t="shared" si="19"/>
        <v>3</v>
      </c>
      <c r="J57" s="64">
        <f t="shared" si="19"/>
        <v>17</v>
      </c>
      <c r="K57" s="64">
        <f t="shared" si="19"/>
        <v>0</v>
      </c>
      <c r="L57" s="64">
        <f t="shared" si="19"/>
        <v>6</v>
      </c>
      <c r="M57" s="64">
        <f t="shared" si="19"/>
        <v>602</v>
      </c>
      <c r="N57" s="64">
        <f>SUM(N55:N56)</f>
        <v>961</v>
      </c>
      <c r="O57" s="65">
        <f>M57/N57</f>
        <v>0.62643080124869932</v>
      </c>
    </row>
    <row r="58" spans="1:15" s="9" customFormat="1" ht="13.15" customHeight="1" x14ac:dyDescent="0.25">
      <c r="A58" s="31">
        <v>32</v>
      </c>
      <c r="B58" s="32">
        <v>23</v>
      </c>
      <c r="C58" s="33" t="s">
        <v>112</v>
      </c>
      <c r="D58" s="34">
        <v>9.4969999999999999E-2</v>
      </c>
      <c r="E58" s="35">
        <v>140</v>
      </c>
      <c r="F58" s="35">
        <v>174</v>
      </c>
      <c r="G58" s="35">
        <v>8</v>
      </c>
      <c r="H58" s="35">
        <v>14</v>
      </c>
      <c r="I58" s="35">
        <v>2</v>
      </c>
      <c r="J58" s="35">
        <v>7</v>
      </c>
      <c r="K58" s="35">
        <v>5</v>
      </c>
      <c r="L58" s="35">
        <v>8</v>
      </c>
      <c r="M58" s="35">
        <v>358</v>
      </c>
      <c r="N58" s="35">
        <v>554</v>
      </c>
      <c r="O58" s="36">
        <v>0.6462</v>
      </c>
    </row>
    <row r="59" spans="1:15" s="9" customFormat="1" ht="13.15" customHeight="1" x14ac:dyDescent="0.25">
      <c r="A59" s="60" t="s">
        <v>88</v>
      </c>
      <c r="B59" s="61">
        <f>B58</f>
        <v>23</v>
      </c>
      <c r="C59" s="62" t="s">
        <v>52</v>
      </c>
      <c r="D59" s="63">
        <f>(LARGE(E59:L59,1)-LARGE(E59:L59,2))/M59</f>
        <v>9.4972067039106142E-2</v>
      </c>
      <c r="E59" s="57">
        <f>SUM(E58)</f>
        <v>140</v>
      </c>
      <c r="F59" s="56">
        <f t="shared" ref="F59:N59" si="20">SUM(F58)</f>
        <v>174</v>
      </c>
      <c r="G59" s="64">
        <f t="shared" si="20"/>
        <v>8</v>
      </c>
      <c r="H59" s="64">
        <f t="shared" si="20"/>
        <v>14</v>
      </c>
      <c r="I59" s="64">
        <f t="shared" si="20"/>
        <v>2</v>
      </c>
      <c r="J59" s="64">
        <f t="shared" si="20"/>
        <v>7</v>
      </c>
      <c r="K59" s="64">
        <f t="shared" si="20"/>
        <v>5</v>
      </c>
      <c r="L59" s="64">
        <f t="shared" si="20"/>
        <v>8</v>
      </c>
      <c r="M59" s="64">
        <f t="shared" si="20"/>
        <v>358</v>
      </c>
      <c r="N59" s="64">
        <f t="shared" si="20"/>
        <v>554</v>
      </c>
      <c r="O59" s="65">
        <f>M59/N59</f>
        <v>0.64620938628158842</v>
      </c>
    </row>
    <row r="60" spans="1:15" s="9" customFormat="1" ht="13.15" customHeight="1" x14ac:dyDescent="0.25">
      <c r="A60" s="15">
        <v>33</v>
      </c>
      <c r="B60" s="16">
        <v>24</v>
      </c>
      <c r="C60" s="17" t="s">
        <v>112</v>
      </c>
      <c r="D60" s="27">
        <v>8.0509999999999998E-2</v>
      </c>
      <c r="E60" s="18">
        <v>120</v>
      </c>
      <c r="F60" s="18">
        <v>101</v>
      </c>
      <c r="G60" s="18">
        <v>6</v>
      </c>
      <c r="H60" s="18">
        <v>0</v>
      </c>
      <c r="I60" s="18">
        <v>0</v>
      </c>
      <c r="J60" s="18">
        <v>1</v>
      </c>
      <c r="K60" s="18">
        <v>0</v>
      </c>
      <c r="L60" s="18">
        <v>8</v>
      </c>
      <c r="M60" s="18">
        <v>236</v>
      </c>
      <c r="N60" s="18">
        <v>346</v>
      </c>
      <c r="O60" s="24">
        <v>0.68209999999999993</v>
      </c>
    </row>
    <row r="61" spans="1:15" s="9" customFormat="1" ht="13.15" customHeight="1" x14ac:dyDescent="0.25">
      <c r="A61" s="80" t="s">
        <v>88</v>
      </c>
      <c r="B61" s="81">
        <f>B60</f>
        <v>24</v>
      </c>
      <c r="C61" s="82" t="s">
        <v>52</v>
      </c>
      <c r="D61" s="83">
        <f>(LARGE(E61:L61,1)-LARGE(E61:L61,2))/M61</f>
        <v>8.050847457627118E-2</v>
      </c>
      <c r="E61" s="54">
        <f>SUM(E60)</f>
        <v>120</v>
      </c>
      <c r="F61" s="55">
        <f t="shared" ref="F61:N61" si="21">SUM(F60)</f>
        <v>101</v>
      </c>
      <c r="G61" s="84">
        <f t="shared" si="21"/>
        <v>6</v>
      </c>
      <c r="H61" s="84">
        <f t="shared" si="21"/>
        <v>0</v>
      </c>
      <c r="I61" s="84">
        <f t="shared" si="21"/>
        <v>0</v>
      </c>
      <c r="J61" s="84">
        <f t="shared" si="21"/>
        <v>1</v>
      </c>
      <c r="K61" s="84">
        <f t="shared" si="21"/>
        <v>0</v>
      </c>
      <c r="L61" s="84">
        <f t="shared" si="21"/>
        <v>8</v>
      </c>
      <c r="M61" s="84">
        <f t="shared" si="21"/>
        <v>236</v>
      </c>
      <c r="N61" s="84">
        <f t="shared" si="21"/>
        <v>346</v>
      </c>
      <c r="O61" s="85">
        <f>M61/N61</f>
        <v>0.68208092485549132</v>
      </c>
    </row>
    <row r="62" spans="1:15" s="9" customFormat="1" ht="13.15" customHeight="1" x14ac:dyDescent="0.25">
      <c r="A62" s="31">
        <v>34</v>
      </c>
      <c r="B62" s="32">
        <v>25</v>
      </c>
      <c r="C62" s="33" t="s">
        <v>112</v>
      </c>
      <c r="D62" s="34">
        <v>0.21717</v>
      </c>
      <c r="E62" s="35">
        <v>205</v>
      </c>
      <c r="F62" s="35">
        <v>119</v>
      </c>
      <c r="G62" s="35">
        <v>33</v>
      </c>
      <c r="H62" s="35">
        <v>12</v>
      </c>
      <c r="I62" s="35">
        <v>5</v>
      </c>
      <c r="J62" s="35">
        <v>3</v>
      </c>
      <c r="K62" s="35">
        <v>0</v>
      </c>
      <c r="L62" s="35">
        <v>19</v>
      </c>
      <c r="M62" s="35">
        <v>396</v>
      </c>
      <c r="N62" s="35">
        <v>625</v>
      </c>
      <c r="O62" s="36">
        <v>0.63359999999999994</v>
      </c>
    </row>
    <row r="63" spans="1:15" s="9" customFormat="1" ht="13.15" customHeight="1" x14ac:dyDescent="0.25">
      <c r="A63" s="60" t="s">
        <v>88</v>
      </c>
      <c r="B63" s="61">
        <f>B62</f>
        <v>25</v>
      </c>
      <c r="C63" s="62" t="s">
        <v>52</v>
      </c>
      <c r="D63" s="63">
        <f>(LARGE(E63:L63,1)-LARGE(E63:L63,2))/M63</f>
        <v>0.21717171717171718</v>
      </c>
      <c r="E63" s="56">
        <f>SUM(E62)</f>
        <v>205</v>
      </c>
      <c r="F63" s="57">
        <f t="shared" ref="F63:N63" si="22">SUM(F62)</f>
        <v>119</v>
      </c>
      <c r="G63" s="64">
        <f t="shared" si="22"/>
        <v>33</v>
      </c>
      <c r="H63" s="64">
        <f t="shared" si="22"/>
        <v>12</v>
      </c>
      <c r="I63" s="64">
        <f t="shared" si="22"/>
        <v>5</v>
      </c>
      <c r="J63" s="64">
        <f t="shared" si="22"/>
        <v>3</v>
      </c>
      <c r="K63" s="64">
        <f t="shared" si="22"/>
        <v>0</v>
      </c>
      <c r="L63" s="64">
        <f t="shared" si="22"/>
        <v>19</v>
      </c>
      <c r="M63" s="64">
        <f t="shared" si="22"/>
        <v>396</v>
      </c>
      <c r="N63" s="64">
        <f t="shared" si="22"/>
        <v>625</v>
      </c>
      <c r="O63" s="65">
        <f>M63/N63</f>
        <v>0.63360000000000005</v>
      </c>
    </row>
    <row r="64" spans="1:15" s="9" customFormat="1" ht="13.15" customHeight="1" x14ac:dyDescent="0.25">
      <c r="A64" s="14">
        <v>35</v>
      </c>
      <c r="B64" s="11">
        <v>26</v>
      </c>
      <c r="C64" s="8" t="s">
        <v>112</v>
      </c>
      <c r="D64" s="26">
        <v>0.05</v>
      </c>
      <c r="E64" s="6">
        <v>142</v>
      </c>
      <c r="F64" s="6">
        <v>124</v>
      </c>
      <c r="G64" s="6">
        <v>23</v>
      </c>
      <c r="H64" s="6">
        <v>51</v>
      </c>
      <c r="I64" s="6">
        <v>0</v>
      </c>
      <c r="J64" s="6">
        <v>2</v>
      </c>
      <c r="K64" s="6">
        <v>0</v>
      </c>
      <c r="L64" s="6">
        <v>18</v>
      </c>
      <c r="M64" s="6">
        <v>360</v>
      </c>
      <c r="N64" s="6">
        <v>582</v>
      </c>
      <c r="O64" s="23">
        <v>0.61860000000000004</v>
      </c>
    </row>
    <row r="65" spans="1:15" s="9" customFormat="1" ht="13.15" customHeight="1" x14ac:dyDescent="0.25">
      <c r="A65" s="31">
        <v>36</v>
      </c>
      <c r="B65" s="32">
        <v>26</v>
      </c>
      <c r="C65" s="33" t="s">
        <v>12</v>
      </c>
      <c r="D65" s="34">
        <v>4.3240000000000001E-2</v>
      </c>
      <c r="E65" s="35">
        <v>151</v>
      </c>
      <c r="F65" s="35">
        <v>135</v>
      </c>
      <c r="G65" s="35">
        <v>21</v>
      </c>
      <c r="H65" s="35">
        <v>46</v>
      </c>
      <c r="I65" s="35">
        <v>2</v>
      </c>
      <c r="J65" s="35">
        <v>2</v>
      </c>
      <c r="K65" s="35">
        <v>1</v>
      </c>
      <c r="L65" s="35">
        <v>12</v>
      </c>
      <c r="M65" s="35">
        <v>370</v>
      </c>
      <c r="N65" s="35">
        <v>581</v>
      </c>
      <c r="O65" s="36">
        <v>0.63680000000000003</v>
      </c>
    </row>
    <row r="66" spans="1:15" s="9" customFormat="1" ht="13.15" customHeight="1" x14ac:dyDescent="0.25">
      <c r="A66" s="60" t="s">
        <v>88</v>
      </c>
      <c r="B66" s="61">
        <f>B65</f>
        <v>26</v>
      </c>
      <c r="C66" s="62" t="s">
        <v>48</v>
      </c>
      <c r="D66" s="63">
        <f>(LARGE(E66:L66,1)-LARGE(E66:L66,2))/M66</f>
        <v>4.6575342465753428E-2</v>
      </c>
      <c r="E66" s="56">
        <f>SUM(E64:E65)</f>
        <v>293</v>
      </c>
      <c r="F66" s="57">
        <f t="shared" ref="F66:M66" si="23">SUM(F64:F65)</f>
        <v>259</v>
      </c>
      <c r="G66" s="64">
        <f t="shared" si="23"/>
        <v>44</v>
      </c>
      <c r="H66" s="64">
        <f t="shared" si="23"/>
        <v>97</v>
      </c>
      <c r="I66" s="64">
        <f t="shared" si="23"/>
        <v>2</v>
      </c>
      <c r="J66" s="64">
        <f t="shared" si="23"/>
        <v>4</v>
      </c>
      <c r="K66" s="64">
        <f t="shared" si="23"/>
        <v>1</v>
      </c>
      <c r="L66" s="64">
        <f t="shared" si="23"/>
        <v>30</v>
      </c>
      <c r="M66" s="64">
        <f t="shared" si="23"/>
        <v>730</v>
      </c>
      <c r="N66" s="64">
        <f>SUM(N64:N65)</f>
        <v>1163</v>
      </c>
      <c r="O66" s="65">
        <f>M66/N66</f>
        <v>0.62768701633705937</v>
      </c>
    </row>
    <row r="67" spans="1:15" s="9" customFormat="1" ht="13.15" customHeight="1" x14ac:dyDescent="0.25">
      <c r="A67" s="14">
        <v>37</v>
      </c>
      <c r="B67" s="11">
        <v>27</v>
      </c>
      <c r="C67" s="8" t="s">
        <v>112</v>
      </c>
      <c r="D67" s="26">
        <v>6.8999999999999999E-3</v>
      </c>
      <c r="E67" s="6">
        <v>116</v>
      </c>
      <c r="F67" s="6">
        <v>118</v>
      </c>
      <c r="G67" s="6">
        <v>10</v>
      </c>
      <c r="H67" s="6">
        <v>17</v>
      </c>
      <c r="I67" s="6">
        <v>16</v>
      </c>
      <c r="J67" s="6">
        <v>4</v>
      </c>
      <c r="K67" s="6">
        <v>0</v>
      </c>
      <c r="L67" s="6">
        <v>9</v>
      </c>
      <c r="M67" s="6">
        <v>290</v>
      </c>
      <c r="N67" s="6">
        <v>512</v>
      </c>
      <c r="O67" s="23">
        <v>0.56640000000000001</v>
      </c>
    </row>
    <row r="68" spans="1:15" s="9" customFormat="1" ht="13.15" customHeight="1" x14ac:dyDescent="0.25">
      <c r="A68" s="31">
        <v>38</v>
      </c>
      <c r="B68" s="32">
        <v>27</v>
      </c>
      <c r="C68" s="33" t="s">
        <v>12</v>
      </c>
      <c r="D68" s="34">
        <v>7.3260000000000006E-2</v>
      </c>
      <c r="E68" s="35">
        <v>98</v>
      </c>
      <c r="F68" s="35">
        <v>118</v>
      </c>
      <c r="G68" s="35">
        <v>13</v>
      </c>
      <c r="H68" s="35">
        <v>15</v>
      </c>
      <c r="I68" s="35">
        <v>18</v>
      </c>
      <c r="J68" s="35">
        <v>3</v>
      </c>
      <c r="K68" s="35">
        <v>0</v>
      </c>
      <c r="L68" s="35">
        <v>8</v>
      </c>
      <c r="M68" s="35">
        <v>273</v>
      </c>
      <c r="N68" s="35">
        <v>511</v>
      </c>
      <c r="O68" s="36">
        <v>0.53420000000000001</v>
      </c>
    </row>
    <row r="69" spans="1:15" s="9" customFormat="1" ht="13.15" customHeight="1" x14ac:dyDescent="0.25">
      <c r="A69" s="60" t="s">
        <v>88</v>
      </c>
      <c r="B69" s="61">
        <f>B68</f>
        <v>27</v>
      </c>
      <c r="C69" s="62" t="s">
        <v>48</v>
      </c>
      <c r="D69" s="63">
        <f>(LARGE(E69:L69,1)-LARGE(E69:L69,2))/M69</f>
        <v>3.9076376554174071E-2</v>
      </c>
      <c r="E69" s="57">
        <f>SUM(E67:E68)</f>
        <v>214</v>
      </c>
      <c r="F69" s="56">
        <f t="shared" ref="F69:M69" si="24">SUM(F67:F68)</f>
        <v>236</v>
      </c>
      <c r="G69" s="64">
        <f t="shared" si="24"/>
        <v>23</v>
      </c>
      <c r="H69" s="64">
        <f t="shared" si="24"/>
        <v>32</v>
      </c>
      <c r="I69" s="64">
        <f t="shared" si="24"/>
        <v>34</v>
      </c>
      <c r="J69" s="64">
        <f t="shared" si="24"/>
        <v>7</v>
      </c>
      <c r="K69" s="64">
        <f t="shared" si="24"/>
        <v>0</v>
      </c>
      <c r="L69" s="64">
        <f t="shared" si="24"/>
        <v>17</v>
      </c>
      <c r="M69" s="64">
        <f t="shared" si="24"/>
        <v>563</v>
      </c>
      <c r="N69" s="64">
        <f>SUM(N67:N68)</f>
        <v>1023</v>
      </c>
      <c r="O69" s="65">
        <f>M69/N69</f>
        <v>0.55034213098729223</v>
      </c>
    </row>
    <row r="70" spans="1:15" s="9" customFormat="1" ht="13.15" customHeight="1" x14ac:dyDescent="0.25">
      <c r="A70" s="14">
        <v>39</v>
      </c>
      <c r="B70" s="11">
        <v>28</v>
      </c>
      <c r="C70" s="8" t="s">
        <v>112</v>
      </c>
      <c r="D70" s="26">
        <v>0.14604</v>
      </c>
      <c r="E70" s="6">
        <v>130</v>
      </c>
      <c r="F70" s="6">
        <v>189</v>
      </c>
      <c r="G70" s="6">
        <v>14</v>
      </c>
      <c r="H70" s="6">
        <v>55</v>
      </c>
      <c r="I70" s="6">
        <v>3</v>
      </c>
      <c r="J70" s="6">
        <v>6</v>
      </c>
      <c r="K70" s="6">
        <v>0</v>
      </c>
      <c r="L70" s="6">
        <v>7</v>
      </c>
      <c r="M70" s="6">
        <v>404</v>
      </c>
      <c r="N70" s="6">
        <v>564</v>
      </c>
      <c r="O70" s="23">
        <v>0.71629999999999994</v>
      </c>
    </row>
    <row r="71" spans="1:15" s="9" customFormat="1" ht="13.15" customHeight="1" x14ac:dyDescent="0.25">
      <c r="A71" s="60" t="s">
        <v>88</v>
      </c>
      <c r="B71" s="61">
        <f>B70</f>
        <v>28</v>
      </c>
      <c r="C71" s="62" t="s">
        <v>52</v>
      </c>
      <c r="D71" s="63">
        <f>(LARGE(E71:L71,1)-LARGE(E71:L71,2))/M71</f>
        <v>0.14603960396039603</v>
      </c>
      <c r="E71" s="57">
        <f>SUM(E70)</f>
        <v>130</v>
      </c>
      <c r="F71" s="56">
        <f t="shared" ref="F71:N71" si="25">SUM(F70)</f>
        <v>189</v>
      </c>
      <c r="G71" s="64">
        <f t="shared" si="25"/>
        <v>14</v>
      </c>
      <c r="H71" s="64">
        <f t="shared" si="25"/>
        <v>55</v>
      </c>
      <c r="I71" s="64">
        <f t="shared" si="25"/>
        <v>3</v>
      </c>
      <c r="J71" s="64">
        <f t="shared" si="25"/>
        <v>6</v>
      </c>
      <c r="K71" s="64">
        <f t="shared" si="25"/>
        <v>0</v>
      </c>
      <c r="L71" s="64">
        <f t="shared" si="25"/>
        <v>7</v>
      </c>
      <c r="M71" s="64">
        <f t="shared" si="25"/>
        <v>404</v>
      </c>
      <c r="N71" s="64">
        <f t="shared" si="25"/>
        <v>564</v>
      </c>
      <c r="O71" s="65">
        <f>M71/N71</f>
        <v>0.71631205673758869</v>
      </c>
    </row>
    <row r="72" spans="1:15" s="9" customFormat="1" ht="13.15" customHeight="1" x14ac:dyDescent="0.25">
      <c r="A72" s="31">
        <v>40</v>
      </c>
      <c r="B72" s="32">
        <v>29</v>
      </c>
      <c r="C72" s="33" t="s">
        <v>112</v>
      </c>
      <c r="D72" s="34">
        <v>6.5360000000000001E-2</v>
      </c>
      <c r="E72" s="35">
        <v>118</v>
      </c>
      <c r="F72" s="35">
        <v>138</v>
      </c>
      <c r="G72" s="35">
        <v>11</v>
      </c>
      <c r="H72" s="35">
        <v>30</v>
      </c>
      <c r="I72" s="35">
        <v>0</v>
      </c>
      <c r="J72" s="35">
        <v>0</v>
      </c>
      <c r="K72" s="35">
        <v>0</v>
      </c>
      <c r="L72" s="35">
        <v>9</v>
      </c>
      <c r="M72" s="35">
        <v>306</v>
      </c>
      <c r="N72" s="35">
        <v>468</v>
      </c>
      <c r="O72" s="36">
        <v>0.65379999999999994</v>
      </c>
    </row>
    <row r="73" spans="1:15" s="9" customFormat="1" ht="13.15" customHeight="1" x14ac:dyDescent="0.25">
      <c r="A73" s="14">
        <v>41</v>
      </c>
      <c r="B73" s="11">
        <v>29</v>
      </c>
      <c r="C73" s="8" t="s">
        <v>12</v>
      </c>
      <c r="D73" s="26">
        <v>0.11465</v>
      </c>
      <c r="E73" s="6">
        <v>106</v>
      </c>
      <c r="F73" s="6">
        <v>142</v>
      </c>
      <c r="G73" s="6">
        <v>6</v>
      </c>
      <c r="H73" s="6">
        <v>41</v>
      </c>
      <c r="I73" s="6">
        <v>2</v>
      </c>
      <c r="J73" s="6">
        <v>12</v>
      </c>
      <c r="K73" s="6">
        <v>0</v>
      </c>
      <c r="L73" s="6">
        <v>5</v>
      </c>
      <c r="M73" s="6">
        <v>314</v>
      </c>
      <c r="N73" s="6">
        <v>467</v>
      </c>
      <c r="O73" s="23">
        <v>0.6724</v>
      </c>
    </row>
    <row r="74" spans="1:15" s="9" customFormat="1" ht="13.15" customHeight="1" x14ac:dyDescent="0.25">
      <c r="A74" s="31">
        <v>42</v>
      </c>
      <c r="B74" s="32">
        <v>29</v>
      </c>
      <c r="C74" s="33" t="s">
        <v>23</v>
      </c>
      <c r="D74" s="34">
        <v>0.35632000000000003</v>
      </c>
      <c r="E74" s="35">
        <v>101</v>
      </c>
      <c r="F74" s="35">
        <v>39</v>
      </c>
      <c r="G74" s="35">
        <v>6</v>
      </c>
      <c r="H74" s="35">
        <v>9</v>
      </c>
      <c r="I74" s="35">
        <v>3</v>
      </c>
      <c r="J74" s="35">
        <v>8</v>
      </c>
      <c r="K74" s="35">
        <v>0</v>
      </c>
      <c r="L74" s="35">
        <v>8</v>
      </c>
      <c r="M74" s="35">
        <v>174</v>
      </c>
      <c r="N74" s="35">
        <v>0</v>
      </c>
      <c r="O74" s="36">
        <v>0</v>
      </c>
    </row>
    <row r="75" spans="1:15" s="9" customFormat="1" ht="13.15" customHeight="1" x14ac:dyDescent="0.25">
      <c r="A75" s="60" t="s">
        <v>88</v>
      </c>
      <c r="B75" s="61">
        <f>B74</f>
        <v>29</v>
      </c>
      <c r="C75" s="62" t="s">
        <v>49</v>
      </c>
      <c r="D75" s="63">
        <f>(LARGE(E75:L75,1)-LARGE(E75:L75,2))/M75</f>
        <v>7.556675062972292E-3</v>
      </c>
      <c r="E75" s="56">
        <f>SUM(E72:E74)</f>
        <v>325</v>
      </c>
      <c r="F75" s="57">
        <f t="shared" ref="F75:N75" si="26">SUM(F72:F74)</f>
        <v>319</v>
      </c>
      <c r="G75" s="64">
        <f t="shared" si="26"/>
        <v>23</v>
      </c>
      <c r="H75" s="64">
        <f t="shared" si="26"/>
        <v>80</v>
      </c>
      <c r="I75" s="64">
        <f t="shared" si="26"/>
        <v>5</v>
      </c>
      <c r="J75" s="64">
        <f>SUM(J72:J74)</f>
        <v>20</v>
      </c>
      <c r="K75" s="64">
        <f t="shared" si="26"/>
        <v>0</v>
      </c>
      <c r="L75" s="64">
        <f t="shared" si="26"/>
        <v>22</v>
      </c>
      <c r="M75" s="64">
        <f t="shared" si="26"/>
        <v>794</v>
      </c>
      <c r="N75" s="64">
        <f t="shared" si="26"/>
        <v>935</v>
      </c>
      <c r="O75" s="65">
        <f>M75/N75</f>
        <v>0.84919786096256689</v>
      </c>
    </row>
    <row r="76" spans="1:15" s="9" customFormat="1" ht="13.15" customHeight="1" x14ac:dyDescent="0.25">
      <c r="A76" s="14">
        <v>43</v>
      </c>
      <c r="B76" s="11">
        <v>30</v>
      </c>
      <c r="C76" s="8" t="s">
        <v>112</v>
      </c>
      <c r="D76" s="26">
        <v>0.15562000000000001</v>
      </c>
      <c r="E76" s="6">
        <v>174</v>
      </c>
      <c r="F76" s="6">
        <v>120</v>
      </c>
      <c r="G76" s="6">
        <v>6</v>
      </c>
      <c r="H76" s="6">
        <v>36</v>
      </c>
      <c r="I76" s="6">
        <v>1</v>
      </c>
      <c r="J76" s="6">
        <v>5</v>
      </c>
      <c r="K76" s="6">
        <v>0</v>
      </c>
      <c r="L76" s="6">
        <v>5</v>
      </c>
      <c r="M76" s="6">
        <v>347</v>
      </c>
      <c r="N76" s="6">
        <v>481</v>
      </c>
      <c r="O76" s="23">
        <v>0.72140000000000004</v>
      </c>
    </row>
    <row r="77" spans="1:15" s="9" customFormat="1" ht="13.15" customHeight="1" x14ac:dyDescent="0.25">
      <c r="A77" s="31">
        <v>44</v>
      </c>
      <c r="B77" s="32">
        <v>30</v>
      </c>
      <c r="C77" s="33" t="s">
        <v>12</v>
      </c>
      <c r="D77" s="34">
        <v>0.29032000000000002</v>
      </c>
      <c r="E77" s="35">
        <v>191</v>
      </c>
      <c r="F77" s="35">
        <v>92</v>
      </c>
      <c r="G77" s="35">
        <v>10</v>
      </c>
      <c r="H77" s="35">
        <v>25</v>
      </c>
      <c r="I77" s="35">
        <v>7</v>
      </c>
      <c r="J77" s="35">
        <v>9</v>
      </c>
      <c r="K77" s="35">
        <v>0</v>
      </c>
      <c r="L77" s="35">
        <v>7</v>
      </c>
      <c r="M77" s="35">
        <v>341</v>
      </c>
      <c r="N77" s="35">
        <v>481</v>
      </c>
      <c r="O77" s="36">
        <v>0.70889999999999997</v>
      </c>
    </row>
    <row r="78" spans="1:15" s="9" customFormat="1" ht="13.15" customHeight="1" x14ac:dyDescent="0.25">
      <c r="A78" s="60" t="s">
        <v>88</v>
      </c>
      <c r="B78" s="61">
        <f>B77</f>
        <v>30</v>
      </c>
      <c r="C78" s="62" t="s">
        <v>48</v>
      </c>
      <c r="D78" s="63">
        <f>(LARGE(E78:L78,1)-LARGE(E78:L78,2))/M78</f>
        <v>0.22238372093023256</v>
      </c>
      <c r="E78" s="56">
        <f>SUM(E76:E77)</f>
        <v>365</v>
      </c>
      <c r="F78" s="57">
        <f t="shared" ref="F78:M78" si="27">SUM(F76:F77)</f>
        <v>212</v>
      </c>
      <c r="G78" s="64">
        <f t="shared" si="27"/>
        <v>16</v>
      </c>
      <c r="H78" s="64">
        <f t="shared" si="27"/>
        <v>61</v>
      </c>
      <c r="I78" s="64">
        <f t="shared" si="27"/>
        <v>8</v>
      </c>
      <c r="J78" s="64">
        <f t="shared" si="27"/>
        <v>14</v>
      </c>
      <c r="K78" s="64">
        <f t="shared" si="27"/>
        <v>0</v>
      </c>
      <c r="L78" s="64">
        <f t="shared" si="27"/>
        <v>12</v>
      </c>
      <c r="M78" s="64">
        <f t="shared" si="27"/>
        <v>688</v>
      </c>
      <c r="N78" s="64">
        <f>SUM(N76:N77)</f>
        <v>962</v>
      </c>
      <c r="O78" s="65">
        <f>M78/N78</f>
        <v>0.71517671517671522</v>
      </c>
    </row>
    <row r="79" spans="1:15" s="9" customFormat="1" ht="13.15" customHeight="1" x14ac:dyDescent="0.25">
      <c r="A79" s="14">
        <v>45</v>
      </c>
      <c r="B79" s="11">
        <v>31</v>
      </c>
      <c r="C79" s="8" t="s">
        <v>112</v>
      </c>
      <c r="D79" s="26">
        <v>5.7779999999999998E-2</v>
      </c>
      <c r="E79" s="6">
        <v>210</v>
      </c>
      <c r="F79" s="6">
        <v>184</v>
      </c>
      <c r="G79" s="6">
        <v>5</v>
      </c>
      <c r="H79" s="6">
        <v>24</v>
      </c>
      <c r="I79" s="6">
        <v>5</v>
      </c>
      <c r="J79" s="6">
        <v>8</v>
      </c>
      <c r="K79" s="6">
        <v>0</v>
      </c>
      <c r="L79" s="6">
        <v>14</v>
      </c>
      <c r="M79" s="6">
        <v>450</v>
      </c>
      <c r="N79" s="6">
        <v>673</v>
      </c>
      <c r="O79" s="23">
        <v>0.66859999999999997</v>
      </c>
    </row>
    <row r="80" spans="1:15" s="9" customFormat="1" ht="13.15" customHeight="1" x14ac:dyDescent="0.25">
      <c r="A80" s="60" t="s">
        <v>88</v>
      </c>
      <c r="B80" s="61">
        <f>B79</f>
        <v>31</v>
      </c>
      <c r="C80" s="62" t="s">
        <v>52</v>
      </c>
      <c r="D80" s="63">
        <f>(LARGE(E80:L80,1)-LARGE(E80:L80,2))/M80</f>
        <v>5.7777777777777775E-2</v>
      </c>
      <c r="E80" s="56">
        <f>SUM(E79)</f>
        <v>210</v>
      </c>
      <c r="F80" s="57">
        <f t="shared" ref="F80:N80" si="28">SUM(F79)</f>
        <v>184</v>
      </c>
      <c r="G80" s="64">
        <f t="shared" si="28"/>
        <v>5</v>
      </c>
      <c r="H80" s="64">
        <f t="shared" si="28"/>
        <v>24</v>
      </c>
      <c r="I80" s="64">
        <f t="shared" si="28"/>
        <v>5</v>
      </c>
      <c r="J80" s="64">
        <f t="shared" si="28"/>
        <v>8</v>
      </c>
      <c r="K80" s="64">
        <f t="shared" si="28"/>
        <v>0</v>
      </c>
      <c r="L80" s="64">
        <f t="shared" si="28"/>
        <v>14</v>
      </c>
      <c r="M80" s="64">
        <f t="shared" si="28"/>
        <v>450</v>
      </c>
      <c r="N80" s="64">
        <f t="shared" si="28"/>
        <v>673</v>
      </c>
      <c r="O80" s="65">
        <f>M80/N80</f>
        <v>0.66864784546805345</v>
      </c>
    </row>
    <row r="81" spans="1:15" s="9" customFormat="1" ht="13.15" customHeight="1" x14ac:dyDescent="0.25">
      <c r="A81" s="31">
        <v>46</v>
      </c>
      <c r="B81" s="32">
        <v>32</v>
      </c>
      <c r="C81" s="33" t="s">
        <v>112</v>
      </c>
      <c r="D81" s="34">
        <v>0.11404</v>
      </c>
      <c r="E81" s="35">
        <v>85</v>
      </c>
      <c r="F81" s="35">
        <v>111</v>
      </c>
      <c r="G81" s="35">
        <v>8</v>
      </c>
      <c r="H81" s="35">
        <v>15</v>
      </c>
      <c r="I81" s="35">
        <v>2</v>
      </c>
      <c r="J81" s="35">
        <v>0</v>
      </c>
      <c r="K81" s="35">
        <v>0</v>
      </c>
      <c r="L81" s="35">
        <v>7</v>
      </c>
      <c r="M81" s="35">
        <v>228</v>
      </c>
      <c r="N81" s="35">
        <v>375</v>
      </c>
      <c r="O81" s="36">
        <v>0.60799999999999998</v>
      </c>
    </row>
    <row r="82" spans="1:15" s="9" customFormat="1" ht="13.15" customHeight="1" x14ac:dyDescent="0.25">
      <c r="A82" s="60" t="s">
        <v>88</v>
      </c>
      <c r="B82" s="61">
        <f>B81</f>
        <v>32</v>
      </c>
      <c r="C82" s="62" t="s">
        <v>52</v>
      </c>
      <c r="D82" s="63">
        <f>(LARGE(E82:L82,1)-LARGE(E82:L82,2))/M82</f>
        <v>0.11403508771929824</v>
      </c>
      <c r="E82" s="57">
        <f>SUM(E81)</f>
        <v>85</v>
      </c>
      <c r="F82" s="56">
        <f t="shared" ref="F82:N82" si="29">SUM(F81)</f>
        <v>111</v>
      </c>
      <c r="G82" s="64">
        <f t="shared" si="29"/>
        <v>8</v>
      </c>
      <c r="H82" s="64">
        <f t="shared" si="29"/>
        <v>15</v>
      </c>
      <c r="I82" s="64">
        <f t="shared" si="29"/>
        <v>2</v>
      </c>
      <c r="J82" s="64">
        <f t="shared" si="29"/>
        <v>0</v>
      </c>
      <c r="K82" s="64">
        <f t="shared" si="29"/>
        <v>0</v>
      </c>
      <c r="L82" s="64">
        <f t="shared" si="29"/>
        <v>7</v>
      </c>
      <c r="M82" s="64">
        <f t="shared" si="29"/>
        <v>228</v>
      </c>
      <c r="N82" s="64">
        <f t="shared" si="29"/>
        <v>375</v>
      </c>
      <c r="O82" s="65">
        <f>M82/N82</f>
        <v>0.60799999999999998</v>
      </c>
    </row>
    <row r="83" spans="1:15" s="9" customFormat="1" ht="13.15" customHeight="1" x14ac:dyDescent="0.25">
      <c r="A83" s="14">
        <v>47</v>
      </c>
      <c r="B83" s="11">
        <v>33</v>
      </c>
      <c r="C83" s="8" t="s">
        <v>112</v>
      </c>
      <c r="D83" s="26">
        <v>0.45055000000000001</v>
      </c>
      <c r="E83" s="6">
        <v>44</v>
      </c>
      <c r="F83" s="6">
        <v>126</v>
      </c>
      <c r="G83" s="6">
        <v>4</v>
      </c>
      <c r="H83" s="6">
        <v>3</v>
      </c>
      <c r="I83" s="6">
        <v>2</v>
      </c>
      <c r="J83" s="6">
        <v>1</v>
      </c>
      <c r="K83" s="6">
        <v>0</v>
      </c>
      <c r="L83" s="6">
        <v>2</v>
      </c>
      <c r="M83" s="6">
        <v>182</v>
      </c>
      <c r="N83" s="6">
        <v>305</v>
      </c>
      <c r="O83" s="23">
        <v>0.59670000000000001</v>
      </c>
    </row>
    <row r="84" spans="1:15" s="9" customFormat="1" ht="13.15" customHeight="1" x14ac:dyDescent="0.25">
      <c r="A84" s="60" t="s">
        <v>88</v>
      </c>
      <c r="B84" s="61">
        <f>B83</f>
        <v>33</v>
      </c>
      <c r="C84" s="62" t="s">
        <v>52</v>
      </c>
      <c r="D84" s="63">
        <f>(LARGE(E84:L84,1)-LARGE(E84:L84,2))/M84</f>
        <v>0.45054945054945056</v>
      </c>
      <c r="E84" s="57">
        <f>SUM(E83)</f>
        <v>44</v>
      </c>
      <c r="F84" s="56">
        <f t="shared" ref="F84:N84" si="30">SUM(F83)</f>
        <v>126</v>
      </c>
      <c r="G84" s="64">
        <f t="shared" si="30"/>
        <v>4</v>
      </c>
      <c r="H84" s="64">
        <f t="shared" si="30"/>
        <v>3</v>
      </c>
      <c r="I84" s="64">
        <f t="shared" si="30"/>
        <v>2</v>
      </c>
      <c r="J84" s="64">
        <f t="shared" si="30"/>
        <v>1</v>
      </c>
      <c r="K84" s="64">
        <f t="shared" si="30"/>
        <v>0</v>
      </c>
      <c r="L84" s="64">
        <f t="shared" si="30"/>
        <v>2</v>
      </c>
      <c r="M84" s="64">
        <f t="shared" si="30"/>
        <v>182</v>
      </c>
      <c r="N84" s="64">
        <f t="shared" si="30"/>
        <v>305</v>
      </c>
      <c r="O84" s="65">
        <f>M84/N84</f>
        <v>0.59672131147540985</v>
      </c>
    </row>
    <row r="85" spans="1:15" s="9" customFormat="1" ht="13.15" customHeight="1" x14ac:dyDescent="0.25">
      <c r="A85" s="31">
        <v>48</v>
      </c>
      <c r="B85" s="32">
        <v>34</v>
      </c>
      <c r="C85" s="33" t="s">
        <v>112</v>
      </c>
      <c r="D85" s="34">
        <v>0.58870999999999996</v>
      </c>
      <c r="E85" s="35">
        <v>21</v>
      </c>
      <c r="F85" s="35">
        <v>94</v>
      </c>
      <c r="G85" s="35">
        <v>1</v>
      </c>
      <c r="H85" s="35">
        <v>1</v>
      </c>
      <c r="I85" s="35">
        <v>0</v>
      </c>
      <c r="J85" s="35">
        <v>0</v>
      </c>
      <c r="K85" s="35">
        <v>0</v>
      </c>
      <c r="L85" s="35">
        <v>7</v>
      </c>
      <c r="M85" s="35">
        <v>124</v>
      </c>
      <c r="N85" s="35">
        <v>203</v>
      </c>
      <c r="O85" s="36">
        <v>0.61080000000000001</v>
      </c>
    </row>
    <row r="86" spans="1:15" s="9" customFormat="1" ht="13.15" customHeight="1" x14ac:dyDescent="0.25">
      <c r="A86" s="60" t="s">
        <v>88</v>
      </c>
      <c r="B86" s="61">
        <f>B85</f>
        <v>34</v>
      </c>
      <c r="C86" s="62" t="s">
        <v>52</v>
      </c>
      <c r="D86" s="63">
        <f>(LARGE(E86:L86,1)-LARGE(E86:L86,2))/M86</f>
        <v>0.58870967741935487</v>
      </c>
      <c r="E86" s="57">
        <f>SUM(E85)</f>
        <v>21</v>
      </c>
      <c r="F86" s="56">
        <f t="shared" ref="F86:N86" si="31">SUM(F85)</f>
        <v>94</v>
      </c>
      <c r="G86" s="64">
        <f t="shared" si="31"/>
        <v>1</v>
      </c>
      <c r="H86" s="64">
        <f t="shared" si="31"/>
        <v>1</v>
      </c>
      <c r="I86" s="64">
        <f t="shared" si="31"/>
        <v>0</v>
      </c>
      <c r="J86" s="64">
        <f t="shared" si="31"/>
        <v>0</v>
      </c>
      <c r="K86" s="64">
        <f t="shared" si="31"/>
        <v>0</v>
      </c>
      <c r="L86" s="64">
        <f t="shared" si="31"/>
        <v>7</v>
      </c>
      <c r="M86" s="64">
        <f t="shared" si="31"/>
        <v>124</v>
      </c>
      <c r="N86" s="64">
        <f t="shared" si="31"/>
        <v>203</v>
      </c>
      <c r="O86" s="65">
        <f>M86/N86</f>
        <v>0.61083743842364535</v>
      </c>
    </row>
    <row r="87" spans="1:15" s="9" customFormat="1" ht="13.15" customHeight="1" x14ac:dyDescent="0.25">
      <c r="A87" s="14">
        <v>49</v>
      </c>
      <c r="B87" s="11">
        <v>35</v>
      </c>
      <c r="C87" s="8" t="s">
        <v>112</v>
      </c>
      <c r="D87" s="26">
        <v>0.41935</v>
      </c>
      <c r="E87" s="6">
        <v>40</v>
      </c>
      <c r="F87" s="6">
        <v>105</v>
      </c>
      <c r="G87" s="6">
        <v>4</v>
      </c>
      <c r="H87" s="6">
        <v>3</v>
      </c>
      <c r="I87" s="6">
        <v>1</v>
      </c>
      <c r="J87" s="6">
        <v>1</v>
      </c>
      <c r="K87" s="6">
        <v>0</v>
      </c>
      <c r="L87" s="6">
        <v>1</v>
      </c>
      <c r="M87" s="6">
        <v>155</v>
      </c>
      <c r="N87" s="6">
        <v>266</v>
      </c>
      <c r="O87" s="23">
        <v>0.5827</v>
      </c>
    </row>
    <row r="88" spans="1:15" s="9" customFormat="1" ht="13.15" customHeight="1" x14ac:dyDescent="0.25">
      <c r="A88" s="60" t="s">
        <v>88</v>
      </c>
      <c r="B88" s="61">
        <f>B87</f>
        <v>35</v>
      </c>
      <c r="C88" s="62" t="s">
        <v>52</v>
      </c>
      <c r="D88" s="63">
        <f>(LARGE(E88:L88,1)-LARGE(E88:L88,2))/M88</f>
        <v>0.41935483870967744</v>
      </c>
      <c r="E88" s="57">
        <f>SUM(E87)</f>
        <v>40</v>
      </c>
      <c r="F88" s="56">
        <f t="shared" ref="F88:N88" si="32">SUM(F87)</f>
        <v>105</v>
      </c>
      <c r="G88" s="64">
        <f t="shared" si="32"/>
        <v>4</v>
      </c>
      <c r="H88" s="64">
        <f t="shared" si="32"/>
        <v>3</v>
      </c>
      <c r="I88" s="64">
        <f t="shared" si="32"/>
        <v>1</v>
      </c>
      <c r="J88" s="64">
        <f t="shared" si="32"/>
        <v>1</v>
      </c>
      <c r="K88" s="64">
        <f t="shared" si="32"/>
        <v>0</v>
      </c>
      <c r="L88" s="64">
        <f t="shared" si="32"/>
        <v>1</v>
      </c>
      <c r="M88" s="64">
        <f t="shared" si="32"/>
        <v>155</v>
      </c>
      <c r="N88" s="64">
        <f t="shared" si="32"/>
        <v>266</v>
      </c>
      <c r="O88" s="65">
        <f>M88/N88</f>
        <v>0.58270676691729328</v>
      </c>
    </row>
    <row r="89" spans="1:15" s="9" customFormat="1" ht="13.15" customHeight="1" x14ac:dyDescent="0.25">
      <c r="A89" s="31">
        <v>50</v>
      </c>
      <c r="B89" s="32">
        <v>37</v>
      </c>
      <c r="C89" s="33" t="s">
        <v>112</v>
      </c>
      <c r="D89" s="34">
        <v>8.3640000000000006E-2</v>
      </c>
      <c r="E89" s="35">
        <v>100</v>
      </c>
      <c r="F89" s="35">
        <v>123</v>
      </c>
      <c r="G89" s="35">
        <v>8</v>
      </c>
      <c r="H89" s="35">
        <v>24</v>
      </c>
      <c r="I89" s="35">
        <v>3</v>
      </c>
      <c r="J89" s="35">
        <v>7</v>
      </c>
      <c r="K89" s="35">
        <v>0</v>
      </c>
      <c r="L89" s="35">
        <v>10</v>
      </c>
      <c r="M89" s="35">
        <v>275</v>
      </c>
      <c r="N89" s="35">
        <v>480</v>
      </c>
      <c r="O89" s="36">
        <v>0.57289999999999996</v>
      </c>
    </row>
    <row r="90" spans="1:15" s="9" customFormat="1" ht="13.15" customHeight="1" x14ac:dyDescent="0.25">
      <c r="A90" s="14">
        <v>51</v>
      </c>
      <c r="B90" s="11">
        <v>37</v>
      </c>
      <c r="C90" s="8" t="s">
        <v>12</v>
      </c>
      <c r="D90" s="26">
        <v>8.2140000000000005E-2</v>
      </c>
      <c r="E90" s="6">
        <v>113</v>
      </c>
      <c r="F90" s="6">
        <v>90</v>
      </c>
      <c r="G90" s="6">
        <v>12</v>
      </c>
      <c r="H90" s="6">
        <v>49</v>
      </c>
      <c r="I90" s="6">
        <v>1</v>
      </c>
      <c r="J90" s="6">
        <v>6</v>
      </c>
      <c r="K90" s="6">
        <v>0</v>
      </c>
      <c r="L90" s="6">
        <v>9</v>
      </c>
      <c r="M90" s="6">
        <v>280</v>
      </c>
      <c r="N90" s="6">
        <v>479</v>
      </c>
      <c r="O90" s="23">
        <v>0.58460000000000001</v>
      </c>
    </row>
    <row r="91" spans="1:15" s="9" customFormat="1" ht="13.15" customHeight="1" x14ac:dyDescent="0.25">
      <c r="A91" s="60" t="s">
        <v>88</v>
      </c>
      <c r="B91" s="61">
        <f>B90</f>
        <v>37</v>
      </c>
      <c r="C91" s="62" t="s">
        <v>48</v>
      </c>
      <c r="D91" s="63">
        <f>(LARGE(E91:L91,1)-LARGE(E91:L91,2))/M91</f>
        <v>0</v>
      </c>
      <c r="E91" s="56">
        <f>SUM(E89:E90)</f>
        <v>213</v>
      </c>
      <c r="F91" s="57">
        <f t="shared" ref="F91:M91" si="33">SUM(F89:F90)</f>
        <v>213</v>
      </c>
      <c r="G91" s="64">
        <f t="shared" si="33"/>
        <v>20</v>
      </c>
      <c r="H91" s="64">
        <f t="shared" si="33"/>
        <v>73</v>
      </c>
      <c r="I91" s="64">
        <f t="shared" si="33"/>
        <v>4</v>
      </c>
      <c r="J91" s="64">
        <f t="shared" si="33"/>
        <v>13</v>
      </c>
      <c r="K91" s="64">
        <f t="shared" si="33"/>
        <v>0</v>
      </c>
      <c r="L91" s="64">
        <f t="shared" si="33"/>
        <v>19</v>
      </c>
      <c r="M91" s="64">
        <f t="shared" si="33"/>
        <v>555</v>
      </c>
      <c r="N91" s="64">
        <f>SUM(N89:N90)</f>
        <v>959</v>
      </c>
      <c r="O91" s="65">
        <f>M91/N91</f>
        <v>0.57872784150156409</v>
      </c>
    </row>
    <row r="92" spans="1:15" s="9" customFormat="1" ht="13.15" customHeight="1" x14ac:dyDescent="0.25">
      <c r="A92" s="31">
        <v>52</v>
      </c>
      <c r="B92" s="32">
        <v>38</v>
      </c>
      <c r="C92" s="33" t="s">
        <v>112</v>
      </c>
      <c r="D92" s="34">
        <v>0.11899</v>
      </c>
      <c r="E92" s="35">
        <v>180</v>
      </c>
      <c r="F92" s="35">
        <v>133</v>
      </c>
      <c r="G92" s="35">
        <v>26</v>
      </c>
      <c r="H92" s="35">
        <v>7</v>
      </c>
      <c r="I92" s="35">
        <v>10</v>
      </c>
      <c r="J92" s="35">
        <v>13</v>
      </c>
      <c r="K92" s="35">
        <v>2</v>
      </c>
      <c r="L92" s="35">
        <v>24</v>
      </c>
      <c r="M92" s="35">
        <v>395</v>
      </c>
      <c r="N92" s="35">
        <v>635</v>
      </c>
      <c r="O92" s="36">
        <v>0.622</v>
      </c>
    </row>
    <row r="93" spans="1:15" s="9" customFormat="1" ht="13.15" customHeight="1" x14ac:dyDescent="0.25">
      <c r="A93" s="60" t="s">
        <v>88</v>
      </c>
      <c r="B93" s="61">
        <f>B92</f>
        <v>38</v>
      </c>
      <c r="C93" s="62" t="s">
        <v>52</v>
      </c>
      <c r="D93" s="63">
        <f>(LARGE(E93:L93,1)-LARGE(E93:L93,2))/M93</f>
        <v>0.11898734177215189</v>
      </c>
      <c r="E93" s="56">
        <f>SUM(E92)</f>
        <v>180</v>
      </c>
      <c r="F93" s="57">
        <f t="shared" ref="F93:N93" si="34">SUM(F92)</f>
        <v>133</v>
      </c>
      <c r="G93" s="64">
        <f t="shared" si="34"/>
        <v>26</v>
      </c>
      <c r="H93" s="64">
        <f t="shared" si="34"/>
        <v>7</v>
      </c>
      <c r="I93" s="64">
        <f t="shared" si="34"/>
        <v>10</v>
      </c>
      <c r="J93" s="64">
        <f t="shared" si="34"/>
        <v>13</v>
      </c>
      <c r="K93" s="64">
        <f t="shared" si="34"/>
        <v>2</v>
      </c>
      <c r="L93" s="64">
        <f t="shared" si="34"/>
        <v>24</v>
      </c>
      <c r="M93" s="64">
        <f t="shared" si="34"/>
        <v>395</v>
      </c>
      <c r="N93" s="64">
        <f t="shared" si="34"/>
        <v>635</v>
      </c>
      <c r="O93" s="65">
        <f>M93/N93</f>
        <v>0.62204724409448819</v>
      </c>
    </row>
    <row r="94" spans="1:15" s="9" customFormat="1" ht="13.15" customHeight="1" x14ac:dyDescent="0.25">
      <c r="A94" s="14">
        <v>53</v>
      </c>
      <c r="B94" s="11">
        <v>39</v>
      </c>
      <c r="C94" s="8" t="s">
        <v>112</v>
      </c>
      <c r="D94" s="26">
        <v>0.37575999999999998</v>
      </c>
      <c r="E94" s="6">
        <v>47</v>
      </c>
      <c r="F94" s="6">
        <v>109</v>
      </c>
      <c r="G94" s="6">
        <v>3</v>
      </c>
      <c r="H94" s="6">
        <v>0</v>
      </c>
      <c r="I94" s="6">
        <v>0</v>
      </c>
      <c r="J94" s="6">
        <v>3</v>
      </c>
      <c r="K94" s="6">
        <v>2</v>
      </c>
      <c r="L94" s="6">
        <v>1</v>
      </c>
      <c r="M94" s="6">
        <v>165</v>
      </c>
      <c r="N94" s="6">
        <v>277</v>
      </c>
      <c r="O94" s="23">
        <v>0.59570000000000001</v>
      </c>
    </row>
    <row r="95" spans="1:15" s="9" customFormat="1" ht="13.15" customHeight="1" x14ac:dyDescent="0.25">
      <c r="A95" s="60" t="s">
        <v>88</v>
      </c>
      <c r="B95" s="61">
        <f>B94</f>
        <v>39</v>
      </c>
      <c r="C95" s="62" t="s">
        <v>52</v>
      </c>
      <c r="D95" s="63">
        <f>(LARGE(E95:L95,1)-LARGE(E95:L95,2))/M95</f>
        <v>0.37575757575757573</v>
      </c>
      <c r="E95" s="57">
        <f>SUM(E94)</f>
        <v>47</v>
      </c>
      <c r="F95" s="56">
        <f t="shared" ref="F95:N95" si="35">SUM(F94)</f>
        <v>109</v>
      </c>
      <c r="G95" s="64">
        <f t="shared" si="35"/>
        <v>3</v>
      </c>
      <c r="H95" s="64">
        <f t="shared" si="35"/>
        <v>0</v>
      </c>
      <c r="I95" s="64">
        <f t="shared" si="35"/>
        <v>0</v>
      </c>
      <c r="J95" s="64">
        <f t="shared" si="35"/>
        <v>3</v>
      </c>
      <c r="K95" s="64">
        <f t="shared" si="35"/>
        <v>2</v>
      </c>
      <c r="L95" s="64">
        <f t="shared" si="35"/>
        <v>1</v>
      </c>
      <c r="M95" s="64">
        <f t="shared" si="35"/>
        <v>165</v>
      </c>
      <c r="N95" s="64">
        <f t="shared" si="35"/>
        <v>277</v>
      </c>
      <c r="O95" s="65">
        <f>M95/N95</f>
        <v>0.59566787003610111</v>
      </c>
    </row>
    <row r="96" spans="1:15" s="9" customFormat="1" ht="13.15" customHeight="1" x14ac:dyDescent="0.25">
      <c r="A96" s="31">
        <v>54</v>
      </c>
      <c r="B96" s="32">
        <v>40</v>
      </c>
      <c r="C96" s="33" t="s">
        <v>112</v>
      </c>
      <c r="D96" s="34">
        <v>3.5819999999999998E-2</v>
      </c>
      <c r="E96" s="35">
        <v>155</v>
      </c>
      <c r="F96" s="35">
        <v>143</v>
      </c>
      <c r="G96" s="35">
        <v>6</v>
      </c>
      <c r="H96" s="35">
        <v>13</v>
      </c>
      <c r="I96" s="35">
        <v>5</v>
      </c>
      <c r="J96" s="35">
        <v>3</v>
      </c>
      <c r="K96" s="35">
        <v>0</v>
      </c>
      <c r="L96" s="35">
        <v>10</v>
      </c>
      <c r="M96" s="35">
        <v>335</v>
      </c>
      <c r="N96" s="35">
        <v>509</v>
      </c>
      <c r="O96" s="36">
        <v>0.6581999999999999</v>
      </c>
    </row>
    <row r="97" spans="1:15" s="9" customFormat="1" ht="13.15" customHeight="1" x14ac:dyDescent="0.25">
      <c r="A97" s="60" t="s">
        <v>88</v>
      </c>
      <c r="B97" s="61">
        <f>B96</f>
        <v>40</v>
      </c>
      <c r="C97" s="62" t="s">
        <v>52</v>
      </c>
      <c r="D97" s="63">
        <f>(LARGE(E97:L97,1)-LARGE(E97:L97,2))/M97</f>
        <v>3.5820895522388062E-2</v>
      </c>
      <c r="E97" s="56">
        <f>SUM(E96)</f>
        <v>155</v>
      </c>
      <c r="F97" s="57">
        <f t="shared" ref="F97:N97" si="36">SUM(F96)</f>
        <v>143</v>
      </c>
      <c r="G97" s="64">
        <f t="shared" si="36"/>
        <v>6</v>
      </c>
      <c r="H97" s="64">
        <f t="shared" si="36"/>
        <v>13</v>
      </c>
      <c r="I97" s="64">
        <f t="shared" si="36"/>
        <v>5</v>
      </c>
      <c r="J97" s="64">
        <f t="shared" si="36"/>
        <v>3</v>
      </c>
      <c r="K97" s="64">
        <f t="shared" si="36"/>
        <v>0</v>
      </c>
      <c r="L97" s="64">
        <f t="shared" si="36"/>
        <v>10</v>
      </c>
      <c r="M97" s="64">
        <f t="shared" si="36"/>
        <v>335</v>
      </c>
      <c r="N97" s="64">
        <f t="shared" si="36"/>
        <v>509</v>
      </c>
      <c r="O97" s="65">
        <f>M97/N97</f>
        <v>0.65815324165029465</v>
      </c>
    </row>
    <row r="98" spans="1:15" s="9" customFormat="1" ht="13.15" customHeight="1" x14ac:dyDescent="0.25">
      <c r="A98" s="14">
        <v>55</v>
      </c>
      <c r="B98" s="11">
        <v>1015</v>
      </c>
      <c r="C98" s="8" t="s">
        <v>112</v>
      </c>
      <c r="D98" s="26">
        <v>7.6920000000000002E-2</v>
      </c>
      <c r="E98" s="6">
        <v>140</v>
      </c>
      <c r="F98" s="6">
        <v>117</v>
      </c>
      <c r="G98" s="6">
        <v>7</v>
      </c>
      <c r="H98" s="6">
        <v>8</v>
      </c>
      <c r="I98" s="6">
        <v>12</v>
      </c>
      <c r="J98" s="6">
        <v>5</v>
      </c>
      <c r="K98" s="6">
        <v>0</v>
      </c>
      <c r="L98" s="6">
        <v>10</v>
      </c>
      <c r="M98" s="6">
        <v>299</v>
      </c>
      <c r="N98" s="6">
        <v>563</v>
      </c>
      <c r="O98" s="23">
        <v>0.53110000000000002</v>
      </c>
    </row>
    <row r="99" spans="1:15" s="9" customFormat="1" ht="13.15" customHeight="1" x14ac:dyDescent="0.25">
      <c r="A99" s="31">
        <v>56</v>
      </c>
      <c r="B99" s="32">
        <v>1015</v>
      </c>
      <c r="C99" s="33" t="s">
        <v>12</v>
      </c>
      <c r="D99" s="34">
        <v>7.3429999999999995E-2</v>
      </c>
      <c r="E99" s="35">
        <v>114</v>
      </c>
      <c r="F99" s="35">
        <v>135</v>
      </c>
      <c r="G99" s="35">
        <v>13</v>
      </c>
      <c r="H99" s="35">
        <v>4</v>
      </c>
      <c r="I99" s="35">
        <v>7</v>
      </c>
      <c r="J99" s="35">
        <v>6</v>
      </c>
      <c r="K99" s="35">
        <v>1</v>
      </c>
      <c r="L99" s="35">
        <v>6</v>
      </c>
      <c r="M99" s="35">
        <v>286</v>
      </c>
      <c r="N99" s="35">
        <v>563</v>
      </c>
      <c r="O99" s="36">
        <v>0.50800000000000001</v>
      </c>
    </row>
    <row r="100" spans="1:15" s="9" customFormat="1" ht="13.15" customHeight="1" x14ac:dyDescent="0.25">
      <c r="A100" s="14">
        <v>57</v>
      </c>
      <c r="B100" s="11">
        <v>1015</v>
      </c>
      <c r="C100" s="8" t="s">
        <v>13</v>
      </c>
      <c r="D100" s="26">
        <v>2.3099999999999999E-2</v>
      </c>
      <c r="E100" s="6">
        <v>135</v>
      </c>
      <c r="F100" s="6">
        <v>128</v>
      </c>
      <c r="G100" s="6">
        <v>16</v>
      </c>
      <c r="H100" s="6">
        <v>5</v>
      </c>
      <c r="I100" s="6">
        <v>12</v>
      </c>
      <c r="J100" s="6">
        <v>0</v>
      </c>
      <c r="K100" s="6">
        <v>0</v>
      </c>
      <c r="L100" s="6">
        <v>7</v>
      </c>
      <c r="M100" s="6">
        <v>303</v>
      </c>
      <c r="N100" s="6">
        <v>562</v>
      </c>
      <c r="O100" s="23">
        <v>0.53909999999999991</v>
      </c>
    </row>
    <row r="101" spans="1:15" s="9" customFormat="1" ht="13.15" customHeight="1" x14ac:dyDescent="0.25">
      <c r="A101" s="60" t="s">
        <v>88</v>
      </c>
      <c r="B101" s="61">
        <f>B100</f>
        <v>1015</v>
      </c>
      <c r="C101" s="62" t="s">
        <v>49</v>
      </c>
      <c r="D101" s="63">
        <f>(LARGE(E101:L101,1)-LARGE(E101:L101,2))/M101</f>
        <v>1.0135135135135136E-2</v>
      </c>
      <c r="E101" s="56">
        <f>SUM(E98:E100)</f>
        <v>389</v>
      </c>
      <c r="F101" s="57">
        <f t="shared" ref="F101:N101" si="37">SUM(F98:F100)</f>
        <v>380</v>
      </c>
      <c r="G101" s="64">
        <f t="shared" si="37"/>
        <v>36</v>
      </c>
      <c r="H101" s="64">
        <f t="shared" si="37"/>
        <v>17</v>
      </c>
      <c r="I101" s="64">
        <f t="shared" si="37"/>
        <v>31</v>
      </c>
      <c r="J101" s="64">
        <f>SUM(J98:J100)</f>
        <v>11</v>
      </c>
      <c r="K101" s="64">
        <f t="shared" si="37"/>
        <v>1</v>
      </c>
      <c r="L101" s="64">
        <f t="shared" si="37"/>
        <v>23</v>
      </c>
      <c r="M101" s="64">
        <f t="shared" si="37"/>
        <v>888</v>
      </c>
      <c r="N101" s="64">
        <f t="shared" si="37"/>
        <v>1688</v>
      </c>
      <c r="O101" s="65">
        <f>M101/N101</f>
        <v>0.52606635071090047</v>
      </c>
    </row>
    <row r="102" spans="1:15" s="9" customFormat="1" ht="13.15" customHeight="1" x14ac:dyDescent="0.25">
      <c r="A102" s="31">
        <v>58</v>
      </c>
      <c r="B102" s="32">
        <v>1016</v>
      </c>
      <c r="C102" s="33" t="s">
        <v>112</v>
      </c>
      <c r="D102" s="34">
        <v>4.7849999999999997E-2</v>
      </c>
      <c r="E102" s="35">
        <v>96</v>
      </c>
      <c r="F102" s="35">
        <v>86</v>
      </c>
      <c r="G102" s="35">
        <v>6</v>
      </c>
      <c r="H102" s="35">
        <v>2</v>
      </c>
      <c r="I102" s="35">
        <v>5</v>
      </c>
      <c r="J102" s="35">
        <v>9</v>
      </c>
      <c r="K102" s="35">
        <v>0</v>
      </c>
      <c r="L102" s="35">
        <v>5</v>
      </c>
      <c r="M102" s="35">
        <v>209</v>
      </c>
      <c r="N102" s="35">
        <v>447</v>
      </c>
      <c r="O102" s="36">
        <v>0.46759999999999996</v>
      </c>
    </row>
    <row r="103" spans="1:15" s="9" customFormat="1" ht="13.15" customHeight="1" x14ac:dyDescent="0.25">
      <c r="A103" s="14">
        <v>59</v>
      </c>
      <c r="B103" s="11">
        <v>1016</v>
      </c>
      <c r="C103" s="8" t="s">
        <v>12</v>
      </c>
      <c r="D103" s="26">
        <v>4.505E-2</v>
      </c>
      <c r="E103" s="6">
        <v>97</v>
      </c>
      <c r="F103" s="6">
        <v>87</v>
      </c>
      <c r="G103" s="6">
        <v>15</v>
      </c>
      <c r="H103" s="6">
        <v>3</v>
      </c>
      <c r="I103" s="6">
        <v>8</v>
      </c>
      <c r="J103" s="6">
        <v>4</v>
      </c>
      <c r="K103" s="6">
        <v>0</v>
      </c>
      <c r="L103" s="6">
        <v>8</v>
      </c>
      <c r="M103" s="6">
        <v>222</v>
      </c>
      <c r="N103" s="6">
        <v>446</v>
      </c>
      <c r="O103" s="23">
        <v>0.49780000000000002</v>
      </c>
    </row>
    <row r="104" spans="1:15" s="9" customFormat="1" ht="13.15" customHeight="1" x14ac:dyDescent="0.25">
      <c r="A104" s="60" t="s">
        <v>88</v>
      </c>
      <c r="B104" s="61">
        <f>B103</f>
        <v>1016</v>
      </c>
      <c r="C104" s="62" t="s">
        <v>48</v>
      </c>
      <c r="D104" s="63">
        <f>(LARGE(E104:L104,1)-LARGE(E104:L104,2))/M104</f>
        <v>4.6403712296983757E-2</v>
      </c>
      <c r="E104" s="56">
        <f>SUM(E102:E103)</f>
        <v>193</v>
      </c>
      <c r="F104" s="57">
        <f t="shared" ref="F104:M104" si="38">SUM(F102:F103)</f>
        <v>173</v>
      </c>
      <c r="G104" s="64">
        <f t="shared" si="38"/>
        <v>21</v>
      </c>
      <c r="H104" s="64">
        <f t="shared" si="38"/>
        <v>5</v>
      </c>
      <c r="I104" s="64">
        <f t="shared" si="38"/>
        <v>13</v>
      </c>
      <c r="J104" s="64">
        <f t="shared" si="38"/>
        <v>13</v>
      </c>
      <c r="K104" s="64">
        <f t="shared" si="38"/>
        <v>0</v>
      </c>
      <c r="L104" s="64">
        <f t="shared" si="38"/>
        <v>13</v>
      </c>
      <c r="M104" s="64">
        <f t="shared" si="38"/>
        <v>431</v>
      </c>
      <c r="N104" s="64">
        <f>SUM(N102:N103)</f>
        <v>893</v>
      </c>
      <c r="O104" s="65">
        <f>M104/N104</f>
        <v>0.48264277715565512</v>
      </c>
    </row>
    <row r="105" spans="1:15" s="9" customFormat="1" ht="13.15" customHeight="1" x14ac:dyDescent="0.25">
      <c r="A105" s="31">
        <v>60</v>
      </c>
      <c r="B105" s="32">
        <v>1017</v>
      </c>
      <c r="C105" s="33" t="s">
        <v>112</v>
      </c>
      <c r="D105" s="34">
        <v>5.2630000000000003E-2</v>
      </c>
      <c r="E105" s="35">
        <v>131</v>
      </c>
      <c r="F105" s="35">
        <v>116</v>
      </c>
      <c r="G105" s="35">
        <v>17</v>
      </c>
      <c r="H105" s="35">
        <v>5</v>
      </c>
      <c r="I105" s="35">
        <v>7</v>
      </c>
      <c r="J105" s="35">
        <v>2</v>
      </c>
      <c r="K105" s="35">
        <v>0</v>
      </c>
      <c r="L105" s="35">
        <v>7</v>
      </c>
      <c r="M105" s="35">
        <v>285</v>
      </c>
      <c r="N105" s="35">
        <v>532</v>
      </c>
      <c r="O105" s="36">
        <v>0.53569999999999995</v>
      </c>
    </row>
    <row r="106" spans="1:15" s="9" customFormat="1" ht="13.15" customHeight="1" x14ac:dyDescent="0.25">
      <c r="A106" s="14">
        <v>61</v>
      </c>
      <c r="B106" s="11">
        <v>1017</v>
      </c>
      <c r="C106" s="8" t="s">
        <v>12</v>
      </c>
      <c r="D106" s="26">
        <v>6.9899999999999997E-3</v>
      </c>
      <c r="E106" s="6">
        <v>120</v>
      </c>
      <c r="F106" s="6">
        <v>122</v>
      </c>
      <c r="G106" s="6">
        <v>19</v>
      </c>
      <c r="H106" s="6">
        <v>3</v>
      </c>
      <c r="I106" s="6">
        <v>6</v>
      </c>
      <c r="J106" s="6">
        <v>7</v>
      </c>
      <c r="K106" s="6">
        <v>0</v>
      </c>
      <c r="L106" s="6">
        <v>9</v>
      </c>
      <c r="M106" s="6">
        <v>286</v>
      </c>
      <c r="N106" s="6">
        <v>532</v>
      </c>
      <c r="O106" s="23">
        <v>0.53759999999999997</v>
      </c>
    </row>
    <row r="107" spans="1:15" s="9" customFormat="1" ht="13.15" customHeight="1" x14ac:dyDescent="0.25">
      <c r="A107" s="31">
        <v>62</v>
      </c>
      <c r="B107" s="32">
        <v>1017</v>
      </c>
      <c r="C107" s="33" t="s">
        <v>13</v>
      </c>
      <c r="D107" s="34">
        <v>4.5310000000000003E-2</v>
      </c>
      <c r="E107" s="35">
        <v>125</v>
      </c>
      <c r="F107" s="35">
        <v>139</v>
      </c>
      <c r="G107" s="35">
        <v>11</v>
      </c>
      <c r="H107" s="35">
        <v>6</v>
      </c>
      <c r="I107" s="35">
        <v>10</v>
      </c>
      <c r="J107" s="35">
        <v>8</v>
      </c>
      <c r="K107" s="35">
        <v>0</v>
      </c>
      <c r="L107" s="35">
        <v>10</v>
      </c>
      <c r="M107" s="35">
        <v>309</v>
      </c>
      <c r="N107" s="35">
        <v>531</v>
      </c>
      <c r="O107" s="36">
        <v>0.58189999999999997</v>
      </c>
    </row>
    <row r="108" spans="1:15" s="9" customFormat="1" ht="13.15" customHeight="1" x14ac:dyDescent="0.25">
      <c r="A108" s="14">
        <v>63</v>
      </c>
      <c r="B108" s="11">
        <v>1017</v>
      </c>
      <c r="C108" s="8" t="s">
        <v>23</v>
      </c>
      <c r="D108" s="26">
        <v>9.1370000000000007E-2</v>
      </c>
      <c r="E108" s="6">
        <v>278</v>
      </c>
      <c r="F108" s="6">
        <v>224</v>
      </c>
      <c r="G108" s="6">
        <v>20</v>
      </c>
      <c r="H108" s="6">
        <v>17</v>
      </c>
      <c r="I108" s="6">
        <v>23</v>
      </c>
      <c r="J108" s="6">
        <v>13</v>
      </c>
      <c r="K108" s="6">
        <v>0</v>
      </c>
      <c r="L108" s="6">
        <v>16</v>
      </c>
      <c r="M108" s="6">
        <v>591</v>
      </c>
      <c r="N108" s="6">
        <v>0</v>
      </c>
      <c r="O108" s="23">
        <v>0</v>
      </c>
    </row>
    <row r="109" spans="1:15" s="9" customFormat="1" ht="13.15" customHeight="1" x14ac:dyDescent="0.25">
      <c r="A109" s="60" t="s">
        <v>88</v>
      </c>
      <c r="B109" s="61">
        <f>B108</f>
        <v>1017</v>
      </c>
      <c r="C109" s="62" t="s">
        <v>51</v>
      </c>
      <c r="D109" s="63">
        <f>(LARGE(E109:L109,1)-LARGE(E109:L109,2))/M109</f>
        <v>3.6029911624745073E-2</v>
      </c>
      <c r="E109" s="56">
        <f>SUM(E105:E108)</f>
        <v>654</v>
      </c>
      <c r="F109" s="57">
        <f t="shared" ref="F109:M109" si="39">SUM(F105:F108)</f>
        <v>601</v>
      </c>
      <c r="G109" s="64">
        <f t="shared" si="39"/>
        <v>67</v>
      </c>
      <c r="H109" s="64">
        <f t="shared" si="39"/>
        <v>31</v>
      </c>
      <c r="I109" s="64">
        <f t="shared" si="39"/>
        <v>46</v>
      </c>
      <c r="J109" s="64">
        <f t="shared" si="39"/>
        <v>30</v>
      </c>
      <c r="K109" s="64">
        <f t="shared" si="39"/>
        <v>0</v>
      </c>
      <c r="L109" s="64">
        <f t="shared" si="39"/>
        <v>42</v>
      </c>
      <c r="M109" s="64">
        <f t="shared" si="39"/>
        <v>1471</v>
      </c>
      <c r="N109" s="64">
        <f>SUM(N105:N108)</f>
        <v>1595</v>
      </c>
      <c r="O109" s="65">
        <f>M109/N109</f>
        <v>0.92225705329153607</v>
      </c>
    </row>
    <row r="110" spans="1:15" s="9" customFormat="1" ht="13.15" customHeight="1" x14ac:dyDescent="0.25">
      <c r="A110" s="31">
        <v>64</v>
      </c>
      <c r="B110" s="32">
        <v>1018</v>
      </c>
      <c r="C110" s="33" t="s">
        <v>112</v>
      </c>
      <c r="D110" s="34">
        <v>0.23196</v>
      </c>
      <c r="E110" s="35">
        <v>223</v>
      </c>
      <c r="F110" s="35">
        <v>133</v>
      </c>
      <c r="G110" s="35">
        <v>4</v>
      </c>
      <c r="H110" s="35">
        <v>7</v>
      </c>
      <c r="I110" s="35">
        <v>7</v>
      </c>
      <c r="J110" s="35">
        <v>5</v>
      </c>
      <c r="K110" s="35">
        <v>0</v>
      </c>
      <c r="L110" s="35">
        <v>9</v>
      </c>
      <c r="M110" s="35">
        <v>388</v>
      </c>
      <c r="N110" s="35">
        <v>657</v>
      </c>
      <c r="O110" s="36">
        <v>0.59060000000000001</v>
      </c>
    </row>
    <row r="111" spans="1:15" s="9" customFormat="1" ht="13.15" customHeight="1" x14ac:dyDescent="0.25">
      <c r="A111" s="14">
        <v>65</v>
      </c>
      <c r="B111" s="11">
        <v>1018</v>
      </c>
      <c r="C111" s="8" t="s">
        <v>12</v>
      </c>
      <c r="D111" s="26">
        <v>0.17884</v>
      </c>
      <c r="E111" s="6">
        <v>217</v>
      </c>
      <c r="F111" s="6">
        <v>146</v>
      </c>
      <c r="G111" s="6">
        <v>4</v>
      </c>
      <c r="H111" s="6">
        <v>3</v>
      </c>
      <c r="I111" s="6">
        <v>10</v>
      </c>
      <c r="J111" s="6">
        <v>9</v>
      </c>
      <c r="K111" s="6">
        <v>0</v>
      </c>
      <c r="L111" s="6">
        <v>8</v>
      </c>
      <c r="M111" s="6">
        <v>397</v>
      </c>
      <c r="N111" s="6">
        <v>657</v>
      </c>
      <c r="O111" s="23">
        <v>0.60429999999999995</v>
      </c>
    </row>
    <row r="112" spans="1:15" s="9" customFormat="1" ht="13.15" customHeight="1" x14ac:dyDescent="0.25">
      <c r="A112" s="60" t="s">
        <v>88</v>
      </c>
      <c r="B112" s="61">
        <f>B111</f>
        <v>1018</v>
      </c>
      <c r="C112" s="62" t="s">
        <v>48</v>
      </c>
      <c r="D112" s="63">
        <f>(LARGE(E112:L112,1)-LARGE(E112:L112,2))/M112</f>
        <v>0.2050955414012739</v>
      </c>
      <c r="E112" s="56">
        <f>SUM(E110:E111)</f>
        <v>440</v>
      </c>
      <c r="F112" s="57">
        <f t="shared" ref="F112:M112" si="40">SUM(F110:F111)</f>
        <v>279</v>
      </c>
      <c r="G112" s="64">
        <f t="shared" si="40"/>
        <v>8</v>
      </c>
      <c r="H112" s="64">
        <f t="shared" si="40"/>
        <v>10</v>
      </c>
      <c r="I112" s="64">
        <f t="shared" si="40"/>
        <v>17</v>
      </c>
      <c r="J112" s="64">
        <f t="shared" si="40"/>
        <v>14</v>
      </c>
      <c r="K112" s="64">
        <f t="shared" si="40"/>
        <v>0</v>
      </c>
      <c r="L112" s="64">
        <f t="shared" si="40"/>
        <v>17</v>
      </c>
      <c r="M112" s="64">
        <f t="shared" si="40"/>
        <v>785</v>
      </c>
      <c r="N112" s="64">
        <f>SUM(N110:N111)</f>
        <v>1314</v>
      </c>
      <c r="O112" s="65">
        <f>M112/N112</f>
        <v>0.5974124809741248</v>
      </c>
    </row>
    <row r="113" spans="1:15" s="9" customFormat="1" ht="13.15" customHeight="1" x14ac:dyDescent="0.25">
      <c r="A113" s="31">
        <v>66</v>
      </c>
      <c r="B113" s="32">
        <v>1019</v>
      </c>
      <c r="C113" s="33" t="s">
        <v>112</v>
      </c>
      <c r="D113" s="34">
        <v>9.8669999999999994E-2</v>
      </c>
      <c r="E113" s="35">
        <v>179</v>
      </c>
      <c r="F113" s="35">
        <v>142</v>
      </c>
      <c r="G113" s="35">
        <v>13</v>
      </c>
      <c r="H113" s="35">
        <v>8</v>
      </c>
      <c r="I113" s="35">
        <v>14</v>
      </c>
      <c r="J113" s="35">
        <v>3</v>
      </c>
      <c r="K113" s="35">
        <v>0</v>
      </c>
      <c r="L113" s="35">
        <v>16</v>
      </c>
      <c r="M113" s="35">
        <v>375</v>
      </c>
      <c r="N113" s="35">
        <v>652</v>
      </c>
      <c r="O113" s="36">
        <v>0.57520000000000004</v>
      </c>
    </row>
    <row r="114" spans="1:15" s="9" customFormat="1" ht="13.15" customHeight="1" x14ac:dyDescent="0.25">
      <c r="A114" s="15">
        <v>67</v>
      </c>
      <c r="B114" s="16">
        <v>1019</v>
      </c>
      <c r="C114" s="17" t="s">
        <v>12</v>
      </c>
      <c r="D114" s="27">
        <v>9.5240000000000005E-2</v>
      </c>
      <c r="E114" s="18">
        <v>188</v>
      </c>
      <c r="F114" s="18">
        <v>152</v>
      </c>
      <c r="G114" s="18">
        <v>7</v>
      </c>
      <c r="H114" s="18">
        <v>8</v>
      </c>
      <c r="I114" s="18">
        <v>10</v>
      </c>
      <c r="J114" s="18">
        <v>7</v>
      </c>
      <c r="K114" s="18">
        <v>0</v>
      </c>
      <c r="L114" s="18">
        <v>6</v>
      </c>
      <c r="M114" s="18">
        <v>378</v>
      </c>
      <c r="N114" s="18">
        <v>652</v>
      </c>
      <c r="O114" s="24">
        <v>0.57979999999999998</v>
      </c>
    </row>
    <row r="115" spans="1:15" s="9" customFormat="1" ht="13.15" customHeight="1" x14ac:dyDescent="0.25">
      <c r="A115" s="74">
        <v>68</v>
      </c>
      <c r="B115" s="75">
        <v>1019</v>
      </c>
      <c r="C115" s="76" t="s">
        <v>13</v>
      </c>
      <c r="D115" s="77">
        <v>6.1159999999999999E-2</v>
      </c>
      <c r="E115" s="78">
        <v>135</v>
      </c>
      <c r="F115" s="78">
        <v>155</v>
      </c>
      <c r="G115" s="78">
        <v>12</v>
      </c>
      <c r="H115" s="78">
        <v>0</v>
      </c>
      <c r="I115" s="78">
        <v>9</v>
      </c>
      <c r="J115" s="78">
        <v>5</v>
      </c>
      <c r="K115" s="78">
        <v>0</v>
      </c>
      <c r="L115" s="78">
        <v>11</v>
      </c>
      <c r="M115" s="78">
        <v>327</v>
      </c>
      <c r="N115" s="78">
        <v>651</v>
      </c>
      <c r="O115" s="79">
        <v>0.50229999999999997</v>
      </c>
    </row>
    <row r="116" spans="1:15" s="9" customFormat="1" ht="13.15" customHeight="1" x14ac:dyDescent="0.25">
      <c r="A116" s="60" t="s">
        <v>88</v>
      </c>
      <c r="B116" s="61">
        <f>B115</f>
        <v>1019</v>
      </c>
      <c r="C116" s="62" t="s">
        <v>49</v>
      </c>
      <c r="D116" s="63">
        <f>(LARGE(E116:L116,1)-LARGE(E116:L116,2))/M116</f>
        <v>4.9074074074074076E-2</v>
      </c>
      <c r="E116" s="56">
        <f>SUM(E113:E115)</f>
        <v>502</v>
      </c>
      <c r="F116" s="57">
        <f t="shared" ref="F116:N116" si="41">SUM(F113:F115)</f>
        <v>449</v>
      </c>
      <c r="G116" s="64">
        <f t="shared" si="41"/>
        <v>32</v>
      </c>
      <c r="H116" s="64">
        <f t="shared" si="41"/>
        <v>16</v>
      </c>
      <c r="I116" s="64">
        <f t="shared" si="41"/>
        <v>33</v>
      </c>
      <c r="J116" s="64">
        <f>SUM(J113:J115)</f>
        <v>15</v>
      </c>
      <c r="K116" s="64">
        <f t="shared" si="41"/>
        <v>0</v>
      </c>
      <c r="L116" s="64">
        <f t="shared" si="41"/>
        <v>33</v>
      </c>
      <c r="M116" s="64">
        <f t="shared" si="41"/>
        <v>1080</v>
      </c>
      <c r="N116" s="64">
        <f t="shared" si="41"/>
        <v>1955</v>
      </c>
      <c r="O116" s="65">
        <f>M116/N116</f>
        <v>0.55242966751918154</v>
      </c>
    </row>
    <row r="117" spans="1:15" s="9" customFormat="1" ht="13.15" customHeight="1" x14ac:dyDescent="0.25">
      <c r="A117" s="14">
        <v>69</v>
      </c>
      <c r="B117" s="11">
        <v>1020</v>
      </c>
      <c r="C117" s="8" t="s">
        <v>112</v>
      </c>
      <c r="D117" s="26">
        <v>0.11792</v>
      </c>
      <c r="E117" s="6">
        <v>224</v>
      </c>
      <c r="F117" s="6">
        <v>174</v>
      </c>
      <c r="G117" s="6">
        <v>4</v>
      </c>
      <c r="H117" s="6">
        <v>9</v>
      </c>
      <c r="I117" s="6">
        <v>4</v>
      </c>
      <c r="J117" s="6">
        <v>3</v>
      </c>
      <c r="K117" s="6">
        <v>0</v>
      </c>
      <c r="L117" s="6">
        <v>6</v>
      </c>
      <c r="M117" s="6">
        <v>424</v>
      </c>
      <c r="N117" s="6">
        <v>687</v>
      </c>
      <c r="O117" s="23">
        <v>0.61719999999999997</v>
      </c>
    </row>
    <row r="118" spans="1:15" s="9" customFormat="1" ht="13.15" customHeight="1" x14ac:dyDescent="0.25">
      <c r="A118" s="31">
        <v>70</v>
      </c>
      <c r="B118" s="32">
        <v>1020</v>
      </c>
      <c r="C118" s="33" t="s">
        <v>12</v>
      </c>
      <c r="D118" s="34">
        <v>1.5350000000000001E-2</v>
      </c>
      <c r="E118" s="35">
        <v>189</v>
      </c>
      <c r="F118" s="35">
        <v>183</v>
      </c>
      <c r="G118" s="35">
        <v>5</v>
      </c>
      <c r="H118" s="35">
        <v>7</v>
      </c>
      <c r="I118" s="35">
        <v>4</v>
      </c>
      <c r="J118" s="35">
        <v>1</v>
      </c>
      <c r="K118" s="35">
        <v>0</v>
      </c>
      <c r="L118" s="35">
        <v>2</v>
      </c>
      <c r="M118" s="35">
        <v>391</v>
      </c>
      <c r="N118" s="35">
        <v>687</v>
      </c>
      <c r="O118" s="36">
        <v>0.56909999999999994</v>
      </c>
    </row>
    <row r="119" spans="1:15" s="9" customFormat="1" ht="13.15" customHeight="1" x14ac:dyDescent="0.25">
      <c r="A119" s="60" t="s">
        <v>88</v>
      </c>
      <c r="B119" s="61">
        <f>B118</f>
        <v>1020</v>
      </c>
      <c r="C119" s="62" t="s">
        <v>48</v>
      </c>
      <c r="D119" s="63">
        <f>(LARGE(E119:L119,1)-LARGE(E119:L119,2))/M119</f>
        <v>6.8711656441717797E-2</v>
      </c>
      <c r="E119" s="56">
        <f>SUM(E117:E118)</f>
        <v>413</v>
      </c>
      <c r="F119" s="57">
        <f t="shared" ref="F119:M119" si="42">SUM(F117:F118)</f>
        <v>357</v>
      </c>
      <c r="G119" s="64">
        <f t="shared" si="42"/>
        <v>9</v>
      </c>
      <c r="H119" s="64">
        <f t="shared" si="42"/>
        <v>16</v>
      </c>
      <c r="I119" s="64">
        <f t="shared" si="42"/>
        <v>8</v>
      </c>
      <c r="J119" s="64">
        <f t="shared" si="42"/>
        <v>4</v>
      </c>
      <c r="K119" s="64">
        <f t="shared" si="42"/>
        <v>0</v>
      </c>
      <c r="L119" s="64">
        <f t="shared" si="42"/>
        <v>8</v>
      </c>
      <c r="M119" s="64">
        <f t="shared" si="42"/>
        <v>815</v>
      </c>
      <c r="N119" s="64">
        <f>SUM(N117:N118)</f>
        <v>1374</v>
      </c>
      <c r="O119" s="65">
        <f>M119/N119</f>
        <v>0.5931586608442504</v>
      </c>
    </row>
    <row r="120" spans="1:15" s="9" customFormat="1" ht="13.15" customHeight="1" x14ac:dyDescent="0.25">
      <c r="A120" s="14">
        <v>71</v>
      </c>
      <c r="B120" s="11">
        <v>1021</v>
      </c>
      <c r="C120" s="8" t="s">
        <v>112</v>
      </c>
      <c r="D120" s="26">
        <v>0.19070999999999999</v>
      </c>
      <c r="E120" s="6">
        <v>220</v>
      </c>
      <c r="F120" s="6">
        <v>142</v>
      </c>
      <c r="G120" s="6">
        <v>5</v>
      </c>
      <c r="H120" s="6">
        <v>17</v>
      </c>
      <c r="I120" s="6">
        <v>11</v>
      </c>
      <c r="J120" s="6">
        <v>8</v>
      </c>
      <c r="K120" s="6">
        <v>0</v>
      </c>
      <c r="L120" s="6">
        <v>6</v>
      </c>
      <c r="M120" s="6">
        <v>409</v>
      </c>
      <c r="N120" s="6">
        <v>725</v>
      </c>
      <c r="O120" s="23">
        <v>0.56409999999999993</v>
      </c>
    </row>
    <row r="121" spans="1:15" s="9" customFormat="1" ht="13.15" customHeight="1" x14ac:dyDescent="0.25">
      <c r="A121" s="31">
        <v>72</v>
      </c>
      <c r="B121" s="32">
        <v>1021</v>
      </c>
      <c r="C121" s="33" t="s">
        <v>12</v>
      </c>
      <c r="D121" s="34">
        <v>0.22169</v>
      </c>
      <c r="E121" s="35">
        <v>237</v>
      </c>
      <c r="F121" s="35">
        <v>145</v>
      </c>
      <c r="G121" s="35">
        <v>9</v>
      </c>
      <c r="H121" s="35">
        <v>2</v>
      </c>
      <c r="I121" s="35">
        <v>8</v>
      </c>
      <c r="J121" s="35">
        <v>6</v>
      </c>
      <c r="K121" s="35">
        <v>0</v>
      </c>
      <c r="L121" s="35">
        <v>8</v>
      </c>
      <c r="M121" s="35">
        <v>415</v>
      </c>
      <c r="N121" s="35">
        <v>724</v>
      </c>
      <c r="O121" s="36">
        <v>0.57320000000000004</v>
      </c>
    </row>
    <row r="122" spans="1:15" s="9" customFormat="1" ht="13.15" customHeight="1" x14ac:dyDescent="0.25">
      <c r="A122" s="60" t="s">
        <v>88</v>
      </c>
      <c r="B122" s="61">
        <f>B121</f>
        <v>1021</v>
      </c>
      <c r="C122" s="62" t="s">
        <v>48</v>
      </c>
      <c r="D122" s="63">
        <f>(LARGE(E122:L122,1)-LARGE(E122:L122,2))/M122</f>
        <v>0.20631067961165048</v>
      </c>
      <c r="E122" s="56">
        <f>SUM(E120:E121)</f>
        <v>457</v>
      </c>
      <c r="F122" s="57">
        <f t="shared" ref="F122:M122" si="43">SUM(F120:F121)</f>
        <v>287</v>
      </c>
      <c r="G122" s="64">
        <f t="shared" si="43"/>
        <v>14</v>
      </c>
      <c r="H122" s="64">
        <f t="shared" si="43"/>
        <v>19</v>
      </c>
      <c r="I122" s="64">
        <f t="shared" si="43"/>
        <v>19</v>
      </c>
      <c r="J122" s="64">
        <f t="shared" si="43"/>
        <v>14</v>
      </c>
      <c r="K122" s="64">
        <f t="shared" si="43"/>
        <v>0</v>
      </c>
      <c r="L122" s="64">
        <f t="shared" si="43"/>
        <v>14</v>
      </c>
      <c r="M122" s="64">
        <f t="shared" si="43"/>
        <v>824</v>
      </c>
      <c r="N122" s="64">
        <f>SUM(N120:N121)</f>
        <v>1449</v>
      </c>
      <c r="O122" s="65">
        <f>M122/N122</f>
        <v>0.56866804692891648</v>
      </c>
    </row>
    <row r="123" spans="1:15" s="9" customFormat="1" ht="13.15" customHeight="1" x14ac:dyDescent="0.25">
      <c r="A123" s="14">
        <v>73</v>
      </c>
      <c r="B123" s="11">
        <v>1022</v>
      </c>
      <c r="C123" s="8" t="s">
        <v>112</v>
      </c>
      <c r="D123" s="26">
        <v>0.12057</v>
      </c>
      <c r="E123" s="6">
        <v>142</v>
      </c>
      <c r="F123" s="6">
        <v>108</v>
      </c>
      <c r="G123" s="6">
        <v>7</v>
      </c>
      <c r="H123" s="6">
        <v>8</v>
      </c>
      <c r="I123" s="6">
        <v>6</v>
      </c>
      <c r="J123" s="6">
        <v>0</v>
      </c>
      <c r="K123" s="6">
        <v>0</v>
      </c>
      <c r="L123" s="6">
        <v>11</v>
      </c>
      <c r="M123" s="6">
        <v>282</v>
      </c>
      <c r="N123" s="6">
        <v>464</v>
      </c>
      <c r="O123" s="23">
        <v>0.60780000000000001</v>
      </c>
    </row>
    <row r="124" spans="1:15" s="9" customFormat="1" ht="13.15" customHeight="1" x14ac:dyDescent="0.25">
      <c r="A124" s="31">
        <v>74</v>
      </c>
      <c r="B124" s="32">
        <v>1022</v>
      </c>
      <c r="C124" s="33" t="s">
        <v>12</v>
      </c>
      <c r="D124" s="34">
        <v>0.10032000000000001</v>
      </c>
      <c r="E124" s="35">
        <v>157</v>
      </c>
      <c r="F124" s="35">
        <v>126</v>
      </c>
      <c r="G124" s="35">
        <v>4</v>
      </c>
      <c r="H124" s="35">
        <v>5</v>
      </c>
      <c r="I124" s="35">
        <v>3</v>
      </c>
      <c r="J124" s="35">
        <v>6</v>
      </c>
      <c r="K124" s="35">
        <v>0</v>
      </c>
      <c r="L124" s="35">
        <v>8</v>
      </c>
      <c r="M124" s="35">
        <v>309</v>
      </c>
      <c r="N124" s="35">
        <v>463</v>
      </c>
      <c r="O124" s="36">
        <v>0.66739999999999999</v>
      </c>
    </row>
    <row r="125" spans="1:15" s="9" customFormat="1" ht="13.15" customHeight="1" x14ac:dyDescent="0.25">
      <c r="A125" s="60" t="s">
        <v>88</v>
      </c>
      <c r="B125" s="61">
        <f>B124</f>
        <v>1022</v>
      </c>
      <c r="C125" s="62" t="s">
        <v>48</v>
      </c>
      <c r="D125" s="63">
        <f>(LARGE(E125:L125,1)-LARGE(E125:L125,2))/M125</f>
        <v>0.10998307952622674</v>
      </c>
      <c r="E125" s="56">
        <f>SUM(E123:E124)</f>
        <v>299</v>
      </c>
      <c r="F125" s="57">
        <f t="shared" ref="F125:M125" si="44">SUM(F123:F124)</f>
        <v>234</v>
      </c>
      <c r="G125" s="64">
        <f t="shared" si="44"/>
        <v>11</v>
      </c>
      <c r="H125" s="64">
        <f t="shared" si="44"/>
        <v>13</v>
      </c>
      <c r="I125" s="64">
        <f t="shared" si="44"/>
        <v>9</v>
      </c>
      <c r="J125" s="64">
        <f t="shared" si="44"/>
        <v>6</v>
      </c>
      <c r="K125" s="64">
        <f t="shared" si="44"/>
        <v>0</v>
      </c>
      <c r="L125" s="64">
        <f t="shared" si="44"/>
        <v>19</v>
      </c>
      <c r="M125" s="64">
        <f t="shared" si="44"/>
        <v>591</v>
      </c>
      <c r="N125" s="64">
        <f>SUM(N123:N124)</f>
        <v>927</v>
      </c>
      <c r="O125" s="65">
        <f>M125/N125</f>
        <v>0.63754045307443363</v>
      </c>
    </row>
    <row r="126" spans="1:15" s="9" customFormat="1" ht="13.15" customHeight="1" x14ac:dyDescent="0.25">
      <c r="A126" s="14">
        <v>75</v>
      </c>
      <c r="B126" s="11">
        <v>1023</v>
      </c>
      <c r="C126" s="8" t="s">
        <v>112</v>
      </c>
      <c r="D126" s="26">
        <v>0.12748000000000001</v>
      </c>
      <c r="E126" s="6">
        <v>181</v>
      </c>
      <c r="F126" s="6">
        <v>136</v>
      </c>
      <c r="G126" s="6">
        <v>8</v>
      </c>
      <c r="H126" s="6">
        <v>7</v>
      </c>
      <c r="I126" s="6">
        <v>11</v>
      </c>
      <c r="J126" s="6">
        <v>5</v>
      </c>
      <c r="K126" s="6">
        <v>1</v>
      </c>
      <c r="L126" s="6">
        <v>4</v>
      </c>
      <c r="M126" s="6">
        <v>353</v>
      </c>
      <c r="N126" s="6">
        <v>597</v>
      </c>
      <c r="O126" s="23">
        <v>0.59130000000000005</v>
      </c>
    </row>
    <row r="127" spans="1:15" s="9" customFormat="1" ht="13.15" customHeight="1" x14ac:dyDescent="0.25">
      <c r="A127" s="31">
        <v>76</v>
      </c>
      <c r="B127" s="32">
        <v>1023</v>
      </c>
      <c r="C127" s="33" t="s">
        <v>12</v>
      </c>
      <c r="D127" s="34">
        <v>0.28655000000000003</v>
      </c>
      <c r="E127" s="35">
        <v>197</v>
      </c>
      <c r="F127" s="35">
        <v>99</v>
      </c>
      <c r="G127" s="35">
        <v>11</v>
      </c>
      <c r="H127" s="35">
        <v>12</v>
      </c>
      <c r="I127" s="35">
        <v>4</v>
      </c>
      <c r="J127" s="35">
        <v>7</v>
      </c>
      <c r="K127" s="35">
        <v>1</v>
      </c>
      <c r="L127" s="35">
        <v>11</v>
      </c>
      <c r="M127" s="35">
        <v>342</v>
      </c>
      <c r="N127" s="35">
        <v>597</v>
      </c>
      <c r="O127" s="36">
        <v>0.57289999999999996</v>
      </c>
    </row>
    <row r="128" spans="1:15" s="9" customFormat="1" ht="13.15" customHeight="1" x14ac:dyDescent="0.25">
      <c r="A128" s="14">
        <v>77</v>
      </c>
      <c r="B128" s="11">
        <v>1023</v>
      </c>
      <c r="C128" s="8" t="s">
        <v>13</v>
      </c>
      <c r="D128" s="26">
        <v>0.14848</v>
      </c>
      <c r="E128" s="6">
        <v>171</v>
      </c>
      <c r="F128" s="6">
        <v>122</v>
      </c>
      <c r="G128" s="6">
        <v>7</v>
      </c>
      <c r="H128" s="6">
        <v>6</v>
      </c>
      <c r="I128" s="6">
        <v>10</v>
      </c>
      <c r="J128" s="6">
        <v>5</v>
      </c>
      <c r="K128" s="6">
        <v>0</v>
      </c>
      <c r="L128" s="6">
        <v>9</v>
      </c>
      <c r="M128" s="6">
        <v>330</v>
      </c>
      <c r="N128" s="6">
        <v>597</v>
      </c>
      <c r="O128" s="23">
        <v>0.55279999999999996</v>
      </c>
    </row>
    <row r="129" spans="1:15" s="9" customFormat="1" ht="13.15" customHeight="1" x14ac:dyDescent="0.25">
      <c r="A129" s="60" t="s">
        <v>88</v>
      </c>
      <c r="B129" s="61">
        <f>B128</f>
        <v>1023</v>
      </c>
      <c r="C129" s="62" t="s">
        <v>49</v>
      </c>
      <c r="D129" s="63">
        <f>(LARGE(E129:L129,1)-LARGE(E129:L129,2))/M129</f>
        <v>0.18731707317073171</v>
      </c>
      <c r="E129" s="56">
        <f>SUM(E126:E128)</f>
        <v>549</v>
      </c>
      <c r="F129" s="57">
        <f t="shared" ref="F129:N129" si="45">SUM(F126:F128)</f>
        <v>357</v>
      </c>
      <c r="G129" s="64">
        <f t="shared" si="45"/>
        <v>26</v>
      </c>
      <c r="H129" s="64">
        <f t="shared" si="45"/>
        <v>25</v>
      </c>
      <c r="I129" s="64">
        <f t="shared" si="45"/>
        <v>25</v>
      </c>
      <c r="J129" s="64">
        <f>SUM(J126:J128)</f>
        <v>17</v>
      </c>
      <c r="K129" s="64">
        <f t="shared" si="45"/>
        <v>2</v>
      </c>
      <c r="L129" s="64">
        <f t="shared" si="45"/>
        <v>24</v>
      </c>
      <c r="M129" s="64">
        <f t="shared" si="45"/>
        <v>1025</v>
      </c>
      <c r="N129" s="64">
        <f t="shared" si="45"/>
        <v>1791</v>
      </c>
      <c r="O129" s="65">
        <f>M129/N129</f>
        <v>0.57230597431602459</v>
      </c>
    </row>
    <row r="130" spans="1:15" s="9" customFormat="1" ht="13.15" customHeight="1" x14ac:dyDescent="0.25">
      <c r="A130" s="31">
        <v>78</v>
      </c>
      <c r="B130" s="32">
        <v>1024</v>
      </c>
      <c r="C130" s="33" t="s">
        <v>112</v>
      </c>
      <c r="D130" s="34">
        <v>2.63E-3</v>
      </c>
      <c r="E130" s="35">
        <v>176</v>
      </c>
      <c r="F130" s="35">
        <v>177</v>
      </c>
      <c r="G130" s="35">
        <v>5</v>
      </c>
      <c r="H130" s="35">
        <v>7</v>
      </c>
      <c r="I130" s="35">
        <v>7</v>
      </c>
      <c r="J130" s="35">
        <v>3</v>
      </c>
      <c r="K130" s="35">
        <v>0</v>
      </c>
      <c r="L130" s="35">
        <v>5</v>
      </c>
      <c r="M130" s="35">
        <v>380</v>
      </c>
      <c r="N130" s="35">
        <v>624</v>
      </c>
      <c r="O130" s="36">
        <v>0.60899999999999999</v>
      </c>
    </row>
    <row r="131" spans="1:15" s="9" customFormat="1" ht="13.15" customHeight="1" x14ac:dyDescent="0.25">
      <c r="A131" s="14">
        <v>79</v>
      </c>
      <c r="B131" s="11">
        <v>1024</v>
      </c>
      <c r="C131" s="8" t="s">
        <v>12</v>
      </c>
      <c r="D131" s="26">
        <v>1.393E-2</v>
      </c>
      <c r="E131" s="6">
        <v>159</v>
      </c>
      <c r="F131" s="6">
        <v>164</v>
      </c>
      <c r="G131" s="6">
        <v>12</v>
      </c>
      <c r="H131" s="6">
        <v>5</v>
      </c>
      <c r="I131" s="6">
        <v>5</v>
      </c>
      <c r="J131" s="6">
        <v>8</v>
      </c>
      <c r="K131" s="6">
        <v>1</v>
      </c>
      <c r="L131" s="6">
        <v>5</v>
      </c>
      <c r="M131" s="6">
        <v>359</v>
      </c>
      <c r="N131" s="6">
        <v>623</v>
      </c>
      <c r="O131" s="23">
        <v>0.57619999999999993</v>
      </c>
    </row>
    <row r="132" spans="1:15" s="9" customFormat="1" ht="13.15" customHeight="1" x14ac:dyDescent="0.25">
      <c r="A132" s="31">
        <v>80</v>
      </c>
      <c r="B132" s="32">
        <v>1024</v>
      </c>
      <c r="C132" s="33" t="s">
        <v>13</v>
      </c>
      <c r="D132" s="34">
        <v>5.3220000000000003E-2</v>
      </c>
      <c r="E132" s="35">
        <v>166</v>
      </c>
      <c r="F132" s="35">
        <v>147</v>
      </c>
      <c r="G132" s="35">
        <v>7</v>
      </c>
      <c r="H132" s="35">
        <v>8</v>
      </c>
      <c r="I132" s="35">
        <v>13</v>
      </c>
      <c r="J132" s="35">
        <v>7</v>
      </c>
      <c r="K132" s="35">
        <v>0</v>
      </c>
      <c r="L132" s="35">
        <v>9</v>
      </c>
      <c r="M132" s="35">
        <v>357</v>
      </c>
      <c r="N132" s="35">
        <v>623</v>
      </c>
      <c r="O132" s="36">
        <v>0.57299999999999995</v>
      </c>
    </row>
    <row r="133" spans="1:15" s="9" customFormat="1" ht="13.15" customHeight="1" x14ac:dyDescent="0.25">
      <c r="A133" s="14">
        <v>81</v>
      </c>
      <c r="B133" s="11">
        <v>1024</v>
      </c>
      <c r="C133" s="8" t="s">
        <v>14</v>
      </c>
      <c r="D133" s="26">
        <v>6.0940000000000001E-2</v>
      </c>
      <c r="E133" s="6">
        <v>170</v>
      </c>
      <c r="F133" s="6">
        <v>148</v>
      </c>
      <c r="G133" s="6">
        <v>9</v>
      </c>
      <c r="H133" s="6">
        <v>22</v>
      </c>
      <c r="I133" s="6">
        <v>7</v>
      </c>
      <c r="J133" s="6">
        <v>0</v>
      </c>
      <c r="K133" s="6">
        <v>0</v>
      </c>
      <c r="L133" s="6">
        <v>5</v>
      </c>
      <c r="M133" s="6">
        <v>361</v>
      </c>
      <c r="N133" s="6">
        <v>623</v>
      </c>
      <c r="O133" s="23">
        <v>0.57950000000000002</v>
      </c>
    </row>
    <row r="134" spans="1:15" s="9" customFormat="1" ht="13.15" customHeight="1" x14ac:dyDescent="0.25">
      <c r="A134" s="60" t="s">
        <v>88</v>
      </c>
      <c r="B134" s="61">
        <f>B133</f>
        <v>1024</v>
      </c>
      <c r="C134" s="62" t="s">
        <v>51</v>
      </c>
      <c r="D134" s="63">
        <f>(LARGE(E134:L134,1)-LARGE(E134:L134,2))/M134</f>
        <v>2.4021962937542895E-2</v>
      </c>
      <c r="E134" s="56">
        <f t="shared" ref="E134:N134" si="46">SUM(E130:E133)</f>
        <v>671</v>
      </c>
      <c r="F134" s="57">
        <f t="shared" si="46"/>
        <v>636</v>
      </c>
      <c r="G134" s="64">
        <f t="shared" si="46"/>
        <v>33</v>
      </c>
      <c r="H134" s="64">
        <f t="shared" si="46"/>
        <v>42</v>
      </c>
      <c r="I134" s="64">
        <f t="shared" si="46"/>
        <v>32</v>
      </c>
      <c r="J134" s="64">
        <f t="shared" si="46"/>
        <v>18</v>
      </c>
      <c r="K134" s="64">
        <f t="shared" si="46"/>
        <v>1</v>
      </c>
      <c r="L134" s="64">
        <f t="shared" si="46"/>
        <v>24</v>
      </c>
      <c r="M134" s="64">
        <f t="shared" si="46"/>
        <v>1457</v>
      </c>
      <c r="N134" s="64">
        <f t="shared" si="46"/>
        <v>2493</v>
      </c>
      <c r="O134" s="65">
        <f>M134/N134</f>
        <v>0.58443642198154833</v>
      </c>
    </row>
    <row r="135" spans="1:15" s="9" customFormat="1" ht="13.15" customHeight="1" x14ac:dyDescent="0.25">
      <c r="A135" s="31">
        <v>82</v>
      </c>
      <c r="B135" s="32">
        <v>1025</v>
      </c>
      <c r="C135" s="33" t="s">
        <v>112</v>
      </c>
      <c r="D135" s="34">
        <v>0.75402999999999998</v>
      </c>
      <c r="E135" s="35">
        <v>13</v>
      </c>
      <c r="F135" s="35">
        <v>200</v>
      </c>
      <c r="G135" s="35">
        <v>1</v>
      </c>
      <c r="H135" s="35">
        <v>9</v>
      </c>
      <c r="I135" s="35">
        <v>12</v>
      </c>
      <c r="J135" s="35">
        <v>4</v>
      </c>
      <c r="K135" s="35">
        <v>0</v>
      </c>
      <c r="L135" s="35">
        <v>9</v>
      </c>
      <c r="M135" s="35">
        <v>248</v>
      </c>
      <c r="N135" s="35">
        <v>447</v>
      </c>
      <c r="O135" s="36">
        <v>0.55479999999999996</v>
      </c>
    </row>
    <row r="136" spans="1:15" s="9" customFormat="1" ht="13.15" customHeight="1" x14ac:dyDescent="0.25">
      <c r="A136" s="60" t="s">
        <v>88</v>
      </c>
      <c r="B136" s="61">
        <f>B135</f>
        <v>1025</v>
      </c>
      <c r="C136" s="62" t="s">
        <v>52</v>
      </c>
      <c r="D136" s="63">
        <f>(LARGE(E136:L136,1)-LARGE(E136:L136,2))/M136</f>
        <v>0.75403225806451613</v>
      </c>
      <c r="E136" s="57">
        <f>SUM(E135)</f>
        <v>13</v>
      </c>
      <c r="F136" s="56">
        <f t="shared" ref="F136:N136" si="47">SUM(F135)</f>
        <v>200</v>
      </c>
      <c r="G136" s="64">
        <f t="shared" si="47"/>
        <v>1</v>
      </c>
      <c r="H136" s="64">
        <f t="shared" si="47"/>
        <v>9</v>
      </c>
      <c r="I136" s="64">
        <f t="shared" si="47"/>
        <v>12</v>
      </c>
      <c r="J136" s="64">
        <f t="shared" si="47"/>
        <v>4</v>
      </c>
      <c r="K136" s="64">
        <f t="shared" si="47"/>
        <v>0</v>
      </c>
      <c r="L136" s="64">
        <f t="shared" si="47"/>
        <v>9</v>
      </c>
      <c r="M136" s="64">
        <f t="shared" si="47"/>
        <v>248</v>
      </c>
      <c r="N136" s="64">
        <f t="shared" si="47"/>
        <v>447</v>
      </c>
      <c r="O136" s="65">
        <f>M136/N136</f>
        <v>0.55480984340044748</v>
      </c>
    </row>
    <row r="137" spans="1:15" s="9" customFormat="1" ht="13.15" customHeight="1" x14ac:dyDescent="0.25">
      <c r="A137" s="14">
        <v>83</v>
      </c>
      <c r="B137" s="11">
        <v>1026</v>
      </c>
      <c r="C137" s="8" t="s">
        <v>112</v>
      </c>
      <c r="D137" s="26">
        <v>0.57608999999999999</v>
      </c>
      <c r="E137" s="6">
        <v>12</v>
      </c>
      <c r="F137" s="6">
        <v>65</v>
      </c>
      <c r="G137" s="6">
        <v>2</v>
      </c>
      <c r="H137" s="6">
        <v>0</v>
      </c>
      <c r="I137" s="6">
        <v>7</v>
      </c>
      <c r="J137" s="6">
        <v>0</v>
      </c>
      <c r="K137" s="6">
        <v>0</v>
      </c>
      <c r="L137" s="6">
        <v>6</v>
      </c>
      <c r="M137" s="6">
        <v>92</v>
      </c>
      <c r="N137" s="6">
        <v>145</v>
      </c>
      <c r="O137" s="23">
        <v>0.63450000000000006</v>
      </c>
    </row>
    <row r="138" spans="1:15" s="9" customFormat="1" ht="13.15" customHeight="1" x14ac:dyDescent="0.25">
      <c r="A138" s="60" t="s">
        <v>88</v>
      </c>
      <c r="B138" s="61">
        <f>B137</f>
        <v>1026</v>
      </c>
      <c r="C138" s="62" t="s">
        <v>52</v>
      </c>
      <c r="D138" s="63">
        <f>(LARGE(E138:L138,1)-LARGE(E138:L138,2))/M138</f>
        <v>0.57608695652173914</v>
      </c>
      <c r="E138" s="57">
        <f>SUM(E137)</f>
        <v>12</v>
      </c>
      <c r="F138" s="56">
        <f t="shared" ref="F138:N138" si="48">SUM(F137)</f>
        <v>65</v>
      </c>
      <c r="G138" s="64">
        <f t="shared" si="48"/>
        <v>2</v>
      </c>
      <c r="H138" s="64">
        <f t="shared" si="48"/>
        <v>0</v>
      </c>
      <c r="I138" s="64">
        <f t="shared" si="48"/>
        <v>7</v>
      </c>
      <c r="J138" s="64">
        <f t="shared" si="48"/>
        <v>0</v>
      </c>
      <c r="K138" s="64">
        <f t="shared" si="48"/>
        <v>0</v>
      </c>
      <c r="L138" s="64">
        <f t="shared" si="48"/>
        <v>6</v>
      </c>
      <c r="M138" s="64">
        <f t="shared" si="48"/>
        <v>92</v>
      </c>
      <c r="N138" s="64">
        <f t="shared" si="48"/>
        <v>145</v>
      </c>
      <c r="O138" s="65">
        <f>M138/N138</f>
        <v>0.6344827586206897</v>
      </c>
    </row>
    <row r="139" spans="1:15" s="9" customFormat="1" ht="13.15" customHeight="1" x14ac:dyDescent="0.25">
      <c r="A139" s="31">
        <v>84</v>
      </c>
      <c r="B139" s="32">
        <v>1027</v>
      </c>
      <c r="C139" s="33" t="s">
        <v>112</v>
      </c>
      <c r="D139" s="34">
        <v>0.10456</v>
      </c>
      <c r="E139" s="35">
        <v>152</v>
      </c>
      <c r="F139" s="35">
        <v>191</v>
      </c>
      <c r="G139" s="35">
        <v>13</v>
      </c>
      <c r="H139" s="35">
        <v>5</v>
      </c>
      <c r="I139" s="35">
        <v>3</v>
      </c>
      <c r="J139" s="35">
        <v>4</v>
      </c>
      <c r="K139" s="35">
        <v>0</v>
      </c>
      <c r="L139" s="35">
        <v>5</v>
      </c>
      <c r="M139" s="35">
        <v>373</v>
      </c>
      <c r="N139" s="35">
        <v>633</v>
      </c>
      <c r="O139" s="36">
        <v>0.58930000000000005</v>
      </c>
    </row>
    <row r="140" spans="1:15" s="9" customFormat="1" ht="13.15" customHeight="1" x14ac:dyDescent="0.25">
      <c r="A140" s="60" t="s">
        <v>88</v>
      </c>
      <c r="B140" s="61">
        <f>B139</f>
        <v>1027</v>
      </c>
      <c r="C140" s="62" t="s">
        <v>52</v>
      </c>
      <c r="D140" s="63">
        <f>(LARGE(E140:L140,1)-LARGE(E140:L140,2))/M140</f>
        <v>0.10455764075067024</v>
      </c>
      <c r="E140" s="57">
        <f>SUM(E139)</f>
        <v>152</v>
      </c>
      <c r="F140" s="56">
        <f t="shared" ref="F140:N140" si="49">SUM(F139)</f>
        <v>191</v>
      </c>
      <c r="G140" s="64">
        <f t="shared" si="49"/>
        <v>13</v>
      </c>
      <c r="H140" s="64">
        <f t="shared" si="49"/>
        <v>5</v>
      </c>
      <c r="I140" s="64">
        <f t="shared" si="49"/>
        <v>3</v>
      </c>
      <c r="J140" s="64">
        <f t="shared" si="49"/>
        <v>4</v>
      </c>
      <c r="K140" s="64">
        <f t="shared" si="49"/>
        <v>0</v>
      </c>
      <c r="L140" s="64">
        <f t="shared" si="49"/>
        <v>5</v>
      </c>
      <c r="M140" s="64">
        <f t="shared" si="49"/>
        <v>373</v>
      </c>
      <c r="N140" s="64">
        <f t="shared" si="49"/>
        <v>633</v>
      </c>
      <c r="O140" s="65">
        <f>M140/N140</f>
        <v>0.58925750394944709</v>
      </c>
    </row>
    <row r="141" spans="1:15" s="9" customFormat="1" ht="13.15" customHeight="1" x14ac:dyDescent="0.25">
      <c r="A141" s="14">
        <v>85</v>
      </c>
      <c r="B141" s="11">
        <v>1028</v>
      </c>
      <c r="C141" s="8" t="s">
        <v>112</v>
      </c>
      <c r="D141" s="26">
        <v>0.36939</v>
      </c>
      <c r="E141" s="6">
        <v>109</v>
      </c>
      <c r="F141" s="6">
        <v>249</v>
      </c>
      <c r="G141" s="6">
        <v>8</v>
      </c>
      <c r="H141" s="6">
        <v>7</v>
      </c>
      <c r="I141" s="6">
        <v>6</v>
      </c>
      <c r="J141" s="6">
        <v>0</v>
      </c>
      <c r="K141" s="6">
        <v>0</v>
      </c>
      <c r="L141" s="6">
        <v>0</v>
      </c>
      <c r="M141" s="6">
        <v>379</v>
      </c>
      <c r="N141" s="6">
        <v>734</v>
      </c>
      <c r="O141" s="23">
        <v>0.51629999999999998</v>
      </c>
    </row>
    <row r="142" spans="1:15" s="9" customFormat="1" ht="13.15" customHeight="1" x14ac:dyDescent="0.25">
      <c r="A142" s="60" t="s">
        <v>88</v>
      </c>
      <c r="B142" s="61">
        <f>B141</f>
        <v>1028</v>
      </c>
      <c r="C142" s="62" t="s">
        <v>52</v>
      </c>
      <c r="D142" s="63">
        <f>(LARGE(E142:L142,1)-LARGE(E142:L142,2))/M142</f>
        <v>0.36939313984168864</v>
      </c>
      <c r="E142" s="57">
        <f>SUM(E141)</f>
        <v>109</v>
      </c>
      <c r="F142" s="56">
        <f t="shared" ref="F142:N142" si="50">SUM(F141)</f>
        <v>249</v>
      </c>
      <c r="G142" s="64">
        <f t="shared" si="50"/>
        <v>8</v>
      </c>
      <c r="H142" s="64">
        <f t="shared" si="50"/>
        <v>7</v>
      </c>
      <c r="I142" s="64">
        <f t="shared" si="50"/>
        <v>6</v>
      </c>
      <c r="J142" s="64">
        <f t="shared" si="50"/>
        <v>0</v>
      </c>
      <c r="K142" s="64">
        <f t="shared" si="50"/>
        <v>0</v>
      </c>
      <c r="L142" s="64">
        <f t="shared" si="50"/>
        <v>0</v>
      </c>
      <c r="M142" s="64">
        <f t="shared" si="50"/>
        <v>379</v>
      </c>
      <c r="N142" s="64">
        <f t="shared" si="50"/>
        <v>734</v>
      </c>
      <c r="O142" s="65">
        <f>M142/N142</f>
        <v>0.51634877384196187</v>
      </c>
    </row>
    <row r="143" spans="1:15" s="9" customFormat="1" ht="13.15" customHeight="1" x14ac:dyDescent="0.25">
      <c r="A143" s="31">
        <v>86</v>
      </c>
      <c r="B143" s="32">
        <v>1029</v>
      </c>
      <c r="C143" s="33" t="s">
        <v>112</v>
      </c>
      <c r="D143" s="34">
        <v>0.64010999999999996</v>
      </c>
      <c r="E143" s="35">
        <v>52</v>
      </c>
      <c r="F143" s="35">
        <v>285</v>
      </c>
      <c r="G143" s="35">
        <v>7</v>
      </c>
      <c r="H143" s="35">
        <v>2</v>
      </c>
      <c r="I143" s="35">
        <v>7</v>
      </c>
      <c r="J143" s="35">
        <v>1</v>
      </c>
      <c r="K143" s="35">
        <v>0</v>
      </c>
      <c r="L143" s="35">
        <v>10</v>
      </c>
      <c r="M143" s="35">
        <v>364</v>
      </c>
      <c r="N143" s="35">
        <v>725</v>
      </c>
      <c r="O143" s="36">
        <v>0.50209999999999999</v>
      </c>
    </row>
    <row r="144" spans="1:15" s="9" customFormat="1" ht="13.15" customHeight="1" x14ac:dyDescent="0.25">
      <c r="A144" s="60" t="s">
        <v>88</v>
      </c>
      <c r="B144" s="61">
        <f>B143</f>
        <v>1029</v>
      </c>
      <c r="C144" s="62" t="s">
        <v>52</v>
      </c>
      <c r="D144" s="63">
        <f>(LARGE(E144:L144,1)-LARGE(E144:L144,2))/M144</f>
        <v>0.64010989010989006</v>
      </c>
      <c r="E144" s="57">
        <f>SUM(E143)</f>
        <v>52</v>
      </c>
      <c r="F144" s="56">
        <f t="shared" ref="F144:N144" si="51">SUM(F143)</f>
        <v>285</v>
      </c>
      <c r="G144" s="64">
        <f t="shared" si="51"/>
        <v>7</v>
      </c>
      <c r="H144" s="64">
        <f t="shared" si="51"/>
        <v>2</v>
      </c>
      <c r="I144" s="64">
        <f t="shared" si="51"/>
        <v>7</v>
      </c>
      <c r="J144" s="64">
        <f t="shared" si="51"/>
        <v>1</v>
      </c>
      <c r="K144" s="64">
        <f t="shared" si="51"/>
        <v>0</v>
      </c>
      <c r="L144" s="64">
        <f t="shared" si="51"/>
        <v>10</v>
      </c>
      <c r="M144" s="64">
        <f t="shared" si="51"/>
        <v>364</v>
      </c>
      <c r="N144" s="64">
        <f t="shared" si="51"/>
        <v>725</v>
      </c>
      <c r="O144" s="65">
        <f>M144/N144</f>
        <v>0.50206896551724134</v>
      </c>
    </row>
    <row r="145" spans="1:15" s="9" customFormat="1" ht="13.15" customHeight="1" x14ac:dyDescent="0.25">
      <c r="A145" s="14">
        <v>87</v>
      </c>
      <c r="B145" s="11">
        <v>1030</v>
      </c>
      <c r="C145" s="8" t="s">
        <v>112</v>
      </c>
      <c r="D145" s="26">
        <v>0.36654999999999999</v>
      </c>
      <c r="E145" s="6">
        <v>72</v>
      </c>
      <c r="F145" s="6">
        <v>175</v>
      </c>
      <c r="G145" s="6">
        <v>5</v>
      </c>
      <c r="H145" s="6">
        <v>4</v>
      </c>
      <c r="I145" s="6">
        <v>7</v>
      </c>
      <c r="J145" s="6">
        <v>7</v>
      </c>
      <c r="K145" s="6">
        <v>2</v>
      </c>
      <c r="L145" s="6">
        <v>9</v>
      </c>
      <c r="M145" s="6">
        <v>281</v>
      </c>
      <c r="N145" s="6">
        <v>457</v>
      </c>
      <c r="O145" s="23">
        <v>0.6149</v>
      </c>
    </row>
    <row r="146" spans="1:15" s="9" customFormat="1" ht="13.15" customHeight="1" x14ac:dyDescent="0.25">
      <c r="A146" s="60" t="s">
        <v>88</v>
      </c>
      <c r="B146" s="61">
        <f>B145</f>
        <v>1030</v>
      </c>
      <c r="C146" s="62" t="s">
        <v>52</v>
      </c>
      <c r="D146" s="63">
        <f>(LARGE(E146:L146,1)-LARGE(E146:L146,2))/M146</f>
        <v>0.36654804270462632</v>
      </c>
      <c r="E146" s="57">
        <f>SUM(E145)</f>
        <v>72</v>
      </c>
      <c r="F146" s="56">
        <f t="shared" ref="F146:N146" si="52">SUM(F145)</f>
        <v>175</v>
      </c>
      <c r="G146" s="64">
        <f t="shared" si="52"/>
        <v>5</v>
      </c>
      <c r="H146" s="64">
        <f t="shared" si="52"/>
        <v>4</v>
      </c>
      <c r="I146" s="64">
        <f t="shared" si="52"/>
        <v>7</v>
      </c>
      <c r="J146" s="64">
        <f t="shared" si="52"/>
        <v>7</v>
      </c>
      <c r="K146" s="64">
        <f t="shared" si="52"/>
        <v>2</v>
      </c>
      <c r="L146" s="64">
        <f t="shared" si="52"/>
        <v>9</v>
      </c>
      <c r="M146" s="64">
        <f t="shared" si="52"/>
        <v>281</v>
      </c>
      <c r="N146" s="64">
        <f t="shared" si="52"/>
        <v>457</v>
      </c>
      <c r="O146" s="65">
        <f>M146/N146</f>
        <v>0.61487964989059085</v>
      </c>
    </row>
    <row r="147" spans="1:15" s="9" customFormat="1" ht="13.15" customHeight="1" x14ac:dyDescent="0.25">
      <c r="A147" s="31">
        <v>88</v>
      </c>
      <c r="B147" s="32">
        <v>1031</v>
      </c>
      <c r="C147" s="33" t="s">
        <v>112</v>
      </c>
      <c r="D147" s="34">
        <v>0.14557</v>
      </c>
      <c r="E147" s="35">
        <v>59</v>
      </c>
      <c r="F147" s="35">
        <v>82</v>
      </c>
      <c r="G147" s="35">
        <v>4</v>
      </c>
      <c r="H147" s="35">
        <v>3</v>
      </c>
      <c r="I147" s="35">
        <v>4</v>
      </c>
      <c r="J147" s="35">
        <v>1</v>
      </c>
      <c r="K147" s="35">
        <v>0</v>
      </c>
      <c r="L147" s="35">
        <v>5</v>
      </c>
      <c r="M147" s="35">
        <v>158</v>
      </c>
      <c r="N147" s="35">
        <v>322</v>
      </c>
      <c r="O147" s="36">
        <v>0.49070000000000003</v>
      </c>
    </row>
    <row r="148" spans="1:15" s="9" customFormat="1" ht="13.15" customHeight="1" x14ac:dyDescent="0.25">
      <c r="A148" s="60" t="s">
        <v>88</v>
      </c>
      <c r="B148" s="61">
        <f>B147</f>
        <v>1031</v>
      </c>
      <c r="C148" s="62" t="s">
        <v>52</v>
      </c>
      <c r="D148" s="63">
        <f>(LARGE(E148:L148,1)-LARGE(E148:L148,2))/M148</f>
        <v>0.14556962025316456</v>
      </c>
      <c r="E148" s="57">
        <f>SUM(E147)</f>
        <v>59</v>
      </c>
      <c r="F148" s="56">
        <f t="shared" ref="F148:N148" si="53">SUM(F147)</f>
        <v>82</v>
      </c>
      <c r="G148" s="64">
        <f t="shared" si="53"/>
        <v>4</v>
      </c>
      <c r="H148" s="64">
        <f t="shared" si="53"/>
        <v>3</v>
      </c>
      <c r="I148" s="64">
        <f t="shared" si="53"/>
        <v>4</v>
      </c>
      <c r="J148" s="64">
        <f t="shared" si="53"/>
        <v>1</v>
      </c>
      <c r="K148" s="64">
        <f t="shared" si="53"/>
        <v>0</v>
      </c>
      <c r="L148" s="64">
        <f t="shared" si="53"/>
        <v>5</v>
      </c>
      <c r="M148" s="64">
        <f t="shared" si="53"/>
        <v>158</v>
      </c>
      <c r="N148" s="64">
        <f t="shared" si="53"/>
        <v>322</v>
      </c>
      <c r="O148" s="65">
        <f>M148/N148</f>
        <v>0.49068322981366458</v>
      </c>
    </row>
    <row r="149" spans="1:15" s="9" customFormat="1" ht="13.15" customHeight="1" x14ac:dyDescent="0.25">
      <c r="A149" s="14">
        <v>89</v>
      </c>
      <c r="B149" s="11">
        <v>1032</v>
      </c>
      <c r="C149" s="8" t="s">
        <v>112</v>
      </c>
      <c r="D149" s="26">
        <v>3.2050000000000002E-2</v>
      </c>
      <c r="E149" s="6">
        <v>64</v>
      </c>
      <c r="F149" s="6">
        <v>69</v>
      </c>
      <c r="G149" s="6">
        <v>5</v>
      </c>
      <c r="H149" s="6">
        <v>1</v>
      </c>
      <c r="I149" s="6">
        <v>9</v>
      </c>
      <c r="J149" s="6">
        <v>2</v>
      </c>
      <c r="K149" s="6">
        <v>0</v>
      </c>
      <c r="L149" s="6">
        <v>6</v>
      </c>
      <c r="M149" s="6">
        <v>156</v>
      </c>
      <c r="N149" s="6">
        <v>282</v>
      </c>
      <c r="O149" s="23">
        <v>0.55320000000000003</v>
      </c>
    </row>
    <row r="150" spans="1:15" s="9" customFormat="1" ht="13.15" customHeight="1" x14ac:dyDescent="0.25">
      <c r="A150" s="60" t="s">
        <v>88</v>
      </c>
      <c r="B150" s="61">
        <f>B149</f>
        <v>1032</v>
      </c>
      <c r="C150" s="62" t="s">
        <v>52</v>
      </c>
      <c r="D150" s="63">
        <f>(LARGE(E150:L150,1)-LARGE(E150:L150,2))/M150</f>
        <v>3.2051282051282048E-2</v>
      </c>
      <c r="E150" s="57">
        <f>SUM(E149)</f>
        <v>64</v>
      </c>
      <c r="F150" s="56">
        <f t="shared" ref="F150:N150" si="54">SUM(F149)</f>
        <v>69</v>
      </c>
      <c r="G150" s="64">
        <f t="shared" si="54"/>
        <v>5</v>
      </c>
      <c r="H150" s="64">
        <f t="shared" si="54"/>
        <v>1</v>
      </c>
      <c r="I150" s="64">
        <f t="shared" si="54"/>
        <v>9</v>
      </c>
      <c r="J150" s="64">
        <f t="shared" si="54"/>
        <v>2</v>
      </c>
      <c r="K150" s="64">
        <f t="shared" si="54"/>
        <v>0</v>
      </c>
      <c r="L150" s="64">
        <f t="shared" si="54"/>
        <v>6</v>
      </c>
      <c r="M150" s="64">
        <f t="shared" si="54"/>
        <v>156</v>
      </c>
      <c r="N150" s="64">
        <f t="shared" si="54"/>
        <v>282</v>
      </c>
      <c r="O150" s="65">
        <f>M150/N150</f>
        <v>0.55319148936170215</v>
      </c>
    </row>
    <row r="151" spans="1:15" s="9" customFormat="1" ht="13.15" customHeight="1" x14ac:dyDescent="0.25">
      <c r="A151" s="31">
        <v>90</v>
      </c>
      <c r="B151" s="32">
        <v>1033</v>
      </c>
      <c r="C151" s="33" t="s">
        <v>112</v>
      </c>
      <c r="D151" s="34">
        <v>2.155E-2</v>
      </c>
      <c r="E151" s="35">
        <v>99</v>
      </c>
      <c r="F151" s="35">
        <v>104</v>
      </c>
      <c r="G151" s="35">
        <v>11</v>
      </c>
      <c r="H151" s="35">
        <v>3</v>
      </c>
      <c r="I151" s="35">
        <v>8</v>
      </c>
      <c r="J151" s="35">
        <v>0</v>
      </c>
      <c r="K151" s="35">
        <v>1</v>
      </c>
      <c r="L151" s="35">
        <v>6</v>
      </c>
      <c r="M151" s="35">
        <v>232</v>
      </c>
      <c r="N151" s="35">
        <v>401</v>
      </c>
      <c r="O151" s="36">
        <v>0.5786</v>
      </c>
    </row>
    <row r="152" spans="1:15" s="9" customFormat="1" ht="13.15" customHeight="1" x14ac:dyDescent="0.25">
      <c r="A152" s="60" t="s">
        <v>88</v>
      </c>
      <c r="B152" s="61">
        <f>B151</f>
        <v>1033</v>
      </c>
      <c r="C152" s="62" t="s">
        <v>52</v>
      </c>
      <c r="D152" s="63">
        <f>(LARGE(E152:L152,1)-LARGE(E152:L152,2))/M152</f>
        <v>2.1551724137931036E-2</v>
      </c>
      <c r="E152" s="57">
        <f>SUM(E151)</f>
        <v>99</v>
      </c>
      <c r="F152" s="56">
        <f t="shared" ref="F152:N152" si="55">SUM(F151)</f>
        <v>104</v>
      </c>
      <c r="G152" s="64">
        <f t="shared" si="55"/>
        <v>11</v>
      </c>
      <c r="H152" s="64">
        <f t="shared" si="55"/>
        <v>3</v>
      </c>
      <c r="I152" s="64">
        <f t="shared" si="55"/>
        <v>8</v>
      </c>
      <c r="J152" s="64">
        <f t="shared" si="55"/>
        <v>0</v>
      </c>
      <c r="K152" s="64">
        <f t="shared" si="55"/>
        <v>1</v>
      </c>
      <c r="L152" s="64">
        <f t="shared" si="55"/>
        <v>6</v>
      </c>
      <c r="M152" s="64">
        <f t="shared" si="55"/>
        <v>232</v>
      </c>
      <c r="N152" s="64">
        <f t="shared" si="55"/>
        <v>401</v>
      </c>
      <c r="O152" s="65">
        <f>M152/N152</f>
        <v>0.5785536159600998</v>
      </c>
    </row>
    <row r="153" spans="1:15" s="9" customFormat="1" ht="13.15" customHeight="1" x14ac:dyDescent="0.25">
      <c r="A153" s="14">
        <v>91</v>
      </c>
      <c r="B153" s="11">
        <v>1034</v>
      </c>
      <c r="C153" s="8" t="s">
        <v>112</v>
      </c>
      <c r="D153" s="26">
        <v>0.17308000000000001</v>
      </c>
      <c r="E153" s="6">
        <v>135</v>
      </c>
      <c r="F153" s="6">
        <v>198</v>
      </c>
      <c r="G153" s="6">
        <v>3</v>
      </c>
      <c r="H153" s="6">
        <v>5</v>
      </c>
      <c r="I153" s="6">
        <v>4</v>
      </c>
      <c r="J153" s="6">
        <v>3</v>
      </c>
      <c r="K153" s="6">
        <v>1</v>
      </c>
      <c r="L153" s="6">
        <v>15</v>
      </c>
      <c r="M153" s="6">
        <v>364</v>
      </c>
      <c r="N153" s="6">
        <v>604</v>
      </c>
      <c r="O153" s="23">
        <v>0.60260000000000002</v>
      </c>
    </row>
    <row r="154" spans="1:15" s="9" customFormat="1" ht="13.15" customHeight="1" x14ac:dyDescent="0.25">
      <c r="A154" s="60" t="s">
        <v>88</v>
      </c>
      <c r="B154" s="61">
        <f>B153</f>
        <v>1034</v>
      </c>
      <c r="C154" s="62" t="s">
        <v>52</v>
      </c>
      <c r="D154" s="63">
        <f>(LARGE(E154:L154,1)-LARGE(E154:L154,2))/M154</f>
        <v>0.17307692307692307</v>
      </c>
      <c r="E154" s="57">
        <f>SUM(E153)</f>
        <v>135</v>
      </c>
      <c r="F154" s="56">
        <f t="shared" ref="F154:N154" si="56">SUM(F153)</f>
        <v>198</v>
      </c>
      <c r="G154" s="64">
        <f t="shared" si="56"/>
        <v>3</v>
      </c>
      <c r="H154" s="64">
        <f t="shared" si="56"/>
        <v>5</v>
      </c>
      <c r="I154" s="64">
        <f t="shared" si="56"/>
        <v>4</v>
      </c>
      <c r="J154" s="64">
        <f t="shared" si="56"/>
        <v>3</v>
      </c>
      <c r="K154" s="64">
        <f t="shared" si="56"/>
        <v>1</v>
      </c>
      <c r="L154" s="64">
        <f t="shared" si="56"/>
        <v>15</v>
      </c>
      <c r="M154" s="64">
        <f t="shared" si="56"/>
        <v>364</v>
      </c>
      <c r="N154" s="64">
        <f t="shared" si="56"/>
        <v>604</v>
      </c>
      <c r="O154" s="65">
        <f>M154/N154</f>
        <v>0.60264900662251653</v>
      </c>
    </row>
    <row r="155" spans="1:15" s="9" customFormat="1" ht="13.15" customHeight="1" x14ac:dyDescent="0.25">
      <c r="A155" s="31">
        <v>92</v>
      </c>
      <c r="B155" s="32">
        <v>1035</v>
      </c>
      <c r="C155" s="33" t="s">
        <v>112</v>
      </c>
      <c r="D155" s="34">
        <v>0.12706999999999999</v>
      </c>
      <c r="E155" s="35">
        <v>93</v>
      </c>
      <c r="F155" s="35">
        <v>70</v>
      </c>
      <c r="G155" s="35">
        <v>3</v>
      </c>
      <c r="H155" s="35">
        <v>2</v>
      </c>
      <c r="I155" s="35">
        <v>3</v>
      </c>
      <c r="J155" s="35">
        <v>2</v>
      </c>
      <c r="K155" s="35">
        <v>1</v>
      </c>
      <c r="L155" s="35">
        <v>7</v>
      </c>
      <c r="M155" s="35">
        <v>181</v>
      </c>
      <c r="N155" s="35">
        <v>333</v>
      </c>
      <c r="O155" s="36">
        <v>0.54349999999999998</v>
      </c>
    </row>
    <row r="156" spans="1:15" s="9" customFormat="1" ht="13.15" customHeight="1" x14ac:dyDescent="0.25">
      <c r="A156" s="60" t="s">
        <v>88</v>
      </c>
      <c r="B156" s="61">
        <f>B155</f>
        <v>1035</v>
      </c>
      <c r="C156" s="62" t="s">
        <v>52</v>
      </c>
      <c r="D156" s="63">
        <f>(LARGE(E156:L156,1)-LARGE(E156:L156,2))/M156</f>
        <v>0.1270718232044199</v>
      </c>
      <c r="E156" s="56">
        <f>SUM(E155)</f>
        <v>93</v>
      </c>
      <c r="F156" s="57">
        <f t="shared" ref="F156:N156" si="57">SUM(F155)</f>
        <v>70</v>
      </c>
      <c r="G156" s="64">
        <f t="shared" si="57"/>
        <v>3</v>
      </c>
      <c r="H156" s="64">
        <f t="shared" si="57"/>
        <v>2</v>
      </c>
      <c r="I156" s="64">
        <f t="shared" si="57"/>
        <v>3</v>
      </c>
      <c r="J156" s="64">
        <f t="shared" si="57"/>
        <v>2</v>
      </c>
      <c r="K156" s="64">
        <f t="shared" si="57"/>
        <v>1</v>
      </c>
      <c r="L156" s="64">
        <f t="shared" si="57"/>
        <v>7</v>
      </c>
      <c r="M156" s="64">
        <f t="shared" si="57"/>
        <v>181</v>
      </c>
      <c r="N156" s="64">
        <f t="shared" si="57"/>
        <v>333</v>
      </c>
      <c r="O156" s="65">
        <f>M156/N156</f>
        <v>0.54354354354354351</v>
      </c>
    </row>
    <row r="157" spans="1:15" s="9" customFormat="1" ht="13.15" customHeight="1" x14ac:dyDescent="0.25">
      <c r="A157" s="14">
        <v>93</v>
      </c>
      <c r="B157" s="11">
        <v>1036</v>
      </c>
      <c r="C157" s="8" t="s">
        <v>112</v>
      </c>
      <c r="D157" s="26">
        <v>0.46666999999999997</v>
      </c>
      <c r="E157" s="6">
        <v>15</v>
      </c>
      <c r="F157" s="6">
        <v>50</v>
      </c>
      <c r="G157" s="6">
        <v>8</v>
      </c>
      <c r="H157" s="6">
        <v>1</v>
      </c>
      <c r="I157" s="6">
        <v>0</v>
      </c>
      <c r="J157" s="6">
        <v>1</v>
      </c>
      <c r="K157" s="6">
        <v>0</v>
      </c>
      <c r="L157" s="6">
        <v>0</v>
      </c>
      <c r="M157" s="6">
        <v>75</v>
      </c>
      <c r="N157" s="6">
        <v>115</v>
      </c>
      <c r="O157" s="23">
        <v>0.6522</v>
      </c>
    </row>
    <row r="158" spans="1:15" s="9" customFormat="1" ht="13.15" customHeight="1" x14ac:dyDescent="0.25">
      <c r="A158" s="60" t="s">
        <v>88</v>
      </c>
      <c r="B158" s="61">
        <f>B157</f>
        <v>1036</v>
      </c>
      <c r="C158" s="62" t="s">
        <v>52</v>
      </c>
      <c r="D158" s="63">
        <f>(LARGE(E158:L158,1)-LARGE(E158:L158,2))/M158</f>
        <v>0.46666666666666667</v>
      </c>
      <c r="E158" s="57">
        <f>SUM(E157)</f>
        <v>15</v>
      </c>
      <c r="F158" s="56">
        <f t="shared" ref="F158:N158" si="58">SUM(F157)</f>
        <v>50</v>
      </c>
      <c r="G158" s="64">
        <f t="shared" si="58"/>
        <v>8</v>
      </c>
      <c r="H158" s="64">
        <f t="shared" si="58"/>
        <v>1</v>
      </c>
      <c r="I158" s="64">
        <f t="shared" si="58"/>
        <v>0</v>
      </c>
      <c r="J158" s="64">
        <f t="shared" si="58"/>
        <v>1</v>
      </c>
      <c r="K158" s="64">
        <f t="shared" si="58"/>
        <v>0</v>
      </c>
      <c r="L158" s="64">
        <f t="shared" si="58"/>
        <v>0</v>
      </c>
      <c r="M158" s="64">
        <f t="shared" si="58"/>
        <v>75</v>
      </c>
      <c r="N158" s="64">
        <f t="shared" si="58"/>
        <v>115</v>
      </c>
      <c r="O158" s="65">
        <f>M158/N158</f>
        <v>0.65217391304347827</v>
      </c>
    </row>
    <row r="159" spans="1:15" s="9" customFormat="1" ht="13.15" customHeight="1" x14ac:dyDescent="0.25">
      <c r="A159" s="31">
        <v>94</v>
      </c>
      <c r="B159" s="32">
        <v>1037</v>
      </c>
      <c r="C159" s="33" t="s">
        <v>112</v>
      </c>
      <c r="D159" s="34">
        <v>0.25916</v>
      </c>
      <c r="E159" s="35">
        <v>119</v>
      </c>
      <c r="F159" s="35">
        <v>218</v>
      </c>
      <c r="G159" s="35">
        <v>7</v>
      </c>
      <c r="H159" s="35">
        <v>7</v>
      </c>
      <c r="I159" s="35">
        <v>20</v>
      </c>
      <c r="J159" s="35">
        <v>0</v>
      </c>
      <c r="K159" s="35">
        <v>0</v>
      </c>
      <c r="L159" s="35">
        <v>11</v>
      </c>
      <c r="M159" s="35">
        <v>382</v>
      </c>
      <c r="N159" s="35">
        <v>701</v>
      </c>
      <c r="O159" s="36">
        <v>0.54490000000000005</v>
      </c>
    </row>
    <row r="160" spans="1:15" s="9" customFormat="1" ht="13.15" customHeight="1" x14ac:dyDescent="0.25">
      <c r="A160" s="60" t="s">
        <v>88</v>
      </c>
      <c r="B160" s="61">
        <f>B159</f>
        <v>1037</v>
      </c>
      <c r="C160" s="62" t="s">
        <v>52</v>
      </c>
      <c r="D160" s="63">
        <f>(LARGE(E160:L160,1)-LARGE(E160:L160,2))/M160</f>
        <v>0.25916230366492149</v>
      </c>
      <c r="E160" s="57">
        <f>SUM(E159)</f>
        <v>119</v>
      </c>
      <c r="F160" s="56">
        <f t="shared" ref="F160:N160" si="59">SUM(F159)</f>
        <v>218</v>
      </c>
      <c r="G160" s="64">
        <f t="shared" si="59"/>
        <v>7</v>
      </c>
      <c r="H160" s="64">
        <f t="shared" si="59"/>
        <v>7</v>
      </c>
      <c r="I160" s="64">
        <f t="shared" si="59"/>
        <v>20</v>
      </c>
      <c r="J160" s="64">
        <f t="shared" si="59"/>
        <v>0</v>
      </c>
      <c r="K160" s="64">
        <f t="shared" si="59"/>
        <v>0</v>
      </c>
      <c r="L160" s="64">
        <f t="shared" si="59"/>
        <v>11</v>
      </c>
      <c r="M160" s="64">
        <f t="shared" si="59"/>
        <v>382</v>
      </c>
      <c r="N160" s="64">
        <f t="shared" si="59"/>
        <v>701</v>
      </c>
      <c r="O160" s="65">
        <f>M160/N160</f>
        <v>0.54493580599144076</v>
      </c>
    </row>
    <row r="161" spans="1:15" s="9" customFormat="1" ht="13.15" customHeight="1" x14ac:dyDescent="0.25">
      <c r="A161" s="14">
        <v>95</v>
      </c>
      <c r="B161" s="11">
        <v>1038</v>
      </c>
      <c r="C161" s="8" t="s">
        <v>112</v>
      </c>
      <c r="D161" s="26">
        <v>2.5000000000000001E-2</v>
      </c>
      <c r="E161" s="6">
        <v>70</v>
      </c>
      <c r="F161" s="6">
        <v>74</v>
      </c>
      <c r="G161" s="6">
        <v>4</v>
      </c>
      <c r="H161" s="6">
        <v>2</v>
      </c>
      <c r="I161" s="6">
        <v>8</v>
      </c>
      <c r="J161" s="6">
        <v>1</v>
      </c>
      <c r="K161" s="6">
        <v>1</v>
      </c>
      <c r="L161" s="6">
        <v>0</v>
      </c>
      <c r="M161" s="6">
        <v>160</v>
      </c>
      <c r="N161" s="6">
        <v>263</v>
      </c>
      <c r="O161" s="23">
        <v>0.60840000000000005</v>
      </c>
    </row>
    <row r="162" spans="1:15" s="9" customFormat="1" ht="13.15" customHeight="1" x14ac:dyDescent="0.25">
      <c r="A162" s="60" t="s">
        <v>88</v>
      </c>
      <c r="B162" s="61">
        <f>B161</f>
        <v>1038</v>
      </c>
      <c r="C162" s="62" t="s">
        <v>52</v>
      </c>
      <c r="D162" s="63">
        <f>(LARGE(E162:L162,1)-LARGE(E162:L162,2))/M162</f>
        <v>2.5000000000000001E-2</v>
      </c>
      <c r="E162" s="57">
        <f>SUM(E161)</f>
        <v>70</v>
      </c>
      <c r="F162" s="56">
        <f t="shared" ref="F162:N162" si="60">SUM(F161)</f>
        <v>74</v>
      </c>
      <c r="G162" s="64">
        <f t="shared" si="60"/>
        <v>4</v>
      </c>
      <c r="H162" s="64">
        <f t="shared" si="60"/>
        <v>2</v>
      </c>
      <c r="I162" s="64">
        <f t="shared" si="60"/>
        <v>8</v>
      </c>
      <c r="J162" s="64">
        <f t="shared" si="60"/>
        <v>1</v>
      </c>
      <c r="K162" s="64">
        <f t="shared" si="60"/>
        <v>1</v>
      </c>
      <c r="L162" s="64">
        <f t="shared" si="60"/>
        <v>0</v>
      </c>
      <c r="M162" s="64">
        <f t="shared" si="60"/>
        <v>160</v>
      </c>
      <c r="N162" s="64">
        <f t="shared" si="60"/>
        <v>263</v>
      </c>
      <c r="O162" s="65">
        <f>M162/N162</f>
        <v>0.60836501901140683</v>
      </c>
    </row>
    <row r="163" spans="1:15" s="9" customFormat="1" ht="13.15" customHeight="1" x14ac:dyDescent="0.25">
      <c r="A163" s="31">
        <v>96</v>
      </c>
      <c r="B163" s="32">
        <v>1039</v>
      </c>
      <c r="C163" s="33" t="s">
        <v>112</v>
      </c>
      <c r="D163" s="34">
        <v>0.39551999999999998</v>
      </c>
      <c r="E163" s="35">
        <v>30</v>
      </c>
      <c r="F163" s="35">
        <v>83</v>
      </c>
      <c r="G163" s="35">
        <v>3</v>
      </c>
      <c r="H163" s="35">
        <v>1</v>
      </c>
      <c r="I163" s="35">
        <v>6</v>
      </c>
      <c r="J163" s="35">
        <v>0</v>
      </c>
      <c r="K163" s="35">
        <v>0</v>
      </c>
      <c r="L163" s="35">
        <v>11</v>
      </c>
      <c r="M163" s="35">
        <v>134</v>
      </c>
      <c r="N163" s="35">
        <v>327</v>
      </c>
      <c r="O163" s="36">
        <v>0.40979999999999994</v>
      </c>
    </row>
    <row r="164" spans="1:15" s="9" customFormat="1" ht="13.15" customHeight="1" x14ac:dyDescent="0.25">
      <c r="A164" s="60" t="s">
        <v>88</v>
      </c>
      <c r="B164" s="61">
        <f>B163</f>
        <v>1039</v>
      </c>
      <c r="C164" s="62" t="s">
        <v>52</v>
      </c>
      <c r="D164" s="63">
        <f>(LARGE(E164:L164,1)-LARGE(E164:L164,2))/M164</f>
        <v>0.39552238805970147</v>
      </c>
      <c r="E164" s="57">
        <f>SUM(E163)</f>
        <v>30</v>
      </c>
      <c r="F164" s="56">
        <f t="shared" ref="F164:N164" si="61">SUM(F163)</f>
        <v>83</v>
      </c>
      <c r="G164" s="64">
        <f t="shared" si="61"/>
        <v>3</v>
      </c>
      <c r="H164" s="64">
        <f t="shared" si="61"/>
        <v>1</v>
      </c>
      <c r="I164" s="64">
        <f t="shared" si="61"/>
        <v>6</v>
      </c>
      <c r="J164" s="64">
        <f t="shared" si="61"/>
        <v>0</v>
      </c>
      <c r="K164" s="64">
        <f t="shared" si="61"/>
        <v>0</v>
      </c>
      <c r="L164" s="64">
        <f t="shared" si="61"/>
        <v>11</v>
      </c>
      <c r="M164" s="64">
        <f t="shared" si="61"/>
        <v>134</v>
      </c>
      <c r="N164" s="64">
        <f t="shared" si="61"/>
        <v>327</v>
      </c>
      <c r="O164" s="65">
        <f>M164/N164</f>
        <v>0.40978593272171254</v>
      </c>
    </row>
    <row r="165" spans="1:15" s="9" customFormat="1" ht="13.15" customHeight="1" x14ac:dyDescent="0.25">
      <c r="A165" s="14">
        <v>97</v>
      </c>
      <c r="B165" s="11">
        <v>1040</v>
      </c>
      <c r="C165" s="8" t="s">
        <v>112</v>
      </c>
      <c r="D165" s="26">
        <v>3.2989999999999998E-2</v>
      </c>
      <c r="E165" s="6">
        <v>193</v>
      </c>
      <c r="F165" s="6">
        <v>180</v>
      </c>
      <c r="G165" s="6">
        <v>6</v>
      </c>
      <c r="H165" s="6">
        <v>2</v>
      </c>
      <c r="I165" s="6">
        <v>11</v>
      </c>
      <c r="J165" s="6">
        <v>0</v>
      </c>
      <c r="K165" s="6">
        <v>0</v>
      </c>
      <c r="L165" s="6">
        <v>2</v>
      </c>
      <c r="M165" s="6">
        <v>394</v>
      </c>
      <c r="N165" s="6">
        <v>678</v>
      </c>
      <c r="O165" s="23">
        <v>0.58109999999999995</v>
      </c>
    </row>
    <row r="166" spans="1:15" s="9" customFormat="1" ht="13.15" customHeight="1" x14ac:dyDescent="0.25">
      <c r="A166" s="60" t="s">
        <v>88</v>
      </c>
      <c r="B166" s="61">
        <f>B165</f>
        <v>1040</v>
      </c>
      <c r="C166" s="62" t="s">
        <v>52</v>
      </c>
      <c r="D166" s="63">
        <f>(LARGE(E166:L166,1)-LARGE(E166:L166,2))/M166</f>
        <v>3.2994923857868022E-2</v>
      </c>
      <c r="E166" s="56">
        <f>SUM(E165)</f>
        <v>193</v>
      </c>
      <c r="F166" s="57">
        <f t="shared" ref="F166:N166" si="62">SUM(F165)</f>
        <v>180</v>
      </c>
      <c r="G166" s="64">
        <f t="shared" si="62"/>
        <v>6</v>
      </c>
      <c r="H166" s="64">
        <f t="shared" si="62"/>
        <v>2</v>
      </c>
      <c r="I166" s="64">
        <f t="shared" si="62"/>
        <v>11</v>
      </c>
      <c r="J166" s="64">
        <f t="shared" si="62"/>
        <v>0</v>
      </c>
      <c r="K166" s="64">
        <f t="shared" si="62"/>
        <v>0</v>
      </c>
      <c r="L166" s="64">
        <f t="shared" si="62"/>
        <v>2</v>
      </c>
      <c r="M166" s="64">
        <f t="shared" si="62"/>
        <v>394</v>
      </c>
      <c r="N166" s="64">
        <f t="shared" si="62"/>
        <v>678</v>
      </c>
      <c r="O166" s="65">
        <f>M166/N166</f>
        <v>0.58112094395280234</v>
      </c>
    </row>
    <row r="167" spans="1:15" s="9" customFormat="1" ht="13.15" customHeight="1" x14ac:dyDescent="0.25">
      <c r="A167" s="31">
        <v>98</v>
      </c>
      <c r="B167" s="32">
        <v>1041</v>
      </c>
      <c r="C167" s="33" t="s">
        <v>112</v>
      </c>
      <c r="D167" s="34">
        <v>0.39326</v>
      </c>
      <c r="E167" s="35">
        <v>18</v>
      </c>
      <c r="F167" s="35">
        <v>53</v>
      </c>
      <c r="G167" s="35">
        <v>4</v>
      </c>
      <c r="H167" s="35">
        <v>1</v>
      </c>
      <c r="I167" s="35">
        <v>1</v>
      </c>
      <c r="J167" s="35">
        <v>2</v>
      </c>
      <c r="K167" s="35">
        <v>1</v>
      </c>
      <c r="L167" s="35">
        <v>9</v>
      </c>
      <c r="M167" s="35">
        <v>89</v>
      </c>
      <c r="N167" s="35">
        <v>222</v>
      </c>
      <c r="O167" s="36">
        <v>0.40090000000000003</v>
      </c>
    </row>
    <row r="168" spans="1:15" s="9" customFormat="1" ht="13.15" customHeight="1" x14ac:dyDescent="0.25">
      <c r="A168" s="86" t="s">
        <v>88</v>
      </c>
      <c r="B168" s="87">
        <f>B167</f>
        <v>1041</v>
      </c>
      <c r="C168" s="88" t="s">
        <v>52</v>
      </c>
      <c r="D168" s="89">
        <f>(LARGE(E168:L168,1)-LARGE(E168:L168,2))/M168</f>
        <v>0.39325842696629215</v>
      </c>
      <c r="E168" s="59">
        <f>SUM(E167)</f>
        <v>18</v>
      </c>
      <c r="F168" s="58">
        <f t="shared" ref="F168:N168" si="63">SUM(F167)</f>
        <v>53</v>
      </c>
      <c r="G168" s="90">
        <f t="shared" si="63"/>
        <v>4</v>
      </c>
      <c r="H168" s="90">
        <f t="shared" si="63"/>
        <v>1</v>
      </c>
      <c r="I168" s="90">
        <f t="shared" si="63"/>
        <v>1</v>
      </c>
      <c r="J168" s="90">
        <f t="shared" si="63"/>
        <v>2</v>
      </c>
      <c r="K168" s="90">
        <f t="shared" si="63"/>
        <v>1</v>
      </c>
      <c r="L168" s="90">
        <f t="shared" si="63"/>
        <v>9</v>
      </c>
      <c r="M168" s="90">
        <f t="shared" si="63"/>
        <v>89</v>
      </c>
      <c r="N168" s="90">
        <f t="shared" si="63"/>
        <v>222</v>
      </c>
      <c r="O168" s="91">
        <f>M168/N168</f>
        <v>0.40090090090090091</v>
      </c>
    </row>
    <row r="169" spans="1:15" s="9" customFormat="1" ht="13.15" customHeight="1" x14ac:dyDescent="0.25">
      <c r="A169" s="12">
        <v>99</v>
      </c>
      <c r="B169" s="10">
        <v>1042</v>
      </c>
      <c r="C169" s="7" t="s">
        <v>112</v>
      </c>
      <c r="D169" s="25">
        <v>3.2849999999999997E-2</v>
      </c>
      <c r="E169" s="5">
        <v>114</v>
      </c>
      <c r="F169" s="5">
        <v>123</v>
      </c>
      <c r="G169" s="5">
        <v>10</v>
      </c>
      <c r="H169" s="5">
        <v>0</v>
      </c>
      <c r="I169" s="5">
        <v>0</v>
      </c>
      <c r="J169" s="5">
        <v>8</v>
      </c>
      <c r="K169" s="5">
        <v>0</v>
      </c>
      <c r="L169" s="5">
        <v>19</v>
      </c>
      <c r="M169" s="5">
        <v>274</v>
      </c>
      <c r="N169" s="5">
        <v>442</v>
      </c>
      <c r="O169" s="22">
        <v>0.61990000000000001</v>
      </c>
    </row>
    <row r="170" spans="1:15" s="9" customFormat="1" ht="13.15" customHeight="1" x14ac:dyDescent="0.25">
      <c r="A170" s="60" t="s">
        <v>88</v>
      </c>
      <c r="B170" s="61">
        <f>B169</f>
        <v>1042</v>
      </c>
      <c r="C170" s="62" t="s">
        <v>52</v>
      </c>
      <c r="D170" s="63">
        <f>(LARGE(E170:L170,1)-LARGE(E170:L170,2))/M170</f>
        <v>3.2846715328467155E-2</v>
      </c>
      <c r="E170" s="57">
        <f>SUM(E169)</f>
        <v>114</v>
      </c>
      <c r="F170" s="56">
        <f t="shared" ref="F170:N170" si="64">SUM(F169)</f>
        <v>123</v>
      </c>
      <c r="G170" s="64">
        <f t="shared" si="64"/>
        <v>10</v>
      </c>
      <c r="H170" s="64">
        <f t="shared" si="64"/>
        <v>0</v>
      </c>
      <c r="I170" s="64">
        <f t="shared" si="64"/>
        <v>0</v>
      </c>
      <c r="J170" s="64">
        <f t="shared" si="64"/>
        <v>8</v>
      </c>
      <c r="K170" s="64">
        <f t="shared" si="64"/>
        <v>0</v>
      </c>
      <c r="L170" s="64">
        <f t="shared" si="64"/>
        <v>19</v>
      </c>
      <c r="M170" s="64">
        <f t="shared" si="64"/>
        <v>274</v>
      </c>
      <c r="N170" s="64">
        <f t="shared" si="64"/>
        <v>442</v>
      </c>
      <c r="O170" s="65">
        <f>M170/N170</f>
        <v>0.61990950226244346</v>
      </c>
    </row>
    <row r="171" spans="1:15" s="9" customFormat="1" ht="13.15" customHeight="1" x14ac:dyDescent="0.25">
      <c r="A171" s="31">
        <v>100</v>
      </c>
      <c r="B171" s="32">
        <v>1043</v>
      </c>
      <c r="C171" s="33" t="s">
        <v>112</v>
      </c>
      <c r="D171" s="34">
        <v>6.3490000000000005E-2</v>
      </c>
      <c r="E171" s="35">
        <v>52</v>
      </c>
      <c r="F171" s="35">
        <v>44</v>
      </c>
      <c r="G171" s="35">
        <v>12</v>
      </c>
      <c r="H171" s="35">
        <v>3</v>
      </c>
      <c r="I171" s="35">
        <v>6</v>
      </c>
      <c r="J171" s="35">
        <v>2</v>
      </c>
      <c r="K171" s="35">
        <v>0</v>
      </c>
      <c r="L171" s="35">
        <v>7</v>
      </c>
      <c r="M171" s="35">
        <v>126</v>
      </c>
      <c r="N171" s="35">
        <v>218</v>
      </c>
      <c r="O171" s="36">
        <v>0.57799999999999996</v>
      </c>
    </row>
    <row r="172" spans="1:15" s="9" customFormat="1" ht="13.15" customHeight="1" x14ac:dyDescent="0.25">
      <c r="A172" s="14">
        <v>101</v>
      </c>
      <c r="B172" s="11">
        <v>1043</v>
      </c>
      <c r="C172" s="8" t="s">
        <v>24</v>
      </c>
      <c r="D172" s="26">
        <v>0.42391000000000001</v>
      </c>
      <c r="E172" s="6">
        <v>19</v>
      </c>
      <c r="F172" s="6">
        <v>58</v>
      </c>
      <c r="G172" s="6">
        <v>4</v>
      </c>
      <c r="H172" s="6">
        <v>2</v>
      </c>
      <c r="I172" s="6">
        <v>1</v>
      </c>
      <c r="J172" s="6">
        <v>3</v>
      </c>
      <c r="K172" s="6">
        <v>0</v>
      </c>
      <c r="L172" s="6">
        <v>5</v>
      </c>
      <c r="M172" s="6">
        <v>92</v>
      </c>
      <c r="N172" s="6">
        <v>130</v>
      </c>
      <c r="O172" s="23">
        <v>0.7077</v>
      </c>
    </row>
    <row r="173" spans="1:15" s="9" customFormat="1" ht="13.15" customHeight="1" x14ac:dyDescent="0.25">
      <c r="A173" s="60" t="s">
        <v>88</v>
      </c>
      <c r="B173" s="61">
        <f>B172</f>
        <v>1043</v>
      </c>
      <c r="C173" s="62" t="s">
        <v>48</v>
      </c>
      <c r="D173" s="63">
        <f>(LARGE(E173:L173,1)-LARGE(E173:L173,2))/M173</f>
        <v>0.14220183486238533</v>
      </c>
      <c r="E173" s="57">
        <f>SUM(E171:E172)</f>
        <v>71</v>
      </c>
      <c r="F173" s="56">
        <f t="shared" ref="F173:M173" si="65">SUM(F171:F172)</f>
        <v>102</v>
      </c>
      <c r="G173" s="64">
        <f t="shared" si="65"/>
        <v>16</v>
      </c>
      <c r="H173" s="64">
        <f t="shared" si="65"/>
        <v>5</v>
      </c>
      <c r="I173" s="64">
        <f t="shared" si="65"/>
        <v>7</v>
      </c>
      <c r="J173" s="64">
        <f t="shared" si="65"/>
        <v>5</v>
      </c>
      <c r="K173" s="64">
        <f t="shared" si="65"/>
        <v>0</v>
      </c>
      <c r="L173" s="64">
        <f t="shared" si="65"/>
        <v>12</v>
      </c>
      <c r="M173" s="64">
        <f t="shared" si="65"/>
        <v>218</v>
      </c>
      <c r="N173" s="64">
        <f>SUM(N171:N172)</f>
        <v>348</v>
      </c>
      <c r="O173" s="65">
        <f>M173/N173</f>
        <v>0.62643678160919536</v>
      </c>
    </row>
    <row r="174" spans="1:15" s="9" customFormat="1" ht="13.15" customHeight="1" x14ac:dyDescent="0.25">
      <c r="A174" s="31">
        <v>102</v>
      </c>
      <c r="B174" s="32">
        <v>1044</v>
      </c>
      <c r="C174" s="33" t="s">
        <v>112</v>
      </c>
      <c r="D174" s="34">
        <v>0.1704</v>
      </c>
      <c r="E174" s="35">
        <v>105</v>
      </c>
      <c r="F174" s="35">
        <v>67</v>
      </c>
      <c r="G174" s="35">
        <v>5</v>
      </c>
      <c r="H174" s="35">
        <v>13</v>
      </c>
      <c r="I174" s="35">
        <v>25</v>
      </c>
      <c r="J174" s="35">
        <v>3</v>
      </c>
      <c r="K174" s="35">
        <v>0</v>
      </c>
      <c r="L174" s="35">
        <v>5</v>
      </c>
      <c r="M174" s="35">
        <v>223</v>
      </c>
      <c r="N174" s="35">
        <v>402</v>
      </c>
      <c r="O174" s="36">
        <v>0.55469999999999997</v>
      </c>
    </row>
    <row r="175" spans="1:15" s="9" customFormat="1" ht="13.15" customHeight="1" x14ac:dyDescent="0.25">
      <c r="A175" s="14">
        <v>103</v>
      </c>
      <c r="B175" s="11">
        <v>1044</v>
      </c>
      <c r="C175" s="8" t="s">
        <v>24</v>
      </c>
      <c r="D175" s="26">
        <v>0.25</v>
      </c>
      <c r="E175" s="6">
        <v>4</v>
      </c>
      <c r="F175" s="6">
        <v>28</v>
      </c>
      <c r="G175" s="6">
        <v>0</v>
      </c>
      <c r="H175" s="6">
        <v>2</v>
      </c>
      <c r="I175" s="6">
        <v>15</v>
      </c>
      <c r="J175" s="6">
        <v>2</v>
      </c>
      <c r="K175" s="6">
        <v>0</v>
      </c>
      <c r="L175" s="6">
        <v>1</v>
      </c>
      <c r="M175" s="6">
        <v>52</v>
      </c>
      <c r="N175" s="6">
        <v>121</v>
      </c>
      <c r="O175" s="23">
        <v>0.42979999999999996</v>
      </c>
    </row>
    <row r="176" spans="1:15" s="9" customFormat="1" ht="13.15" customHeight="1" x14ac:dyDescent="0.25">
      <c r="A176" s="60" t="s">
        <v>88</v>
      </c>
      <c r="B176" s="61">
        <f>B175</f>
        <v>1044</v>
      </c>
      <c r="C176" s="62" t="s">
        <v>48</v>
      </c>
      <c r="D176" s="63">
        <f>(LARGE(E176:L176,1)-LARGE(E176:L176,2))/M176</f>
        <v>5.0909090909090911E-2</v>
      </c>
      <c r="E176" s="56">
        <f>SUM(E174:E175)</f>
        <v>109</v>
      </c>
      <c r="F176" s="57">
        <f t="shared" ref="F176:M176" si="66">SUM(F174:F175)</f>
        <v>95</v>
      </c>
      <c r="G176" s="64">
        <f t="shared" si="66"/>
        <v>5</v>
      </c>
      <c r="H176" s="64">
        <f t="shared" si="66"/>
        <v>15</v>
      </c>
      <c r="I176" s="64">
        <f t="shared" si="66"/>
        <v>40</v>
      </c>
      <c r="J176" s="64">
        <f t="shared" si="66"/>
        <v>5</v>
      </c>
      <c r="K176" s="64">
        <f t="shared" si="66"/>
        <v>0</v>
      </c>
      <c r="L176" s="64">
        <f t="shared" si="66"/>
        <v>6</v>
      </c>
      <c r="M176" s="64">
        <f t="shared" si="66"/>
        <v>275</v>
      </c>
      <c r="N176" s="64">
        <f>SUM(N174:N175)</f>
        <v>523</v>
      </c>
      <c r="O176" s="65">
        <f>M176/N176</f>
        <v>0.52581261950286806</v>
      </c>
    </row>
    <row r="177" spans="1:15" s="9" customFormat="1" ht="13.15" customHeight="1" x14ac:dyDescent="0.25">
      <c r="A177" s="31">
        <v>104</v>
      </c>
      <c r="B177" s="32">
        <v>1045</v>
      </c>
      <c r="C177" s="33" t="s">
        <v>112</v>
      </c>
      <c r="D177" s="34">
        <v>9.0910000000000005E-2</v>
      </c>
      <c r="E177" s="35">
        <v>107</v>
      </c>
      <c r="F177" s="35">
        <v>85</v>
      </c>
      <c r="G177" s="35">
        <v>10</v>
      </c>
      <c r="H177" s="35">
        <v>4</v>
      </c>
      <c r="I177" s="35">
        <v>21</v>
      </c>
      <c r="J177" s="35">
        <v>1</v>
      </c>
      <c r="K177" s="35">
        <v>0</v>
      </c>
      <c r="L177" s="35">
        <v>14</v>
      </c>
      <c r="M177" s="35">
        <v>242</v>
      </c>
      <c r="N177" s="35">
        <v>510</v>
      </c>
      <c r="O177" s="36">
        <v>0.47450000000000003</v>
      </c>
    </row>
    <row r="178" spans="1:15" s="9" customFormat="1" ht="13.15" customHeight="1" x14ac:dyDescent="0.25">
      <c r="A178" s="60" t="s">
        <v>88</v>
      </c>
      <c r="B178" s="61">
        <f>B177</f>
        <v>1045</v>
      </c>
      <c r="C178" s="62" t="s">
        <v>52</v>
      </c>
      <c r="D178" s="63">
        <f>(LARGE(E178:L178,1)-LARGE(E178:L178,2))/M178</f>
        <v>9.0909090909090912E-2</v>
      </c>
      <c r="E178" s="56">
        <f>SUM(E177)</f>
        <v>107</v>
      </c>
      <c r="F178" s="57">
        <f t="shared" ref="F178:N178" si="67">SUM(F177)</f>
        <v>85</v>
      </c>
      <c r="G178" s="64">
        <f t="shared" si="67"/>
        <v>10</v>
      </c>
      <c r="H178" s="64">
        <f t="shared" si="67"/>
        <v>4</v>
      </c>
      <c r="I178" s="64">
        <f t="shared" si="67"/>
        <v>21</v>
      </c>
      <c r="J178" s="64">
        <f t="shared" si="67"/>
        <v>1</v>
      </c>
      <c r="K178" s="64">
        <f t="shared" si="67"/>
        <v>0</v>
      </c>
      <c r="L178" s="64">
        <f t="shared" si="67"/>
        <v>14</v>
      </c>
      <c r="M178" s="64">
        <f t="shared" si="67"/>
        <v>242</v>
      </c>
      <c r="N178" s="64">
        <f t="shared" si="67"/>
        <v>510</v>
      </c>
      <c r="O178" s="65">
        <f>M178/N178</f>
        <v>0.47450980392156861</v>
      </c>
    </row>
    <row r="179" spans="1:15" s="9" customFormat="1" ht="13.15" customHeight="1" x14ac:dyDescent="0.25">
      <c r="A179" s="14">
        <v>105</v>
      </c>
      <c r="B179" s="11">
        <v>1046</v>
      </c>
      <c r="C179" s="8" t="s">
        <v>112</v>
      </c>
      <c r="D179" s="26">
        <v>0.16105</v>
      </c>
      <c r="E179" s="6">
        <v>83</v>
      </c>
      <c r="F179" s="6">
        <v>126</v>
      </c>
      <c r="G179" s="6">
        <v>6</v>
      </c>
      <c r="H179" s="6">
        <v>9</v>
      </c>
      <c r="I179" s="6">
        <v>13</v>
      </c>
      <c r="J179" s="6">
        <v>7</v>
      </c>
      <c r="K179" s="6">
        <v>3</v>
      </c>
      <c r="L179" s="6">
        <v>20</v>
      </c>
      <c r="M179" s="6">
        <v>267</v>
      </c>
      <c r="N179" s="6">
        <v>438</v>
      </c>
      <c r="O179" s="23">
        <v>0.60960000000000003</v>
      </c>
    </row>
    <row r="180" spans="1:15" s="9" customFormat="1" ht="13.15" customHeight="1" x14ac:dyDescent="0.25">
      <c r="A180" s="31">
        <v>106</v>
      </c>
      <c r="B180" s="32">
        <v>1046</v>
      </c>
      <c r="C180" s="33" t="s">
        <v>12</v>
      </c>
      <c r="D180" s="34">
        <v>0.22619</v>
      </c>
      <c r="E180" s="35">
        <v>81</v>
      </c>
      <c r="F180" s="35">
        <v>138</v>
      </c>
      <c r="G180" s="35">
        <v>2</v>
      </c>
      <c r="H180" s="35">
        <v>9</v>
      </c>
      <c r="I180" s="35">
        <v>8</v>
      </c>
      <c r="J180" s="35">
        <v>0</v>
      </c>
      <c r="K180" s="35">
        <v>1</v>
      </c>
      <c r="L180" s="35">
        <v>13</v>
      </c>
      <c r="M180" s="35">
        <v>252</v>
      </c>
      <c r="N180" s="35">
        <v>437</v>
      </c>
      <c r="O180" s="36">
        <v>0.57669999999999999</v>
      </c>
    </row>
    <row r="181" spans="1:15" s="9" customFormat="1" ht="13.15" customHeight="1" x14ac:dyDescent="0.25">
      <c r="A181" s="60" t="s">
        <v>88</v>
      </c>
      <c r="B181" s="61">
        <f>B180</f>
        <v>1046</v>
      </c>
      <c r="C181" s="62" t="s">
        <v>48</v>
      </c>
      <c r="D181" s="63">
        <f>(LARGE(E181:L181,1)-LARGE(E181:L181,2))/M181</f>
        <v>0.19267822736030829</v>
      </c>
      <c r="E181" s="57">
        <f>SUM(E179:E180)</f>
        <v>164</v>
      </c>
      <c r="F181" s="56">
        <f t="shared" ref="F181:M181" si="68">SUM(F179:F180)</f>
        <v>264</v>
      </c>
      <c r="G181" s="64">
        <f t="shared" si="68"/>
        <v>8</v>
      </c>
      <c r="H181" s="64">
        <f t="shared" si="68"/>
        <v>18</v>
      </c>
      <c r="I181" s="64">
        <f t="shared" si="68"/>
        <v>21</v>
      </c>
      <c r="J181" s="64">
        <f t="shared" si="68"/>
        <v>7</v>
      </c>
      <c r="K181" s="64">
        <f t="shared" si="68"/>
        <v>4</v>
      </c>
      <c r="L181" s="64">
        <f t="shared" si="68"/>
        <v>33</v>
      </c>
      <c r="M181" s="64">
        <f t="shared" si="68"/>
        <v>519</v>
      </c>
      <c r="N181" s="64">
        <f>SUM(N179:N180)</f>
        <v>875</v>
      </c>
      <c r="O181" s="65">
        <f>M181/N181</f>
        <v>0.59314285714285719</v>
      </c>
    </row>
    <row r="182" spans="1:15" s="9" customFormat="1" ht="13.15" customHeight="1" x14ac:dyDescent="0.25">
      <c r="A182" s="14">
        <v>107</v>
      </c>
      <c r="B182" s="11">
        <v>1047</v>
      </c>
      <c r="C182" s="8" t="s">
        <v>112</v>
      </c>
      <c r="D182" s="26">
        <v>0.10949</v>
      </c>
      <c r="E182" s="6">
        <v>86</v>
      </c>
      <c r="F182" s="6">
        <v>116</v>
      </c>
      <c r="G182" s="6">
        <v>11</v>
      </c>
      <c r="H182" s="6">
        <v>14</v>
      </c>
      <c r="I182" s="6">
        <v>21</v>
      </c>
      <c r="J182" s="6">
        <v>11</v>
      </c>
      <c r="K182" s="6">
        <v>0</v>
      </c>
      <c r="L182" s="6">
        <v>15</v>
      </c>
      <c r="M182" s="6">
        <v>274</v>
      </c>
      <c r="N182" s="6">
        <v>516</v>
      </c>
      <c r="O182" s="23">
        <v>0.53100000000000003</v>
      </c>
    </row>
    <row r="183" spans="1:15" s="9" customFormat="1" ht="13.15" customHeight="1" x14ac:dyDescent="0.25">
      <c r="A183" s="60" t="s">
        <v>88</v>
      </c>
      <c r="B183" s="61">
        <f>B182</f>
        <v>1047</v>
      </c>
      <c r="C183" s="62" t="s">
        <v>52</v>
      </c>
      <c r="D183" s="63">
        <f>(LARGE(E183:L183,1)-LARGE(E183:L183,2))/M183</f>
        <v>0.10948905109489052</v>
      </c>
      <c r="E183" s="57">
        <f>SUM(E182)</f>
        <v>86</v>
      </c>
      <c r="F183" s="56">
        <f t="shared" ref="F183:N183" si="69">SUM(F182)</f>
        <v>116</v>
      </c>
      <c r="G183" s="64">
        <f t="shared" si="69"/>
        <v>11</v>
      </c>
      <c r="H183" s="64">
        <f t="shared" si="69"/>
        <v>14</v>
      </c>
      <c r="I183" s="64">
        <f t="shared" si="69"/>
        <v>21</v>
      </c>
      <c r="J183" s="64">
        <f t="shared" si="69"/>
        <v>11</v>
      </c>
      <c r="K183" s="64">
        <f t="shared" si="69"/>
        <v>0</v>
      </c>
      <c r="L183" s="64">
        <f t="shared" si="69"/>
        <v>15</v>
      </c>
      <c r="M183" s="64">
        <f t="shared" si="69"/>
        <v>274</v>
      </c>
      <c r="N183" s="64">
        <f t="shared" si="69"/>
        <v>516</v>
      </c>
      <c r="O183" s="65">
        <f>M183/N183</f>
        <v>0.53100775193798455</v>
      </c>
    </row>
    <row r="184" spans="1:15" s="9" customFormat="1" ht="13.15" customHeight="1" x14ac:dyDescent="0.25">
      <c r="A184" s="31">
        <v>108</v>
      </c>
      <c r="B184" s="32">
        <v>1048</v>
      </c>
      <c r="C184" s="33" t="s">
        <v>112</v>
      </c>
      <c r="D184" s="34">
        <v>0.45</v>
      </c>
      <c r="E184" s="35">
        <v>22</v>
      </c>
      <c r="F184" s="35">
        <v>85</v>
      </c>
      <c r="G184" s="35">
        <v>7</v>
      </c>
      <c r="H184" s="35">
        <v>0</v>
      </c>
      <c r="I184" s="35">
        <v>9</v>
      </c>
      <c r="J184" s="35">
        <v>4</v>
      </c>
      <c r="K184" s="35">
        <v>2</v>
      </c>
      <c r="L184" s="35">
        <v>11</v>
      </c>
      <c r="M184" s="35">
        <v>140</v>
      </c>
      <c r="N184" s="35">
        <v>238</v>
      </c>
      <c r="O184" s="36">
        <v>0.58820000000000006</v>
      </c>
    </row>
    <row r="185" spans="1:15" s="9" customFormat="1" ht="13.15" customHeight="1" x14ac:dyDescent="0.25">
      <c r="A185" s="60" t="s">
        <v>88</v>
      </c>
      <c r="B185" s="61">
        <f>B184</f>
        <v>1048</v>
      </c>
      <c r="C185" s="62" t="s">
        <v>52</v>
      </c>
      <c r="D185" s="63">
        <f>(LARGE(E185:L185,1)-LARGE(E185:L185,2))/M185</f>
        <v>0.45</v>
      </c>
      <c r="E185" s="57">
        <f>SUM(E184)</f>
        <v>22</v>
      </c>
      <c r="F185" s="56">
        <f t="shared" ref="F185:N185" si="70">SUM(F184)</f>
        <v>85</v>
      </c>
      <c r="G185" s="64">
        <f t="shared" si="70"/>
        <v>7</v>
      </c>
      <c r="H185" s="64">
        <f t="shared" si="70"/>
        <v>0</v>
      </c>
      <c r="I185" s="64">
        <f t="shared" si="70"/>
        <v>9</v>
      </c>
      <c r="J185" s="64">
        <f t="shared" si="70"/>
        <v>4</v>
      </c>
      <c r="K185" s="64">
        <f t="shared" si="70"/>
        <v>2</v>
      </c>
      <c r="L185" s="64">
        <f t="shared" si="70"/>
        <v>11</v>
      </c>
      <c r="M185" s="64">
        <f t="shared" si="70"/>
        <v>140</v>
      </c>
      <c r="N185" s="64">
        <f t="shared" si="70"/>
        <v>238</v>
      </c>
      <c r="O185" s="65">
        <f>M185/N185</f>
        <v>0.58823529411764708</v>
      </c>
    </row>
    <row r="186" spans="1:15" s="9" customFormat="1" ht="13.15" customHeight="1" x14ac:dyDescent="0.25">
      <c r="A186" s="14">
        <v>109</v>
      </c>
      <c r="B186" s="11">
        <v>1049</v>
      </c>
      <c r="C186" s="8" t="s">
        <v>112</v>
      </c>
      <c r="D186" s="26">
        <v>0.10471</v>
      </c>
      <c r="E186" s="6">
        <v>72</v>
      </c>
      <c r="F186" s="6">
        <v>92</v>
      </c>
      <c r="G186" s="6">
        <v>5</v>
      </c>
      <c r="H186" s="6">
        <v>1</v>
      </c>
      <c r="I186" s="6">
        <v>17</v>
      </c>
      <c r="J186" s="6">
        <v>1</v>
      </c>
      <c r="K186" s="6">
        <v>0</v>
      </c>
      <c r="L186" s="6">
        <v>3</v>
      </c>
      <c r="M186" s="6">
        <v>191</v>
      </c>
      <c r="N186" s="6">
        <v>390</v>
      </c>
      <c r="O186" s="23">
        <v>0.48969999999999997</v>
      </c>
    </row>
    <row r="187" spans="1:15" s="9" customFormat="1" ht="13.15" customHeight="1" x14ac:dyDescent="0.25">
      <c r="A187" s="60" t="s">
        <v>88</v>
      </c>
      <c r="B187" s="61">
        <f>B186</f>
        <v>1049</v>
      </c>
      <c r="C187" s="62" t="s">
        <v>52</v>
      </c>
      <c r="D187" s="63">
        <f>(LARGE(E187:L187,1)-LARGE(E187:L187,2))/M187</f>
        <v>0.10471204188481675</v>
      </c>
      <c r="E187" s="57">
        <f>SUM(E186)</f>
        <v>72</v>
      </c>
      <c r="F187" s="56">
        <f t="shared" ref="F187:N187" si="71">SUM(F186)</f>
        <v>92</v>
      </c>
      <c r="G187" s="64">
        <f t="shared" si="71"/>
        <v>5</v>
      </c>
      <c r="H187" s="64">
        <f t="shared" si="71"/>
        <v>1</v>
      </c>
      <c r="I187" s="64">
        <f t="shared" si="71"/>
        <v>17</v>
      </c>
      <c r="J187" s="64">
        <f t="shared" si="71"/>
        <v>1</v>
      </c>
      <c r="K187" s="64">
        <f t="shared" si="71"/>
        <v>0</v>
      </c>
      <c r="L187" s="64">
        <f t="shared" si="71"/>
        <v>3</v>
      </c>
      <c r="M187" s="64">
        <f t="shared" si="71"/>
        <v>191</v>
      </c>
      <c r="N187" s="64">
        <f t="shared" si="71"/>
        <v>390</v>
      </c>
      <c r="O187" s="65">
        <f>M187/N187</f>
        <v>0.48974358974358972</v>
      </c>
    </row>
    <row r="188" spans="1:15" s="9" customFormat="1" ht="13.15" customHeight="1" x14ac:dyDescent="0.25">
      <c r="A188" s="31">
        <v>110</v>
      </c>
      <c r="B188" s="32">
        <v>1050</v>
      </c>
      <c r="C188" s="33" t="s">
        <v>112</v>
      </c>
      <c r="D188" s="34">
        <v>4.1239999999999999E-2</v>
      </c>
      <c r="E188" s="35">
        <v>99</v>
      </c>
      <c r="F188" s="35">
        <v>91</v>
      </c>
      <c r="G188" s="35">
        <v>2</v>
      </c>
      <c r="H188" s="35">
        <v>0</v>
      </c>
      <c r="I188" s="35">
        <v>1</v>
      </c>
      <c r="J188" s="35">
        <v>1</v>
      </c>
      <c r="K188" s="35">
        <v>0</v>
      </c>
      <c r="L188" s="35">
        <v>0</v>
      </c>
      <c r="M188" s="35">
        <v>194</v>
      </c>
      <c r="N188" s="35">
        <v>441</v>
      </c>
      <c r="O188" s="36">
        <v>0.43990000000000001</v>
      </c>
    </row>
    <row r="189" spans="1:15" s="9" customFormat="1" ht="13.15" customHeight="1" x14ac:dyDescent="0.25">
      <c r="A189" s="14">
        <v>111</v>
      </c>
      <c r="B189" s="11">
        <v>1050</v>
      </c>
      <c r="C189" s="8" t="s">
        <v>12</v>
      </c>
      <c r="D189" s="26">
        <v>1.9230000000000001E-2</v>
      </c>
      <c r="E189" s="6">
        <v>99</v>
      </c>
      <c r="F189" s="6">
        <v>95</v>
      </c>
      <c r="G189" s="6">
        <v>2</v>
      </c>
      <c r="H189" s="6">
        <v>0</v>
      </c>
      <c r="I189" s="6">
        <v>0</v>
      </c>
      <c r="J189" s="6">
        <v>1</v>
      </c>
      <c r="K189" s="6">
        <v>1</v>
      </c>
      <c r="L189" s="6">
        <v>10</v>
      </c>
      <c r="M189" s="6">
        <v>208</v>
      </c>
      <c r="N189" s="6">
        <v>441</v>
      </c>
      <c r="O189" s="23">
        <v>0.47170000000000001</v>
      </c>
    </row>
    <row r="190" spans="1:15" s="9" customFormat="1" ht="13.15" customHeight="1" x14ac:dyDescent="0.25">
      <c r="A190" s="60" t="s">
        <v>88</v>
      </c>
      <c r="B190" s="61">
        <f>B189</f>
        <v>1050</v>
      </c>
      <c r="C190" s="62" t="s">
        <v>48</v>
      </c>
      <c r="D190" s="63">
        <f>(LARGE(E190:L190,1)-LARGE(E190:L190,2))/M190</f>
        <v>2.9850746268656716E-2</v>
      </c>
      <c r="E190" s="56">
        <f>SUM(E188:E189)</f>
        <v>198</v>
      </c>
      <c r="F190" s="57">
        <f t="shared" ref="F190:M190" si="72">SUM(F188:F189)</f>
        <v>186</v>
      </c>
      <c r="G190" s="64">
        <f t="shared" si="72"/>
        <v>4</v>
      </c>
      <c r="H190" s="64">
        <f t="shared" si="72"/>
        <v>0</v>
      </c>
      <c r="I190" s="64">
        <f t="shared" si="72"/>
        <v>1</v>
      </c>
      <c r="J190" s="64">
        <f t="shared" si="72"/>
        <v>2</v>
      </c>
      <c r="K190" s="64">
        <f t="shared" si="72"/>
        <v>1</v>
      </c>
      <c r="L190" s="64">
        <f t="shared" si="72"/>
        <v>10</v>
      </c>
      <c r="M190" s="64">
        <f t="shared" si="72"/>
        <v>402</v>
      </c>
      <c r="N190" s="64">
        <f>SUM(N188:N189)</f>
        <v>882</v>
      </c>
      <c r="O190" s="65">
        <f>M190/N190</f>
        <v>0.45578231292517007</v>
      </c>
    </row>
    <row r="191" spans="1:15" s="9" customFormat="1" ht="12.75" customHeight="1" x14ac:dyDescent="0.25">
      <c r="A191" s="31">
        <v>112</v>
      </c>
      <c r="B191" s="32">
        <v>1051</v>
      </c>
      <c r="C191" s="33" t="s">
        <v>112</v>
      </c>
      <c r="D191" s="34">
        <v>0.16216</v>
      </c>
      <c r="E191" s="35">
        <v>55</v>
      </c>
      <c r="F191" s="35">
        <v>79</v>
      </c>
      <c r="G191" s="35">
        <v>1</v>
      </c>
      <c r="H191" s="35">
        <v>2</v>
      </c>
      <c r="I191" s="35">
        <v>1</v>
      </c>
      <c r="J191" s="35">
        <v>2</v>
      </c>
      <c r="K191" s="35">
        <v>0</v>
      </c>
      <c r="L191" s="35">
        <v>8</v>
      </c>
      <c r="M191" s="35">
        <v>148</v>
      </c>
      <c r="N191" s="35">
        <v>323</v>
      </c>
      <c r="O191" s="36">
        <v>0.4582</v>
      </c>
    </row>
    <row r="192" spans="1:15" s="9" customFormat="1" ht="13.15" customHeight="1" x14ac:dyDescent="0.25">
      <c r="A192" s="60" t="s">
        <v>88</v>
      </c>
      <c r="B192" s="61">
        <f>B191</f>
        <v>1051</v>
      </c>
      <c r="C192" s="62" t="s">
        <v>52</v>
      </c>
      <c r="D192" s="63">
        <f>(LARGE(E192:L192,1)-LARGE(E192:L192,2))/M192</f>
        <v>0.16216216216216217</v>
      </c>
      <c r="E192" s="57">
        <f>SUM(E191)</f>
        <v>55</v>
      </c>
      <c r="F192" s="56">
        <f t="shared" ref="F192:N192" si="73">SUM(F191)</f>
        <v>79</v>
      </c>
      <c r="G192" s="64">
        <f t="shared" si="73"/>
        <v>1</v>
      </c>
      <c r="H192" s="64">
        <f t="shared" si="73"/>
        <v>2</v>
      </c>
      <c r="I192" s="64">
        <f t="shared" si="73"/>
        <v>1</v>
      </c>
      <c r="J192" s="64">
        <f t="shared" si="73"/>
        <v>2</v>
      </c>
      <c r="K192" s="64">
        <f t="shared" si="73"/>
        <v>0</v>
      </c>
      <c r="L192" s="64">
        <f t="shared" si="73"/>
        <v>8</v>
      </c>
      <c r="M192" s="64">
        <f t="shared" si="73"/>
        <v>148</v>
      </c>
      <c r="N192" s="64">
        <f t="shared" si="73"/>
        <v>323</v>
      </c>
      <c r="O192" s="65">
        <f>M192/N192</f>
        <v>0.45820433436532509</v>
      </c>
    </row>
    <row r="193" spans="1:15" s="9" customFormat="1" ht="13.15" customHeight="1" x14ac:dyDescent="0.25">
      <c r="A193" s="14">
        <v>113</v>
      </c>
      <c r="B193" s="11">
        <v>1052</v>
      </c>
      <c r="C193" s="8" t="s">
        <v>112</v>
      </c>
      <c r="D193" s="26">
        <v>3.125E-2</v>
      </c>
      <c r="E193" s="6">
        <v>56</v>
      </c>
      <c r="F193" s="6">
        <v>60</v>
      </c>
      <c r="G193" s="6">
        <v>1</v>
      </c>
      <c r="H193" s="6">
        <v>2</v>
      </c>
      <c r="I193" s="6">
        <v>0</v>
      </c>
      <c r="J193" s="6">
        <v>3</v>
      </c>
      <c r="K193" s="6">
        <v>0</v>
      </c>
      <c r="L193" s="6">
        <v>6</v>
      </c>
      <c r="M193" s="6">
        <v>128</v>
      </c>
      <c r="N193" s="6">
        <v>261</v>
      </c>
      <c r="O193" s="23">
        <v>0.4904</v>
      </c>
    </row>
    <row r="194" spans="1:15" s="9" customFormat="1" ht="13.15" customHeight="1" x14ac:dyDescent="0.25">
      <c r="A194" s="60" t="s">
        <v>88</v>
      </c>
      <c r="B194" s="61">
        <f>B193</f>
        <v>1052</v>
      </c>
      <c r="C194" s="62" t="s">
        <v>52</v>
      </c>
      <c r="D194" s="63">
        <f>(LARGE(E194:L194,1)-LARGE(E194:L194,2))/M194</f>
        <v>3.125E-2</v>
      </c>
      <c r="E194" s="57">
        <f>SUM(E193)</f>
        <v>56</v>
      </c>
      <c r="F194" s="56">
        <f t="shared" ref="F194:N194" si="74">SUM(F193)</f>
        <v>60</v>
      </c>
      <c r="G194" s="64">
        <f t="shared" si="74"/>
        <v>1</v>
      </c>
      <c r="H194" s="64">
        <f t="shared" si="74"/>
        <v>2</v>
      </c>
      <c r="I194" s="64">
        <f t="shared" si="74"/>
        <v>0</v>
      </c>
      <c r="J194" s="64">
        <f t="shared" si="74"/>
        <v>3</v>
      </c>
      <c r="K194" s="64">
        <f t="shared" si="74"/>
        <v>0</v>
      </c>
      <c r="L194" s="64">
        <f t="shared" si="74"/>
        <v>6</v>
      </c>
      <c r="M194" s="64">
        <f t="shared" si="74"/>
        <v>128</v>
      </c>
      <c r="N194" s="64">
        <f t="shared" si="74"/>
        <v>261</v>
      </c>
      <c r="O194" s="65">
        <f>M194/N194</f>
        <v>0.49042145593869729</v>
      </c>
    </row>
    <row r="195" spans="1:15" s="9" customFormat="1" ht="13.15" customHeight="1" x14ac:dyDescent="0.25">
      <c r="A195" s="31">
        <v>114</v>
      </c>
      <c r="B195" s="32">
        <v>1053</v>
      </c>
      <c r="C195" s="33" t="s">
        <v>112</v>
      </c>
      <c r="D195" s="34">
        <v>0</v>
      </c>
      <c r="E195" s="35">
        <v>67</v>
      </c>
      <c r="F195" s="35">
        <v>67</v>
      </c>
      <c r="G195" s="35">
        <v>6</v>
      </c>
      <c r="H195" s="35">
        <v>4</v>
      </c>
      <c r="I195" s="35">
        <v>1</v>
      </c>
      <c r="J195" s="35">
        <v>8</v>
      </c>
      <c r="K195" s="35">
        <v>0</v>
      </c>
      <c r="L195" s="35">
        <v>11</v>
      </c>
      <c r="M195" s="35">
        <v>164</v>
      </c>
      <c r="N195" s="35">
        <v>341</v>
      </c>
      <c r="O195" s="36">
        <v>0.48090000000000005</v>
      </c>
    </row>
    <row r="196" spans="1:15" s="9" customFormat="1" ht="13.15" customHeight="1" x14ac:dyDescent="0.25">
      <c r="A196" s="60" t="s">
        <v>88</v>
      </c>
      <c r="B196" s="61">
        <f>B195</f>
        <v>1053</v>
      </c>
      <c r="C196" s="62" t="s">
        <v>52</v>
      </c>
      <c r="D196" s="63">
        <f>(LARGE(E196:L196,1)-LARGE(E196:L196,2))/M196</f>
        <v>0</v>
      </c>
      <c r="E196" s="56">
        <f>SUM(E195)</f>
        <v>67</v>
      </c>
      <c r="F196" s="57">
        <f t="shared" ref="F196:N196" si="75">SUM(F195)</f>
        <v>67</v>
      </c>
      <c r="G196" s="64">
        <f t="shared" si="75"/>
        <v>6</v>
      </c>
      <c r="H196" s="64">
        <f t="shared" si="75"/>
        <v>4</v>
      </c>
      <c r="I196" s="64">
        <f t="shared" si="75"/>
        <v>1</v>
      </c>
      <c r="J196" s="64">
        <f t="shared" si="75"/>
        <v>8</v>
      </c>
      <c r="K196" s="64">
        <f t="shared" si="75"/>
        <v>0</v>
      </c>
      <c r="L196" s="64">
        <f t="shared" si="75"/>
        <v>11</v>
      </c>
      <c r="M196" s="64">
        <f t="shared" si="75"/>
        <v>164</v>
      </c>
      <c r="N196" s="64">
        <f t="shared" si="75"/>
        <v>341</v>
      </c>
      <c r="O196" s="65">
        <f>M196/N196</f>
        <v>0.48093841642228741</v>
      </c>
    </row>
    <row r="197" spans="1:15" s="9" customFormat="1" ht="13.15" customHeight="1" x14ac:dyDescent="0.25">
      <c r="A197" s="14">
        <v>115</v>
      </c>
      <c r="B197" s="11">
        <v>1054</v>
      </c>
      <c r="C197" s="8" t="s">
        <v>112</v>
      </c>
      <c r="D197" s="26">
        <v>0.47871999999999998</v>
      </c>
      <c r="E197" s="6">
        <v>12</v>
      </c>
      <c r="F197" s="6">
        <v>57</v>
      </c>
      <c r="G197" s="6">
        <v>6</v>
      </c>
      <c r="H197" s="6">
        <v>1</v>
      </c>
      <c r="I197" s="6">
        <v>11</v>
      </c>
      <c r="J197" s="6">
        <v>3</v>
      </c>
      <c r="K197" s="6">
        <v>0</v>
      </c>
      <c r="L197" s="6">
        <v>4</v>
      </c>
      <c r="M197" s="6">
        <v>94</v>
      </c>
      <c r="N197" s="6">
        <v>194</v>
      </c>
      <c r="O197" s="23">
        <v>0.48450000000000004</v>
      </c>
    </row>
    <row r="198" spans="1:15" s="9" customFormat="1" ht="13.15" customHeight="1" x14ac:dyDescent="0.25">
      <c r="A198" s="60" t="s">
        <v>88</v>
      </c>
      <c r="B198" s="61">
        <f>B197</f>
        <v>1054</v>
      </c>
      <c r="C198" s="62" t="s">
        <v>52</v>
      </c>
      <c r="D198" s="63">
        <f>(LARGE(E198:L198,1)-LARGE(E198:L198,2))/M198</f>
        <v>0.47872340425531917</v>
      </c>
      <c r="E198" s="57">
        <f>SUM(E197)</f>
        <v>12</v>
      </c>
      <c r="F198" s="56">
        <f t="shared" ref="F198:N198" si="76">SUM(F197)</f>
        <v>57</v>
      </c>
      <c r="G198" s="64">
        <f t="shared" si="76"/>
        <v>6</v>
      </c>
      <c r="H198" s="64">
        <f t="shared" si="76"/>
        <v>1</v>
      </c>
      <c r="I198" s="64">
        <f t="shared" si="76"/>
        <v>11</v>
      </c>
      <c r="J198" s="64">
        <f t="shared" si="76"/>
        <v>3</v>
      </c>
      <c r="K198" s="64">
        <f t="shared" si="76"/>
        <v>0</v>
      </c>
      <c r="L198" s="64">
        <f t="shared" si="76"/>
        <v>4</v>
      </c>
      <c r="M198" s="64">
        <f t="shared" si="76"/>
        <v>94</v>
      </c>
      <c r="N198" s="64">
        <f t="shared" si="76"/>
        <v>194</v>
      </c>
      <c r="O198" s="65">
        <f>M198/N198</f>
        <v>0.4845360824742268</v>
      </c>
    </row>
    <row r="199" spans="1:15" s="9" customFormat="1" ht="13.15" customHeight="1" x14ac:dyDescent="0.25">
      <c r="A199" s="31">
        <v>116</v>
      </c>
      <c r="B199" s="32">
        <v>1055</v>
      </c>
      <c r="C199" s="33" t="s">
        <v>112</v>
      </c>
      <c r="D199" s="34">
        <v>0.11443</v>
      </c>
      <c r="E199" s="35">
        <v>54</v>
      </c>
      <c r="F199" s="35">
        <v>77</v>
      </c>
      <c r="G199" s="35">
        <v>15</v>
      </c>
      <c r="H199" s="35">
        <v>18</v>
      </c>
      <c r="I199" s="35">
        <v>21</v>
      </c>
      <c r="J199" s="35">
        <v>8</v>
      </c>
      <c r="K199" s="35">
        <v>0</v>
      </c>
      <c r="L199" s="35">
        <v>8</v>
      </c>
      <c r="M199" s="35">
        <v>201</v>
      </c>
      <c r="N199" s="35">
        <v>349</v>
      </c>
      <c r="O199" s="36">
        <v>0.57590000000000008</v>
      </c>
    </row>
    <row r="200" spans="1:15" s="9" customFormat="1" ht="13.15" customHeight="1" x14ac:dyDescent="0.25">
      <c r="A200" s="60" t="s">
        <v>88</v>
      </c>
      <c r="B200" s="61">
        <f>B199</f>
        <v>1055</v>
      </c>
      <c r="C200" s="62" t="s">
        <v>52</v>
      </c>
      <c r="D200" s="63">
        <f>(LARGE(E200:L200,1)-LARGE(E200:L200,2))/M200</f>
        <v>0.11442786069651742</v>
      </c>
      <c r="E200" s="57">
        <f>SUM(E199)</f>
        <v>54</v>
      </c>
      <c r="F200" s="56">
        <f t="shared" ref="F200:N200" si="77">SUM(F199)</f>
        <v>77</v>
      </c>
      <c r="G200" s="64">
        <f t="shared" si="77"/>
        <v>15</v>
      </c>
      <c r="H200" s="64">
        <f t="shared" si="77"/>
        <v>18</v>
      </c>
      <c r="I200" s="64">
        <f t="shared" si="77"/>
        <v>21</v>
      </c>
      <c r="J200" s="64">
        <f t="shared" si="77"/>
        <v>8</v>
      </c>
      <c r="K200" s="64">
        <f t="shared" si="77"/>
        <v>0</v>
      </c>
      <c r="L200" s="64">
        <f t="shared" si="77"/>
        <v>8</v>
      </c>
      <c r="M200" s="64">
        <f t="shared" si="77"/>
        <v>201</v>
      </c>
      <c r="N200" s="64">
        <f t="shared" si="77"/>
        <v>349</v>
      </c>
      <c r="O200" s="65">
        <f>M200/N200</f>
        <v>0.5759312320916905</v>
      </c>
    </row>
    <row r="201" spans="1:15" s="9" customFormat="1" ht="13.15" customHeight="1" x14ac:dyDescent="0.25">
      <c r="A201" s="14">
        <v>117</v>
      </c>
      <c r="B201" s="11">
        <v>1057</v>
      </c>
      <c r="C201" s="8" t="s">
        <v>112</v>
      </c>
      <c r="D201" s="26">
        <v>0.61904999999999999</v>
      </c>
      <c r="E201" s="6">
        <v>0</v>
      </c>
      <c r="F201" s="6">
        <v>15</v>
      </c>
      <c r="G201" s="6">
        <v>1</v>
      </c>
      <c r="H201" s="6">
        <v>0</v>
      </c>
      <c r="I201" s="6">
        <v>0</v>
      </c>
      <c r="J201" s="6">
        <v>2</v>
      </c>
      <c r="K201" s="6">
        <v>0</v>
      </c>
      <c r="L201" s="6">
        <v>3</v>
      </c>
      <c r="M201" s="6">
        <v>21</v>
      </c>
      <c r="N201" s="6">
        <v>114</v>
      </c>
      <c r="O201" s="23">
        <v>0.18420000000000003</v>
      </c>
    </row>
    <row r="202" spans="1:15" s="9" customFormat="1" ht="13.15" customHeight="1" x14ac:dyDescent="0.25">
      <c r="A202" s="60" t="s">
        <v>88</v>
      </c>
      <c r="B202" s="61">
        <f>B201</f>
        <v>1057</v>
      </c>
      <c r="C202" s="62" t="s">
        <v>52</v>
      </c>
      <c r="D202" s="63">
        <f>(LARGE(E202:L202,1)-LARGE(E202:L202,2))/M202</f>
        <v>0.5714285714285714</v>
      </c>
      <c r="E202" s="64">
        <f>SUM(E201)</f>
        <v>0</v>
      </c>
      <c r="F202" s="56">
        <f t="shared" ref="F202:N202" si="78">SUM(F201)</f>
        <v>15</v>
      </c>
      <c r="G202" s="64">
        <f t="shared" si="78"/>
        <v>1</v>
      </c>
      <c r="H202" s="64">
        <f t="shared" si="78"/>
        <v>0</v>
      </c>
      <c r="I202" s="64">
        <f t="shared" si="78"/>
        <v>0</v>
      </c>
      <c r="J202" s="57">
        <f t="shared" si="78"/>
        <v>2</v>
      </c>
      <c r="K202" s="64">
        <f t="shared" si="78"/>
        <v>0</v>
      </c>
      <c r="L202" s="64">
        <f t="shared" si="78"/>
        <v>3</v>
      </c>
      <c r="M202" s="64">
        <f t="shared" si="78"/>
        <v>21</v>
      </c>
      <c r="N202" s="64">
        <f t="shared" si="78"/>
        <v>114</v>
      </c>
      <c r="O202" s="65">
        <f>M202/N202</f>
        <v>0.18421052631578946</v>
      </c>
    </row>
    <row r="203" spans="1:15" s="9" customFormat="1" ht="13.15" customHeight="1" x14ac:dyDescent="0.25">
      <c r="A203" s="31">
        <v>118</v>
      </c>
      <c r="B203" s="32">
        <v>1058</v>
      </c>
      <c r="C203" s="33" t="s">
        <v>112</v>
      </c>
      <c r="D203" s="34">
        <v>0.14102999999999999</v>
      </c>
      <c r="E203" s="35">
        <v>23</v>
      </c>
      <c r="F203" s="35">
        <v>34</v>
      </c>
      <c r="G203" s="35">
        <v>4</v>
      </c>
      <c r="H203" s="35">
        <v>7</v>
      </c>
      <c r="I203" s="35">
        <v>4</v>
      </c>
      <c r="J203" s="35">
        <v>3</v>
      </c>
      <c r="K203" s="35">
        <v>0</v>
      </c>
      <c r="L203" s="35">
        <v>3</v>
      </c>
      <c r="M203" s="35">
        <v>78</v>
      </c>
      <c r="N203" s="35">
        <v>142</v>
      </c>
      <c r="O203" s="36">
        <v>0.54930000000000001</v>
      </c>
    </row>
    <row r="204" spans="1:15" s="9" customFormat="1" ht="13.15" customHeight="1" x14ac:dyDescent="0.25">
      <c r="A204" s="60" t="s">
        <v>88</v>
      </c>
      <c r="B204" s="61">
        <f>B203</f>
        <v>1058</v>
      </c>
      <c r="C204" s="62" t="s">
        <v>52</v>
      </c>
      <c r="D204" s="63">
        <f>(LARGE(E204:L204,1)-LARGE(E204:L204,2))/M204</f>
        <v>0.14102564102564102</v>
      </c>
      <c r="E204" s="57">
        <f>SUM(E203)</f>
        <v>23</v>
      </c>
      <c r="F204" s="56">
        <f t="shared" ref="F204:N204" si="79">SUM(F203)</f>
        <v>34</v>
      </c>
      <c r="G204" s="64">
        <f t="shared" si="79"/>
        <v>4</v>
      </c>
      <c r="H204" s="64">
        <f t="shared" si="79"/>
        <v>7</v>
      </c>
      <c r="I204" s="64">
        <f t="shared" si="79"/>
        <v>4</v>
      </c>
      <c r="J204" s="64">
        <f t="shared" si="79"/>
        <v>3</v>
      </c>
      <c r="K204" s="64">
        <f t="shared" si="79"/>
        <v>0</v>
      </c>
      <c r="L204" s="64">
        <f t="shared" si="79"/>
        <v>3</v>
      </c>
      <c r="M204" s="64">
        <f t="shared" si="79"/>
        <v>78</v>
      </c>
      <c r="N204" s="64">
        <f t="shared" si="79"/>
        <v>142</v>
      </c>
      <c r="O204" s="65">
        <f>M204/N204</f>
        <v>0.54929577464788737</v>
      </c>
    </row>
    <row r="205" spans="1:15" s="9" customFormat="1" ht="13.15" customHeight="1" x14ac:dyDescent="0.25">
      <c r="A205" s="14">
        <v>119</v>
      </c>
      <c r="B205" s="11">
        <v>1059</v>
      </c>
      <c r="C205" s="8" t="s">
        <v>112</v>
      </c>
      <c r="D205" s="26">
        <v>0.11111</v>
      </c>
      <c r="E205" s="6">
        <v>9</v>
      </c>
      <c r="F205" s="6">
        <v>7</v>
      </c>
      <c r="G205" s="6">
        <v>1</v>
      </c>
      <c r="H205" s="6">
        <v>0</v>
      </c>
      <c r="I205" s="6">
        <v>0</v>
      </c>
      <c r="J205" s="6">
        <v>0</v>
      </c>
      <c r="K205" s="6">
        <v>0</v>
      </c>
      <c r="L205" s="6">
        <v>1</v>
      </c>
      <c r="M205" s="6">
        <v>18</v>
      </c>
      <c r="N205" s="6">
        <v>153</v>
      </c>
      <c r="O205" s="23">
        <v>0.1176</v>
      </c>
    </row>
    <row r="206" spans="1:15" s="9" customFormat="1" ht="13.15" customHeight="1" x14ac:dyDescent="0.25">
      <c r="A206" s="60" t="s">
        <v>88</v>
      </c>
      <c r="B206" s="61">
        <f>B205</f>
        <v>1059</v>
      </c>
      <c r="C206" s="62" t="s">
        <v>52</v>
      </c>
      <c r="D206" s="63">
        <f>(LARGE(E206:L206,1)-LARGE(E206:L206,2))/M206</f>
        <v>0.1111111111111111</v>
      </c>
      <c r="E206" s="56">
        <f>SUM(E205)</f>
        <v>9</v>
      </c>
      <c r="F206" s="57">
        <f t="shared" ref="F206:N206" si="80">SUM(F205)</f>
        <v>7</v>
      </c>
      <c r="G206" s="64">
        <f t="shared" si="80"/>
        <v>1</v>
      </c>
      <c r="H206" s="64">
        <f t="shared" si="80"/>
        <v>0</v>
      </c>
      <c r="I206" s="64">
        <f t="shared" si="80"/>
        <v>0</v>
      </c>
      <c r="J206" s="64">
        <f t="shared" si="80"/>
        <v>0</v>
      </c>
      <c r="K206" s="64">
        <f t="shared" si="80"/>
        <v>0</v>
      </c>
      <c r="L206" s="64">
        <f t="shared" si="80"/>
        <v>1</v>
      </c>
      <c r="M206" s="64">
        <f t="shared" si="80"/>
        <v>18</v>
      </c>
      <c r="N206" s="64">
        <f t="shared" si="80"/>
        <v>153</v>
      </c>
      <c r="O206" s="65">
        <f>M206/N206</f>
        <v>0.11764705882352941</v>
      </c>
    </row>
    <row r="207" spans="1:15" s="9" customFormat="1" ht="13.15" customHeight="1" x14ac:dyDescent="0.25">
      <c r="A207" s="31">
        <v>120</v>
      </c>
      <c r="B207" s="32">
        <v>1060</v>
      </c>
      <c r="C207" s="33" t="s">
        <v>112</v>
      </c>
      <c r="D207" s="34">
        <v>0.3271</v>
      </c>
      <c r="E207" s="35">
        <v>29</v>
      </c>
      <c r="F207" s="35">
        <v>64</v>
      </c>
      <c r="G207" s="35">
        <v>4</v>
      </c>
      <c r="H207" s="35">
        <v>2</v>
      </c>
      <c r="I207" s="35">
        <v>0</v>
      </c>
      <c r="J207" s="35">
        <v>1</v>
      </c>
      <c r="K207" s="35">
        <v>0</v>
      </c>
      <c r="L207" s="35">
        <v>7</v>
      </c>
      <c r="M207" s="35">
        <v>107</v>
      </c>
      <c r="N207" s="35">
        <v>206</v>
      </c>
      <c r="O207" s="36">
        <v>0.51939999999999997</v>
      </c>
    </row>
    <row r="208" spans="1:15" s="9" customFormat="1" ht="13.15" customHeight="1" x14ac:dyDescent="0.25">
      <c r="A208" s="60" t="s">
        <v>88</v>
      </c>
      <c r="B208" s="61">
        <f>B207</f>
        <v>1060</v>
      </c>
      <c r="C208" s="62" t="s">
        <v>52</v>
      </c>
      <c r="D208" s="63">
        <f>(LARGE(E208:L208,1)-LARGE(E208:L208,2))/M208</f>
        <v>0.32710280373831774</v>
      </c>
      <c r="E208" s="57">
        <f>SUM(E207)</f>
        <v>29</v>
      </c>
      <c r="F208" s="56">
        <f t="shared" ref="F208:N208" si="81">SUM(F207)</f>
        <v>64</v>
      </c>
      <c r="G208" s="64">
        <f t="shared" si="81"/>
        <v>4</v>
      </c>
      <c r="H208" s="64">
        <f t="shared" si="81"/>
        <v>2</v>
      </c>
      <c r="I208" s="64">
        <f t="shared" si="81"/>
        <v>0</v>
      </c>
      <c r="J208" s="64">
        <f t="shared" si="81"/>
        <v>1</v>
      </c>
      <c r="K208" s="64">
        <f t="shared" si="81"/>
        <v>0</v>
      </c>
      <c r="L208" s="64">
        <f t="shared" si="81"/>
        <v>7</v>
      </c>
      <c r="M208" s="64">
        <f t="shared" si="81"/>
        <v>107</v>
      </c>
      <c r="N208" s="64">
        <f t="shared" si="81"/>
        <v>206</v>
      </c>
      <c r="O208" s="65">
        <f>M208/N208</f>
        <v>0.51941747572815533</v>
      </c>
    </row>
    <row r="209" spans="1:15" s="9" customFormat="1" ht="13.15" customHeight="1" x14ac:dyDescent="0.25">
      <c r="A209" s="14">
        <v>121</v>
      </c>
      <c r="B209" s="11">
        <v>1061</v>
      </c>
      <c r="C209" s="8" t="s">
        <v>112</v>
      </c>
      <c r="D209" s="26">
        <v>0.51049</v>
      </c>
      <c r="E209" s="6">
        <v>24</v>
      </c>
      <c r="F209" s="6">
        <v>97</v>
      </c>
      <c r="G209" s="6">
        <v>1</v>
      </c>
      <c r="H209" s="6">
        <v>1</v>
      </c>
      <c r="I209" s="6">
        <v>1</v>
      </c>
      <c r="J209" s="6">
        <v>7</v>
      </c>
      <c r="K209" s="6">
        <v>0</v>
      </c>
      <c r="L209" s="6">
        <v>12</v>
      </c>
      <c r="M209" s="6">
        <v>143</v>
      </c>
      <c r="N209" s="6">
        <v>384</v>
      </c>
      <c r="O209" s="23">
        <v>0.37240000000000001</v>
      </c>
    </row>
    <row r="210" spans="1:15" s="9" customFormat="1" ht="13.15" customHeight="1" x14ac:dyDescent="0.25">
      <c r="A210" s="31">
        <v>122</v>
      </c>
      <c r="B210" s="32">
        <v>1061</v>
      </c>
      <c r="C210" s="33" t="s">
        <v>12</v>
      </c>
      <c r="D210" s="34">
        <v>0.57499999999999996</v>
      </c>
      <c r="E210" s="35">
        <v>20</v>
      </c>
      <c r="F210" s="35">
        <v>112</v>
      </c>
      <c r="G210" s="35">
        <v>2</v>
      </c>
      <c r="H210" s="35">
        <v>1</v>
      </c>
      <c r="I210" s="35">
        <v>0</v>
      </c>
      <c r="J210" s="35">
        <v>2</v>
      </c>
      <c r="K210" s="35">
        <v>1</v>
      </c>
      <c r="L210" s="35">
        <v>22</v>
      </c>
      <c r="M210" s="35">
        <v>160</v>
      </c>
      <c r="N210" s="35">
        <v>383</v>
      </c>
      <c r="O210" s="36">
        <v>0.4178</v>
      </c>
    </row>
    <row r="211" spans="1:15" s="9" customFormat="1" ht="13.15" customHeight="1" x14ac:dyDescent="0.25">
      <c r="A211" s="14">
        <v>123</v>
      </c>
      <c r="B211" s="11">
        <v>1061</v>
      </c>
      <c r="C211" s="8" t="s">
        <v>24</v>
      </c>
      <c r="D211" s="26">
        <v>0.86765000000000003</v>
      </c>
      <c r="E211" s="6">
        <v>3</v>
      </c>
      <c r="F211" s="6">
        <v>62</v>
      </c>
      <c r="G211" s="6">
        <v>0</v>
      </c>
      <c r="H211" s="6">
        <v>1</v>
      </c>
      <c r="I211" s="6">
        <v>0</v>
      </c>
      <c r="J211" s="6">
        <v>0</v>
      </c>
      <c r="K211" s="6">
        <v>0</v>
      </c>
      <c r="L211" s="6">
        <v>2</v>
      </c>
      <c r="M211" s="6">
        <v>68</v>
      </c>
      <c r="N211" s="6">
        <v>172</v>
      </c>
      <c r="O211" s="23">
        <v>0.39529999999999998</v>
      </c>
    </row>
    <row r="212" spans="1:15" s="9" customFormat="1" ht="13.15" customHeight="1" x14ac:dyDescent="0.25">
      <c r="A212" s="60" t="s">
        <v>88</v>
      </c>
      <c r="B212" s="61">
        <f>B211</f>
        <v>1061</v>
      </c>
      <c r="C212" s="62" t="s">
        <v>49</v>
      </c>
      <c r="D212" s="63">
        <f>(LARGE(E212:L212,1)-LARGE(E212:L212,2))/M212</f>
        <v>0.60377358490566035</v>
      </c>
      <c r="E212" s="57">
        <f>SUM(E209:E211)</f>
        <v>47</v>
      </c>
      <c r="F212" s="56">
        <f t="shared" ref="F212:N212" si="82">SUM(F209:F211)</f>
        <v>271</v>
      </c>
      <c r="G212" s="64">
        <f t="shared" si="82"/>
        <v>3</v>
      </c>
      <c r="H212" s="64">
        <f t="shared" si="82"/>
        <v>3</v>
      </c>
      <c r="I212" s="64">
        <f t="shared" si="82"/>
        <v>1</v>
      </c>
      <c r="J212" s="64">
        <f>SUM(J209:J211)</f>
        <v>9</v>
      </c>
      <c r="K212" s="64">
        <f t="shared" si="82"/>
        <v>1</v>
      </c>
      <c r="L212" s="64">
        <f t="shared" si="82"/>
        <v>36</v>
      </c>
      <c r="M212" s="64">
        <f t="shared" si="82"/>
        <v>371</v>
      </c>
      <c r="N212" s="64">
        <f t="shared" si="82"/>
        <v>939</v>
      </c>
      <c r="O212" s="65">
        <f>M212/N212</f>
        <v>0.39510117145899892</v>
      </c>
    </row>
    <row r="213" spans="1:15" s="9" customFormat="1" ht="13.15" customHeight="1" x14ac:dyDescent="0.25">
      <c r="A213" s="31">
        <v>124</v>
      </c>
      <c r="B213" s="32">
        <v>1062</v>
      </c>
      <c r="C213" s="33" t="s">
        <v>112</v>
      </c>
      <c r="D213" s="34">
        <v>0.43181999999999998</v>
      </c>
      <c r="E213" s="35">
        <v>29</v>
      </c>
      <c r="F213" s="35">
        <v>10</v>
      </c>
      <c r="G213" s="35">
        <v>3</v>
      </c>
      <c r="H213" s="35">
        <v>0</v>
      </c>
      <c r="I213" s="35">
        <v>0</v>
      </c>
      <c r="J213" s="35">
        <v>0</v>
      </c>
      <c r="K213" s="35">
        <v>0</v>
      </c>
      <c r="L213" s="35">
        <v>2</v>
      </c>
      <c r="M213" s="35">
        <v>44</v>
      </c>
      <c r="N213" s="35">
        <v>157</v>
      </c>
      <c r="O213" s="36">
        <v>0.28029999999999999</v>
      </c>
    </row>
    <row r="214" spans="1:15" s="9" customFormat="1" ht="13.15" customHeight="1" x14ac:dyDescent="0.25">
      <c r="A214" s="60" t="s">
        <v>88</v>
      </c>
      <c r="B214" s="61">
        <f>B213</f>
        <v>1062</v>
      </c>
      <c r="C214" s="62" t="s">
        <v>52</v>
      </c>
      <c r="D214" s="63">
        <f>(LARGE(E214:L214,1)-LARGE(E214:L214,2))/M214</f>
        <v>0.43181818181818182</v>
      </c>
      <c r="E214" s="56">
        <f>SUM(E213)</f>
        <v>29</v>
      </c>
      <c r="F214" s="57">
        <f t="shared" ref="F214:N214" si="83">SUM(F213)</f>
        <v>10</v>
      </c>
      <c r="G214" s="64">
        <f t="shared" si="83"/>
        <v>3</v>
      </c>
      <c r="H214" s="64">
        <f t="shared" si="83"/>
        <v>0</v>
      </c>
      <c r="I214" s="64">
        <f t="shared" si="83"/>
        <v>0</v>
      </c>
      <c r="J214" s="64">
        <f t="shared" si="83"/>
        <v>0</v>
      </c>
      <c r="K214" s="64">
        <f t="shared" si="83"/>
        <v>0</v>
      </c>
      <c r="L214" s="64">
        <f t="shared" si="83"/>
        <v>2</v>
      </c>
      <c r="M214" s="64">
        <f t="shared" si="83"/>
        <v>44</v>
      </c>
      <c r="N214" s="64">
        <f t="shared" si="83"/>
        <v>157</v>
      </c>
      <c r="O214" s="65">
        <f>M214/N214</f>
        <v>0.28025477707006369</v>
      </c>
    </row>
    <row r="215" spans="1:15" s="9" customFormat="1" ht="13.15" customHeight="1" x14ac:dyDescent="0.25">
      <c r="A215" s="14">
        <v>125</v>
      </c>
      <c r="B215" s="11">
        <v>1098</v>
      </c>
      <c r="C215" s="8" t="s">
        <v>112</v>
      </c>
      <c r="D215" s="26">
        <v>0.20093</v>
      </c>
      <c r="E215" s="6">
        <v>109</v>
      </c>
      <c r="F215" s="6">
        <v>66</v>
      </c>
      <c r="G215" s="6">
        <v>12</v>
      </c>
      <c r="H215" s="6">
        <v>20</v>
      </c>
      <c r="I215" s="6">
        <v>2</v>
      </c>
      <c r="J215" s="6">
        <v>2</v>
      </c>
      <c r="K215" s="6">
        <v>0</v>
      </c>
      <c r="L215" s="6">
        <v>3</v>
      </c>
      <c r="M215" s="6">
        <v>214</v>
      </c>
      <c r="N215" s="6">
        <v>392</v>
      </c>
      <c r="O215" s="23">
        <v>0.54590000000000005</v>
      </c>
    </row>
    <row r="216" spans="1:15" s="9" customFormat="1" ht="13.15" customHeight="1" x14ac:dyDescent="0.25">
      <c r="A216" s="31">
        <v>126</v>
      </c>
      <c r="B216" s="32">
        <v>1098</v>
      </c>
      <c r="C216" s="33" t="s">
        <v>12</v>
      </c>
      <c r="D216" s="34">
        <v>9.0910000000000005E-2</v>
      </c>
      <c r="E216" s="35">
        <v>87</v>
      </c>
      <c r="F216" s="35">
        <v>69</v>
      </c>
      <c r="G216" s="35">
        <v>9</v>
      </c>
      <c r="H216" s="35">
        <v>28</v>
      </c>
      <c r="I216" s="35">
        <v>3</v>
      </c>
      <c r="J216" s="35">
        <v>0</v>
      </c>
      <c r="K216" s="35">
        <v>0</v>
      </c>
      <c r="L216" s="35">
        <v>2</v>
      </c>
      <c r="M216" s="35">
        <v>198</v>
      </c>
      <c r="N216" s="35">
        <v>391</v>
      </c>
      <c r="O216" s="36">
        <v>0.50639999999999996</v>
      </c>
    </row>
    <row r="217" spans="1:15" s="9" customFormat="1" ht="13.15" customHeight="1" x14ac:dyDescent="0.25">
      <c r="A217" s="14">
        <v>127</v>
      </c>
      <c r="B217" s="11">
        <v>1098</v>
      </c>
      <c r="C217" s="8" t="s">
        <v>23</v>
      </c>
      <c r="D217" s="26">
        <v>0.32019999999999998</v>
      </c>
      <c r="E217" s="6">
        <v>124</v>
      </c>
      <c r="F217" s="6">
        <v>59</v>
      </c>
      <c r="G217" s="6">
        <v>4</v>
      </c>
      <c r="H217" s="6">
        <v>10</v>
      </c>
      <c r="I217" s="6">
        <v>2</v>
      </c>
      <c r="J217" s="6">
        <v>0</v>
      </c>
      <c r="K217" s="6">
        <v>1</v>
      </c>
      <c r="L217" s="6">
        <v>3</v>
      </c>
      <c r="M217" s="6">
        <v>203</v>
      </c>
      <c r="N217" s="6">
        <v>0</v>
      </c>
      <c r="O217" s="23">
        <v>0</v>
      </c>
    </row>
    <row r="218" spans="1:15" s="9" customFormat="1" ht="13.15" customHeight="1" x14ac:dyDescent="0.25">
      <c r="A218" s="60" t="s">
        <v>88</v>
      </c>
      <c r="B218" s="61">
        <f>B217</f>
        <v>1098</v>
      </c>
      <c r="C218" s="62" t="s">
        <v>49</v>
      </c>
      <c r="D218" s="63">
        <f>(LARGE(E218:L218,1)-LARGE(E218:L218,2))/M218</f>
        <v>0.20487804878048779</v>
      </c>
      <c r="E218" s="56">
        <f>SUM(E215:E217)</f>
        <v>320</v>
      </c>
      <c r="F218" s="57">
        <f t="shared" ref="F218:N218" si="84">SUM(F215:F217)</f>
        <v>194</v>
      </c>
      <c r="G218" s="64">
        <f t="shared" si="84"/>
        <v>25</v>
      </c>
      <c r="H218" s="64">
        <f t="shared" si="84"/>
        <v>58</v>
      </c>
      <c r="I218" s="64">
        <f t="shared" si="84"/>
        <v>7</v>
      </c>
      <c r="J218" s="64">
        <f>SUM(J215:J217)</f>
        <v>2</v>
      </c>
      <c r="K218" s="64">
        <f t="shared" si="84"/>
        <v>1</v>
      </c>
      <c r="L218" s="64">
        <f t="shared" si="84"/>
        <v>8</v>
      </c>
      <c r="M218" s="64">
        <f t="shared" si="84"/>
        <v>615</v>
      </c>
      <c r="N218" s="64">
        <f t="shared" si="84"/>
        <v>783</v>
      </c>
      <c r="O218" s="65">
        <f>M218/N218</f>
        <v>0.78544061302681989</v>
      </c>
    </row>
    <row r="219" spans="1:15" s="9" customFormat="1" ht="13.15" customHeight="1" x14ac:dyDescent="0.25">
      <c r="A219" s="31">
        <v>128</v>
      </c>
      <c r="B219" s="32">
        <v>1099</v>
      </c>
      <c r="C219" s="33" t="s">
        <v>112</v>
      </c>
      <c r="D219" s="34">
        <v>9.8409999999999997E-2</v>
      </c>
      <c r="E219" s="35">
        <v>106</v>
      </c>
      <c r="F219" s="35">
        <v>137</v>
      </c>
      <c r="G219" s="35">
        <v>18</v>
      </c>
      <c r="H219" s="35">
        <v>38</v>
      </c>
      <c r="I219" s="35">
        <v>6</v>
      </c>
      <c r="J219" s="35">
        <v>0</v>
      </c>
      <c r="K219" s="35">
        <v>0</v>
      </c>
      <c r="L219" s="35">
        <v>10</v>
      </c>
      <c r="M219" s="35">
        <v>315</v>
      </c>
      <c r="N219" s="35">
        <v>636</v>
      </c>
      <c r="O219" s="36">
        <v>0.49530000000000002</v>
      </c>
    </row>
    <row r="220" spans="1:15" s="9" customFormat="1" ht="13.15" customHeight="1" x14ac:dyDescent="0.25">
      <c r="A220" s="14">
        <v>129</v>
      </c>
      <c r="B220" s="11">
        <v>1099</v>
      </c>
      <c r="C220" s="8" t="s">
        <v>12</v>
      </c>
      <c r="D220" s="26">
        <v>1.9349999999999999E-2</v>
      </c>
      <c r="E220" s="6">
        <v>119</v>
      </c>
      <c r="F220" s="6">
        <v>125</v>
      </c>
      <c r="G220" s="6">
        <v>13</v>
      </c>
      <c r="H220" s="6">
        <v>31</v>
      </c>
      <c r="I220" s="6">
        <v>11</v>
      </c>
      <c r="J220" s="6">
        <v>0</v>
      </c>
      <c r="K220" s="6">
        <v>0</v>
      </c>
      <c r="L220" s="6">
        <v>11</v>
      </c>
      <c r="M220" s="6">
        <v>310</v>
      </c>
      <c r="N220" s="6">
        <v>564</v>
      </c>
      <c r="O220" s="23">
        <v>0.54959999999999998</v>
      </c>
    </row>
    <row r="221" spans="1:15" s="9" customFormat="1" ht="13.15" customHeight="1" x14ac:dyDescent="0.25">
      <c r="A221" s="31">
        <v>130</v>
      </c>
      <c r="B221" s="32">
        <v>1099</v>
      </c>
      <c r="C221" s="33" t="s">
        <v>13</v>
      </c>
      <c r="D221" s="34">
        <v>3.6420000000000001E-2</v>
      </c>
      <c r="E221" s="35">
        <v>114</v>
      </c>
      <c r="F221" s="35">
        <v>125</v>
      </c>
      <c r="G221" s="35">
        <v>12</v>
      </c>
      <c r="H221" s="35">
        <v>30</v>
      </c>
      <c r="I221" s="35">
        <v>9</v>
      </c>
      <c r="J221" s="35">
        <v>1</v>
      </c>
      <c r="K221" s="35">
        <v>0</v>
      </c>
      <c r="L221" s="35">
        <v>11</v>
      </c>
      <c r="M221" s="35">
        <v>302</v>
      </c>
      <c r="N221" s="35">
        <v>563</v>
      </c>
      <c r="O221" s="36">
        <v>0.53639999999999999</v>
      </c>
    </row>
    <row r="222" spans="1:15" s="9" customFormat="1" ht="13.15" customHeight="1" x14ac:dyDescent="0.25">
      <c r="A222" s="86" t="s">
        <v>88</v>
      </c>
      <c r="B222" s="87">
        <f>B221</f>
        <v>1099</v>
      </c>
      <c r="C222" s="88" t="s">
        <v>49</v>
      </c>
      <c r="D222" s="89">
        <f>(LARGE(E222:L222,1)-LARGE(E222:L222,2))/M222</f>
        <v>5.1779935275080909E-2</v>
      </c>
      <c r="E222" s="59">
        <f>SUM(E219:E221)</f>
        <v>339</v>
      </c>
      <c r="F222" s="58">
        <f t="shared" ref="F222:N222" si="85">SUM(F219:F221)</f>
        <v>387</v>
      </c>
      <c r="G222" s="90">
        <f t="shared" si="85"/>
        <v>43</v>
      </c>
      <c r="H222" s="90">
        <f t="shared" si="85"/>
        <v>99</v>
      </c>
      <c r="I222" s="90">
        <f t="shared" si="85"/>
        <v>26</v>
      </c>
      <c r="J222" s="90">
        <f>SUM(J219:J221)</f>
        <v>1</v>
      </c>
      <c r="K222" s="90">
        <f t="shared" si="85"/>
        <v>0</v>
      </c>
      <c r="L222" s="90">
        <f t="shared" si="85"/>
        <v>32</v>
      </c>
      <c r="M222" s="90">
        <f t="shared" si="85"/>
        <v>927</v>
      </c>
      <c r="N222" s="90">
        <f t="shared" si="85"/>
        <v>1763</v>
      </c>
      <c r="O222" s="91">
        <f>M222/N222</f>
        <v>0.52580828133862734</v>
      </c>
    </row>
    <row r="223" spans="1:15" s="9" customFormat="1" ht="13.15" customHeight="1" x14ac:dyDescent="0.25">
      <c r="A223" s="12">
        <v>131</v>
      </c>
      <c r="B223" s="10">
        <v>1100</v>
      </c>
      <c r="C223" s="7" t="s">
        <v>112</v>
      </c>
      <c r="D223" s="25">
        <v>6.429E-2</v>
      </c>
      <c r="E223" s="5">
        <v>99</v>
      </c>
      <c r="F223" s="5">
        <v>117</v>
      </c>
      <c r="G223" s="5">
        <v>10</v>
      </c>
      <c r="H223" s="5">
        <v>41</v>
      </c>
      <c r="I223" s="5">
        <v>5</v>
      </c>
      <c r="J223" s="5">
        <v>1</v>
      </c>
      <c r="K223" s="5">
        <v>1</v>
      </c>
      <c r="L223" s="5">
        <v>6</v>
      </c>
      <c r="M223" s="5">
        <v>280</v>
      </c>
      <c r="N223" s="5">
        <v>511</v>
      </c>
      <c r="O223" s="22">
        <v>0.54789999999999994</v>
      </c>
    </row>
    <row r="224" spans="1:15" s="9" customFormat="1" ht="13.15" customHeight="1" x14ac:dyDescent="0.25">
      <c r="A224" s="31">
        <v>132</v>
      </c>
      <c r="B224" s="32">
        <v>1100</v>
      </c>
      <c r="C224" s="33" t="s">
        <v>12</v>
      </c>
      <c r="D224" s="34">
        <v>4.6260000000000003E-2</v>
      </c>
      <c r="E224" s="35">
        <v>93</v>
      </c>
      <c r="F224" s="35">
        <v>106</v>
      </c>
      <c r="G224" s="35">
        <v>11</v>
      </c>
      <c r="H224" s="35">
        <v>55</v>
      </c>
      <c r="I224" s="35">
        <v>8</v>
      </c>
      <c r="J224" s="35">
        <v>1</v>
      </c>
      <c r="K224" s="35">
        <v>0</v>
      </c>
      <c r="L224" s="35">
        <v>7</v>
      </c>
      <c r="M224" s="35">
        <v>281</v>
      </c>
      <c r="N224" s="35">
        <v>511</v>
      </c>
      <c r="O224" s="36">
        <v>0.54990000000000006</v>
      </c>
    </row>
    <row r="225" spans="1:15" s="9" customFormat="1" ht="13.15" customHeight="1" x14ac:dyDescent="0.25">
      <c r="A225" s="242" t="s">
        <v>114</v>
      </c>
      <c r="B225" s="61">
        <f>B224</f>
        <v>1100</v>
      </c>
      <c r="C225" s="62" t="s">
        <v>48</v>
      </c>
      <c r="D225" s="63">
        <f>(LARGE(E225:L225,1)-LARGE(E225:L225,2))/M225</f>
        <v>5.5258467023172907E-2</v>
      </c>
      <c r="E225" s="57">
        <f>SUM(E223:E224)</f>
        <v>192</v>
      </c>
      <c r="F225" s="56">
        <f t="shared" ref="F225:M225" si="86">SUM(F223:F224)</f>
        <v>223</v>
      </c>
      <c r="G225" s="64">
        <f t="shared" si="86"/>
        <v>21</v>
      </c>
      <c r="H225" s="64">
        <f t="shared" si="86"/>
        <v>96</v>
      </c>
      <c r="I225" s="64">
        <f t="shared" si="86"/>
        <v>13</v>
      </c>
      <c r="J225" s="64">
        <f t="shared" si="86"/>
        <v>2</v>
      </c>
      <c r="K225" s="64">
        <f t="shared" si="86"/>
        <v>1</v>
      </c>
      <c r="L225" s="64">
        <f t="shared" si="86"/>
        <v>13</v>
      </c>
      <c r="M225" s="64">
        <f t="shared" si="86"/>
        <v>561</v>
      </c>
      <c r="N225" s="64">
        <f>SUM(N223:N224)</f>
        <v>1022</v>
      </c>
      <c r="O225" s="65">
        <f>M225/N225</f>
        <v>0.54892367906066541</v>
      </c>
    </row>
    <row r="226" spans="1:15" s="9" customFormat="1" ht="13.15" customHeight="1" x14ac:dyDescent="0.25">
      <c r="A226" s="14">
        <v>133</v>
      </c>
      <c r="B226" s="11">
        <v>1102</v>
      </c>
      <c r="C226" s="8" t="s">
        <v>112</v>
      </c>
      <c r="D226" s="26">
        <v>0.36521999999999999</v>
      </c>
      <c r="E226" s="6">
        <v>73</v>
      </c>
      <c r="F226" s="6">
        <v>31</v>
      </c>
      <c r="G226" s="6">
        <v>2</v>
      </c>
      <c r="H226" s="6">
        <v>5</v>
      </c>
      <c r="I226" s="6">
        <v>1</v>
      </c>
      <c r="J226" s="6">
        <v>0</v>
      </c>
      <c r="K226" s="6">
        <v>0</v>
      </c>
      <c r="L226" s="6">
        <v>3</v>
      </c>
      <c r="M226" s="6">
        <v>115</v>
      </c>
      <c r="N226" s="6">
        <v>214</v>
      </c>
      <c r="O226" s="23">
        <v>0.53739999999999999</v>
      </c>
    </row>
    <row r="227" spans="1:15" s="9" customFormat="1" ht="13.15" customHeight="1" x14ac:dyDescent="0.25">
      <c r="A227" s="60" t="s">
        <v>88</v>
      </c>
      <c r="B227" s="61">
        <f>B226</f>
        <v>1102</v>
      </c>
      <c r="C227" s="62" t="s">
        <v>52</v>
      </c>
      <c r="D227" s="63">
        <f>(LARGE(E227:L227,1)-LARGE(E227:L227,2))/M227</f>
        <v>0.36521739130434783</v>
      </c>
      <c r="E227" s="56">
        <f>SUM(E226)</f>
        <v>73</v>
      </c>
      <c r="F227" s="57">
        <f t="shared" ref="F227:N227" si="87">SUM(F226)</f>
        <v>31</v>
      </c>
      <c r="G227" s="64">
        <f t="shared" si="87"/>
        <v>2</v>
      </c>
      <c r="H227" s="64">
        <f t="shared" si="87"/>
        <v>5</v>
      </c>
      <c r="I227" s="64">
        <f t="shared" si="87"/>
        <v>1</v>
      </c>
      <c r="J227" s="64">
        <f t="shared" si="87"/>
        <v>0</v>
      </c>
      <c r="K227" s="64">
        <f t="shared" si="87"/>
        <v>0</v>
      </c>
      <c r="L227" s="64">
        <f t="shared" si="87"/>
        <v>3</v>
      </c>
      <c r="M227" s="64">
        <f t="shared" si="87"/>
        <v>115</v>
      </c>
      <c r="N227" s="64">
        <f t="shared" si="87"/>
        <v>214</v>
      </c>
      <c r="O227" s="65">
        <f>M227/N227</f>
        <v>0.53738317757009346</v>
      </c>
    </row>
    <row r="228" spans="1:15" s="9" customFormat="1" ht="13.15" customHeight="1" x14ac:dyDescent="0.25">
      <c r="A228" s="31">
        <v>134</v>
      </c>
      <c r="B228" s="32">
        <v>1103</v>
      </c>
      <c r="C228" s="33" t="s">
        <v>112</v>
      </c>
      <c r="D228" s="34">
        <v>1.1560000000000001E-2</v>
      </c>
      <c r="E228" s="35">
        <v>66</v>
      </c>
      <c r="F228" s="35">
        <v>68</v>
      </c>
      <c r="G228" s="35">
        <v>3</v>
      </c>
      <c r="H228" s="35">
        <v>35</v>
      </c>
      <c r="I228" s="35">
        <v>1</v>
      </c>
      <c r="J228" s="35">
        <v>0</v>
      </c>
      <c r="K228" s="35">
        <v>0</v>
      </c>
      <c r="L228" s="35">
        <v>0</v>
      </c>
      <c r="M228" s="35">
        <v>173</v>
      </c>
      <c r="N228" s="35">
        <v>245</v>
      </c>
      <c r="O228" s="36">
        <v>0.70609999999999995</v>
      </c>
    </row>
    <row r="229" spans="1:15" s="9" customFormat="1" ht="13.15" customHeight="1" x14ac:dyDescent="0.25">
      <c r="A229" s="60" t="s">
        <v>88</v>
      </c>
      <c r="B229" s="61">
        <f>B228</f>
        <v>1103</v>
      </c>
      <c r="C229" s="62" t="s">
        <v>52</v>
      </c>
      <c r="D229" s="63">
        <f>(LARGE(E229:L229,1)-LARGE(E229:L229,2))/M229</f>
        <v>1.1560693641618497E-2</v>
      </c>
      <c r="E229" s="57">
        <f>SUM(E228)</f>
        <v>66</v>
      </c>
      <c r="F229" s="56">
        <f t="shared" ref="F229:N229" si="88">SUM(F228)</f>
        <v>68</v>
      </c>
      <c r="G229" s="64">
        <f t="shared" si="88"/>
        <v>3</v>
      </c>
      <c r="H229" s="64">
        <f t="shared" si="88"/>
        <v>35</v>
      </c>
      <c r="I229" s="64">
        <f t="shared" si="88"/>
        <v>1</v>
      </c>
      <c r="J229" s="64">
        <f t="shared" si="88"/>
        <v>0</v>
      </c>
      <c r="K229" s="64">
        <f t="shared" si="88"/>
        <v>0</v>
      </c>
      <c r="L229" s="64">
        <f t="shared" si="88"/>
        <v>0</v>
      </c>
      <c r="M229" s="64">
        <f t="shared" si="88"/>
        <v>173</v>
      </c>
      <c r="N229" s="64">
        <f t="shared" si="88"/>
        <v>245</v>
      </c>
      <c r="O229" s="65">
        <f>M229/N229</f>
        <v>0.70612244897959187</v>
      </c>
    </row>
    <row r="230" spans="1:15" s="9" customFormat="1" ht="13.15" customHeight="1" x14ac:dyDescent="0.25">
      <c r="A230" s="14">
        <v>135</v>
      </c>
      <c r="B230" s="11">
        <v>1104</v>
      </c>
      <c r="C230" s="8" t="s">
        <v>112</v>
      </c>
      <c r="D230" s="26">
        <v>0</v>
      </c>
      <c r="E230" s="6">
        <v>81</v>
      </c>
      <c r="F230" s="6">
        <v>81</v>
      </c>
      <c r="G230" s="6">
        <v>2</v>
      </c>
      <c r="H230" s="6">
        <v>34</v>
      </c>
      <c r="I230" s="6">
        <v>4</v>
      </c>
      <c r="J230" s="6">
        <v>0</v>
      </c>
      <c r="K230" s="6">
        <v>0</v>
      </c>
      <c r="L230" s="6">
        <v>6</v>
      </c>
      <c r="M230" s="6">
        <v>208</v>
      </c>
      <c r="N230" s="6">
        <v>341</v>
      </c>
      <c r="O230" s="23">
        <v>0.61</v>
      </c>
    </row>
    <row r="231" spans="1:15" s="9" customFormat="1" ht="13.15" customHeight="1" x14ac:dyDescent="0.25">
      <c r="A231" s="60" t="s">
        <v>88</v>
      </c>
      <c r="B231" s="61">
        <f>B230</f>
        <v>1104</v>
      </c>
      <c r="C231" s="62" t="s">
        <v>52</v>
      </c>
      <c r="D231" s="63">
        <f>(LARGE(E231:L231,1)-LARGE(E231:L231,2))/M231</f>
        <v>0</v>
      </c>
      <c r="E231" s="56">
        <f>SUM(E230)</f>
        <v>81</v>
      </c>
      <c r="F231" s="57">
        <f t="shared" ref="F231:N231" si="89">SUM(F230)</f>
        <v>81</v>
      </c>
      <c r="G231" s="64">
        <f t="shared" si="89"/>
        <v>2</v>
      </c>
      <c r="H231" s="64">
        <f t="shared" si="89"/>
        <v>34</v>
      </c>
      <c r="I231" s="64">
        <f t="shared" si="89"/>
        <v>4</v>
      </c>
      <c r="J231" s="64">
        <f t="shared" si="89"/>
        <v>0</v>
      </c>
      <c r="K231" s="64">
        <f t="shared" si="89"/>
        <v>0</v>
      </c>
      <c r="L231" s="64">
        <f t="shared" si="89"/>
        <v>6</v>
      </c>
      <c r="M231" s="64">
        <f t="shared" si="89"/>
        <v>208</v>
      </c>
      <c r="N231" s="64">
        <f t="shared" si="89"/>
        <v>341</v>
      </c>
      <c r="O231" s="65">
        <f>M231/N231</f>
        <v>0.60997067448680353</v>
      </c>
    </row>
    <row r="232" spans="1:15" s="9" customFormat="1" ht="13.15" customHeight="1" x14ac:dyDescent="0.25">
      <c r="A232" s="31">
        <v>136</v>
      </c>
      <c r="B232" s="32">
        <v>1106</v>
      </c>
      <c r="C232" s="33" t="s">
        <v>112</v>
      </c>
      <c r="D232" s="34">
        <v>4.5449999999999997E-2</v>
      </c>
      <c r="E232" s="35">
        <v>13</v>
      </c>
      <c r="F232" s="35">
        <v>32</v>
      </c>
      <c r="G232" s="35">
        <v>4</v>
      </c>
      <c r="H232" s="35">
        <v>36</v>
      </c>
      <c r="I232" s="35">
        <v>1</v>
      </c>
      <c r="J232" s="35">
        <v>0</v>
      </c>
      <c r="K232" s="35">
        <v>0</v>
      </c>
      <c r="L232" s="35">
        <v>2</v>
      </c>
      <c r="M232" s="35">
        <v>88</v>
      </c>
      <c r="N232" s="35">
        <v>151</v>
      </c>
      <c r="O232" s="36">
        <v>0.58279999999999998</v>
      </c>
    </row>
    <row r="233" spans="1:15" s="9" customFormat="1" ht="13.15" customHeight="1" x14ac:dyDescent="0.25">
      <c r="A233" s="60" t="s">
        <v>88</v>
      </c>
      <c r="B233" s="61">
        <f>B232</f>
        <v>1106</v>
      </c>
      <c r="C233" s="62" t="s">
        <v>52</v>
      </c>
      <c r="D233" s="63">
        <f>(LARGE(E233:L233,1)-LARGE(E233:L233,2))/M233</f>
        <v>4.5454545454545456E-2</v>
      </c>
      <c r="E233" s="64">
        <f>SUM(E232)</f>
        <v>13</v>
      </c>
      <c r="F233" s="57">
        <f t="shared" ref="F233:N233" si="90">SUM(F232)</f>
        <v>32</v>
      </c>
      <c r="G233" s="64">
        <f t="shared" si="90"/>
        <v>4</v>
      </c>
      <c r="H233" s="56">
        <f t="shared" si="90"/>
        <v>36</v>
      </c>
      <c r="I233" s="64">
        <f t="shared" si="90"/>
        <v>1</v>
      </c>
      <c r="J233" s="64">
        <f t="shared" si="90"/>
        <v>0</v>
      </c>
      <c r="K233" s="64">
        <f t="shared" si="90"/>
        <v>0</v>
      </c>
      <c r="L233" s="64">
        <f t="shared" si="90"/>
        <v>2</v>
      </c>
      <c r="M233" s="64">
        <f t="shared" si="90"/>
        <v>88</v>
      </c>
      <c r="N233" s="64">
        <f t="shared" si="90"/>
        <v>151</v>
      </c>
      <c r="O233" s="65">
        <f>M233/N233</f>
        <v>0.58278145695364236</v>
      </c>
    </row>
    <row r="234" spans="1:15" s="9" customFormat="1" ht="13.15" customHeight="1" x14ac:dyDescent="0.25">
      <c r="A234" s="14">
        <v>137</v>
      </c>
      <c r="B234" s="11">
        <v>1107</v>
      </c>
      <c r="C234" s="8" t="s">
        <v>112</v>
      </c>
      <c r="D234" s="26">
        <v>0.21675</v>
      </c>
      <c r="E234" s="6">
        <v>41</v>
      </c>
      <c r="F234" s="6">
        <v>97</v>
      </c>
      <c r="G234" s="6">
        <v>4</v>
      </c>
      <c r="H234" s="6">
        <v>53</v>
      </c>
      <c r="I234" s="6">
        <v>4</v>
      </c>
      <c r="J234" s="6">
        <v>0</v>
      </c>
      <c r="K234" s="6">
        <v>0</v>
      </c>
      <c r="L234" s="6">
        <v>4</v>
      </c>
      <c r="M234" s="6">
        <v>203</v>
      </c>
      <c r="N234" s="6">
        <v>310</v>
      </c>
      <c r="O234" s="23">
        <v>0.65480000000000005</v>
      </c>
    </row>
    <row r="235" spans="1:15" s="9" customFormat="1" ht="13.15" customHeight="1" x14ac:dyDescent="0.25">
      <c r="A235" s="60" t="s">
        <v>88</v>
      </c>
      <c r="B235" s="61">
        <f>B234</f>
        <v>1107</v>
      </c>
      <c r="C235" s="62" t="s">
        <v>52</v>
      </c>
      <c r="D235" s="63">
        <f>(LARGE(E235:L235,1)-LARGE(E235:L235,2))/M235</f>
        <v>0.21674876847290642</v>
      </c>
      <c r="E235" s="64">
        <f>SUM(E234)</f>
        <v>41</v>
      </c>
      <c r="F235" s="56">
        <f t="shared" ref="F235:N235" si="91">SUM(F234)</f>
        <v>97</v>
      </c>
      <c r="G235" s="64">
        <f t="shared" si="91"/>
        <v>4</v>
      </c>
      <c r="H235" s="57">
        <f t="shared" si="91"/>
        <v>53</v>
      </c>
      <c r="I235" s="64">
        <f t="shared" si="91"/>
        <v>4</v>
      </c>
      <c r="J235" s="64">
        <f t="shared" si="91"/>
        <v>0</v>
      </c>
      <c r="K235" s="64">
        <f t="shared" si="91"/>
        <v>0</v>
      </c>
      <c r="L235" s="64">
        <f t="shared" si="91"/>
        <v>4</v>
      </c>
      <c r="M235" s="64">
        <f t="shared" si="91"/>
        <v>203</v>
      </c>
      <c r="N235" s="64">
        <f t="shared" si="91"/>
        <v>310</v>
      </c>
      <c r="O235" s="65">
        <f>M235/N235</f>
        <v>0.65483870967741931</v>
      </c>
    </row>
    <row r="236" spans="1:15" s="9" customFormat="1" ht="12.75" customHeight="1" x14ac:dyDescent="0.25">
      <c r="A236" s="31">
        <v>138</v>
      </c>
      <c r="B236" s="32">
        <v>1108</v>
      </c>
      <c r="C236" s="33" t="s">
        <v>112</v>
      </c>
      <c r="D236" s="34">
        <v>1.4579999999999999E-2</v>
      </c>
      <c r="E236" s="35">
        <v>147</v>
      </c>
      <c r="F236" s="35">
        <v>152</v>
      </c>
      <c r="G236" s="35">
        <v>5</v>
      </c>
      <c r="H236" s="35">
        <v>37</v>
      </c>
      <c r="I236" s="35">
        <v>1</v>
      </c>
      <c r="J236" s="35">
        <v>1</v>
      </c>
      <c r="K236" s="35">
        <v>0</v>
      </c>
      <c r="L236" s="35">
        <v>0</v>
      </c>
      <c r="M236" s="35">
        <v>343</v>
      </c>
      <c r="N236" s="35">
        <v>568</v>
      </c>
      <c r="O236" s="36">
        <v>0.60389999999999999</v>
      </c>
    </row>
    <row r="237" spans="1:15" s="9" customFormat="1" ht="13.15" customHeight="1" x14ac:dyDescent="0.25">
      <c r="A237" s="60" t="s">
        <v>88</v>
      </c>
      <c r="B237" s="61">
        <f>B236</f>
        <v>1108</v>
      </c>
      <c r="C237" s="62" t="s">
        <v>52</v>
      </c>
      <c r="D237" s="63">
        <f>(LARGE(E237:L237,1)-LARGE(E237:L237,2))/M237</f>
        <v>1.4577259475218658E-2</v>
      </c>
      <c r="E237" s="57">
        <f>SUM(E236)</f>
        <v>147</v>
      </c>
      <c r="F237" s="56">
        <f t="shared" ref="F237:N237" si="92">SUM(F236)</f>
        <v>152</v>
      </c>
      <c r="G237" s="64">
        <f t="shared" si="92"/>
        <v>5</v>
      </c>
      <c r="H237" s="64">
        <f t="shared" si="92"/>
        <v>37</v>
      </c>
      <c r="I237" s="64">
        <f t="shared" si="92"/>
        <v>1</v>
      </c>
      <c r="J237" s="64">
        <f t="shared" si="92"/>
        <v>1</v>
      </c>
      <c r="K237" s="64">
        <f t="shared" si="92"/>
        <v>0</v>
      </c>
      <c r="L237" s="64">
        <f t="shared" si="92"/>
        <v>0</v>
      </c>
      <c r="M237" s="64">
        <f t="shared" si="92"/>
        <v>343</v>
      </c>
      <c r="N237" s="64">
        <f t="shared" si="92"/>
        <v>568</v>
      </c>
      <c r="O237" s="65">
        <f>M237/N237</f>
        <v>0.60387323943661975</v>
      </c>
    </row>
    <row r="238" spans="1:15" s="9" customFormat="1" ht="13.15" customHeight="1" x14ac:dyDescent="0.25">
      <c r="A238" s="14">
        <v>139</v>
      </c>
      <c r="B238" s="11">
        <v>1109</v>
      </c>
      <c r="C238" s="8" t="s">
        <v>112</v>
      </c>
      <c r="D238" s="26">
        <v>0.16797000000000001</v>
      </c>
      <c r="E238" s="6">
        <v>121</v>
      </c>
      <c r="F238" s="6">
        <v>78</v>
      </c>
      <c r="G238" s="6">
        <v>2</v>
      </c>
      <c r="H238" s="6">
        <v>43</v>
      </c>
      <c r="I238" s="6">
        <v>2</v>
      </c>
      <c r="J238" s="6">
        <v>0</v>
      </c>
      <c r="K238" s="6">
        <v>0</v>
      </c>
      <c r="L238" s="6">
        <v>10</v>
      </c>
      <c r="M238" s="6">
        <v>256</v>
      </c>
      <c r="N238" s="6">
        <v>417</v>
      </c>
      <c r="O238" s="23">
        <v>0.6139</v>
      </c>
    </row>
    <row r="239" spans="1:15" s="9" customFormat="1" ht="13.15" customHeight="1" x14ac:dyDescent="0.25">
      <c r="A239" s="60" t="s">
        <v>88</v>
      </c>
      <c r="B239" s="61">
        <f>B238</f>
        <v>1109</v>
      </c>
      <c r="C239" s="62" t="s">
        <v>52</v>
      </c>
      <c r="D239" s="63">
        <f>(LARGE(E239:L239,1)-LARGE(E239:L239,2))/M239</f>
        <v>0.16796875</v>
      </c>
      <c r="E239" s="56">
        <f>SUM(E238)</f>
        <v>121</v>
      </c>
      <c r="F239" s="57">
        <f t="shared" ref="F239:N239" si="93">SUM(F238)</f>
        <v>78</v>
      </c>
      <c r="G239" s="64">
        <f t="shared" si="93"/>
        <v>2</v>
      </c>
      <c r="H239" s="64">
        <f t="shared" si="93"/>
        <v>43</v>
      </c>
      <c r="I239" s="64">
        <f t="shared" si="93"/>
        <v>2</v>
      </c>
      <c r="J239" s="64">
        <f t="shared" si="93"/>
        <v>0</v>
      </c>
      <c r="K239" s="64">
        <f t="shared" si="93"/>
        <v>0</v>
      </c>
      <c r="L239" s="64">
        <f t="shared" si="93"/>
        <v>10</v>
      </c>
      <c r="M239" s="64">
        <f t="shared" si="93"/>
        <v>256</v>
      </c>
      <c r="N239" s="64">
        <f t="shared" si="93"/>
        <v>417</v>
      </c>
      <c r="O239" s="65">
        <f>M239/N239</f>
        <v>0.61390887290167862</v>
      </c>
    </row>
    <row r="240" spans="1:15" s="9" customFormat="1" ht="13.15" customHeight="1" x14ac:dyDescent="0.25">
      <c r="A240" s="31">
        <v>140</v>
      </c>
      <c r="B240" s="32">
        <v>1110</v>
      </c>
      <c r="C240" s="33" t="s">
        <v>112</v>
      </c>
      <c r="D240" s="34">
        <v>0.10266</v>
      </c>
      <c r="E240" s="35">
        <v>130</v>
      </c>
      <c r="F240" s="35">
        <v>103</v>
      </c>
      <c r="G240" s="35">
        <v>1</v>
      </c>
      <c r="H240" s="35">
        <v>27</v>
      </c>
      <c r="I240" s="35">
        <v>2</v>
      </c>
      <c r="J240" s="35">
        <v>0</v>
      </c>
      <c r="K240" s="35">
        <v>0</v>
      </c>
      <c r="L240" s="35">
        <v>0</v>
      </c>
      <c r="M240" s="35">
        <v>263</v>
      </c>
      <c r="N240" s="35">
        <v>420</v>
      </c>
      <c r="O240" s="36">
        <v>0.62619999999999998</v>
      </c>
    </row>
    <row r="241" spans="1:15" s="9" customFormat="1" ht="13.15" customHeight="1" x14ac:dyDescent="0.25">
      <c r="A241" s="60" t="s">
        <v>88</v>
      </c>
      <c r="B241" s="61">
        <f>B240</f>
        <v>1110</v>
      </c>
      <c r="C241" s="62" t="s">
        <v>52</v>
      </c>
      <c r="D241" s="63">
        <f>(LARGE(E241:L241,1)-LARGE(E241:L241,2))/M241</f>
        <v>0.10266159695817491</v>
      </c>
      <c r="E241" s="56">
        <f>SUM(E240)</f>
        <v>130</v>
      </c>
      <c r="F241" s="57">
        <f t="shared" ref="F241:N241" si="94">SUM(F240)</f>
        <v>103</v>
      </c>
      <c r="G241" s="64">
        <f t="shared" si="94"/>
        <v>1</v>
      </c>
      <c r="H241" s="64">
        <f t="shared" si="94"/>
        <v>27</v>
      </c>
      <c r="I241" s="64">
        <f t="shared" si="94"/>
        <v>2</v>
      </c>
      <c r="J241" s="64">
        <f t="shared" si="94"/>
        <v>0</v>
      </c>
      <c r="K241" s="64">
        <f t="shared" si="94"/>
        <v>0</v>
      </c>
      <c r="L241" s="64">
        <f t="shared" si="94"/>
        <v>0</v>
      </c>
      <c r="M241" s="64">
        <f t="shared" si="94"/>
        <v>263</v>
      </c>
      <c r="N241" s="64">
        <f t="shared" si="94"/>
        <v>420</v>
      </c>
      <c r="O241" s="65">
        <f>M241/N241</f>
        <v>0.62619047619047619</v>
      </c>
    </row>
    <row r="242" spans="1:15" s="9" customFormat="1" ht="13.15" customHeight="1" x14ac:dyDescent="0.25">
      <c r="A242" s="14">
        <v>141</v>
      </c>
      <c r="B242" s="11">
        <v>1112</v>
      </c>
      <c r="C242" s="8" t="s">
        <v>112</v>
      </c>
      <c r="D242" s="26">
        <v>0.1661</v>
      </c>
      <c r="E242" s="6">
        <v>105</v>
      </c>
      <c r="F242" s="6">
        <v>154</v>
      </c>
      <c r="G242" s="6">
        <v>7</v>
      </c>
      <c r="H242" s="6">
        <v>20</v>
      </c>
      <c r="I242" s="6">
        <v>2</v>
      </c>
      <c r="J242" s="6">
        <v>3</v>
      </c>
      <c r="K242" s="6">
        <v>0</v>
      </c>
      <c r="L242" s="6">
        <v>4</v>
      </c>
      <c r="M242" s="6">
        <v>295</v>
      </c>
      <c r="N242" s="6">
        <v>425</v>
      </c>
      <c r="O242" s="23">
        <v>0.69409999999999994</v>
      </c>
    </row>
    <row r="243" spans="1:15" s="9" customFormat="1" ht="13.15" customHeight="1" x14ac:dyDescent="0.25">
      <c r="A243" s="31">
        <v>142</v>
      </c>
      <c r="B243" s="32">
        <v>1112</v>
      </c>
      <c r="C243" s="33" t="s">
        <v>12</v>
      </c>
      <c r="D243" s="34">
        <v>0.26804</v>
      </c>
      <c r="E243" s="35">
        <v>84</v>
      </c>
      <c r="F243" s="35">
        <v>162</v>
      </c>
      <c r="G243" s="35">
        <v>13</v>
      </c>
      <c r="H243" s="35">
        <v>22</v>
      </c>
      <c r="I243" s="35">
        <v>1</v>
      </c>
      <c r="J243" s="35">
        <v>1</v>
      </c>
      <c r="K243" s="35">
        <v>0</v>
      </c>
      <c r="L243" s="35">
        <v>8</v>
      </c>
      <c r="M243" s="35">
        <v>291</v>
      </c>
      <c r="N243" s="35">
        <v>425</v>
      </c>
      <c r="O243" s="36">
        <v>0.68469999999999998</v>
      </c>
    </row>
    <row r="244" spans="1:15" s="9" customFormat="1" ht="13.15" customHeight="1" x14ac:dyDescent="0.25">
      <c r="A244" s="60" t="s">
        <v>88</v>
      </c>
      <c r="B244" s="61">
        <f>B243</f>
        <v>1112</v>
      </c>
      <c r="C244" s="62" t="s">
        <v>48</v>
      </c>
      <c r="D244" s="63">
        <f>(LARGE(E244:L244,1)-LARGE(E244:L244,2))/M244</f>
        <v>0.21672354948805461</v>
      </c>
      <c r="E244" s="57">
        <f>SUM(E242:E243)</f>
        <v>189</v>
      </c>
      <c r="F244" s="56">
        <f t="shared" ref="F244:M244" si="95">SUM(F242:F243)</f>
        <v>316</v>
      </c>
      <c r="G244" s="64">
        <f t="shared" si="95"/>
        <v>20</v>
      </c>
      <c r="H244" s="64">
        <f t="shared" si="95"/>
        <v>42</v>
      </c>
      <c r="I244" s="64">
        <f t="shared" si="95"/>
        <v>3</v>
      </c>
      <c r="J244" s="64">
        <f t="shared" si="95"/>
        <v>4</v>
      </c>
      <c r="K244" s="64">
        <f t="shared" si="95"/>
        <v>0</v>
      </c>
      <c r="L244" s="64">
        <f t="shared" si="95"/>
        <v>12</v>
      </c>
      <c r="M244" s="64">
        <f t="shared" si="95"/>
        <v>586</v>
      </c>
      <c r="N244" s="64">
        <f>SUM(N242:N243)</f>
        <v>850</v>
      </c>
      <c r="O244" s="65">
        <f>M244/N244</f>
        <v>0.68941176470588239</v>
      </c>
    </row>
    <row r="245" spans="1:15" s="9" customFormat="1" ht="13.15" customHeight="1" x14ac:dyDescent="0.25">
      <c r="A245" s="14">
        <v>143</v>
      </c>
      <c r="B245" s="11">
        <v>1114</v>
      </c>
      <c r="C245" s="8" t="s">
        <v>112</v>
      </c>
      <c r="D245" s="26">
        <v>0.32652999999999999</v>
      </c>
      <c r="E245" s="6">
        <v>46</v>
      </c>
      <c r="F245" s="6">
        <v>110</v>
      </c>
      <c r="G245" s="6">
        <v>8</v>
      </c>
      <c r="H245" s="6">
        <v>24</v>
      </c>
      <c r="I245" s="6">
        <v>3</v>
      </c>
      <c r="J245" s="6">
        <v>0</v>
      </c>
      <c r="K245" s="6">
        <v>0</v>
      </c>
      <c r="L245" s="6">
        <v>5</v>
      </c>
      <c r="M245" s="6">
        <v>196</v>
      </c>
      <c r="N245" s="6">
        <v>297</v>
      </c>
      <c r="O245" s="23">
        <v>0.65989999999999993</v>
      </c>
    </row>
    <row r="246" spans="1:15" s="9" customFormat="1" ht="13.15" customHeight="1" x14ac:dyDescent="0.25">
      <c r="A246" s="60" t="s">
        <v>88</v>
      </c>
      <c r="B246" s="61">
        <f>B245</f>
        <v>1114</v>
      </c>
      <c r="C246" s="62" t="s">
        <v>52</v>
      </c>
      <c r="D246" s="63">
        <f>(LARGE(E246:L246,1)-LARGE(E246:L246,2))/M246</f>
        <v>0.32653061224489793</v>
      </c>
      <c r="E246" s="57">
        <f>SUM(E245)</f>
        <v>46</v>
      </c>
      <c r="F246" s="56">
        <f t="shared" ref="F246:N246" si="96">SUM(F245)</f>
        <v>110</v>
      </c>
      <c r="G246" s="64">
        <f t="shared" si="96"/>
        <v>8</v>
      </c>
      <c r="H246" s="64">
        <f t="shared" si="96"/>
        <v>24</v>
      </c>
      <c r="I246" s="64">
        <f t="shared" si="96"/>
        <v>3</v>
      </c>
      <c r="J246" s="64">
        <f t="shared" si="96"/>
        <v>0</v>
      </c>
      <c r="K246" s="64">
        <f t="shared" si="96"/>
        <v>0</v>
      </c>
      <c r="L246" s="64">
        <f t="shared" si="96"/>
        <v>5</v>
      </c>
      <c r="M246" s="64">
        <f t="shared" si="96"/>
        <v>196</v>
      </c>
      <c r="N246" s="64">
        <f t="shared" si="96"/>
        <v>297</v>
      </c>
      <c r="O246" s="65">
        <f>M246/N246</f>
        <v>0.65993265993265993</v>
      </c>
    </row>
    <row r="247" spans="1:15" s="9" customFormat="1" ht="13.15" customHeight="1" x14ac:dyDescent="0.25">
      <c r="A247" s="31">
        <v>144</v>
      </c>
      <c r="B247" s="32">
        <v>1115</v>
      </c>
      <c r="C247" s="33" t="s">
        <v>112</v>
      </c>
      <c r="D247" s="34">
        <v>0.58140000000000003</v>
      </c>
      <c r="E247" s="35">
        <v>12</v>
      </c>
      <c r="F247" s="35">
        <v>62</v>
      </c>
      <c r="G247" s="35">
        <v>1</v>
      </c>
      <c r="H247" s="35">
        <v>6</v>
      </c>
      <c r="I247" s="35">
        <v>0</v>
      </c>
      <c r="J247" s="35">
        <v>0</v>
      </c>
      <c r="K247" s="35">
        <v>0</v>
      </c>
      <c r="L247" s="35">
        <v>5</v>
      </c>
      <c r="M247" s="35">
        <v>86</v>
      </c>
      <c r="N247" s="35">
        <v>129</v>
      </c>
      <c r="O247" s="36">
        <v>0.66670000000000007</v>
      </c>
    </row>
    <row r="248" spans="1:15" s="9" customFormat="1" ht="13.15" customHeight="1" x14ac:dyDescent="0.25">
      <c r="A248" s="60" t="s">
        <v>88</v>
      </c>
      <c r="B248" s="61">
        <f>B247</f>
        <v>1115</v>
      </c>
      <c r="C248" s="62" t="s">
        <v>52</v>
      </c>
      <c r="D248" s="63">
        <f>(LARGE(E248:L248,1)-LARGE(E248:L248,2))/M248</f>
        <v>0.58139534883720934</v>
      </c>
      <c r="E248" s="57">
        <f>SUM(E247)</f>
        <v>12</v>
      </c>
      <c r="F248" s="56">
        <f t="shared" ref="F248:N248" si="97">SUM(F247)</f>
        <v>62</v>
      </c>
      <c r="G248" s="64">
        <f t="shared" si="97"/>
        <v>1</v>
      </c>
      <c r="H248" s="64">
        <f t="shared" si="97"/>
        <v>6</v>
      </c>
      <c r="I248" s="64">
        <f t="shared" si="97"/>
        <v>0</v>
      </c>
      <c r="J248" s="64">
        <f t="shared" si="97"/>
        <v>0</v>
      </c>
      <c r="K248" s="64">
        <f t="shared" si="97"/>
        <v>0</v>
      </c>
      <c r="L248" s="64">
        <f t="shared" si="97"/>
        <v>5</v>
      </c>
      <c r="M248" s="64">
        <f t="shared" si="97"/>
        <v>86</v>
      </c>
      <c r="N248" s="64">
        <f t="shared" si="97"/>
        <v>129</v>
      </c>
      <c r="O248" s="65">
        <f>M248/N248</f>
        <v>0.66666666666666663</v>
      </c>
    </row>
    <row r="249" spans="1:15" s="9" customFormat="1" ht="13.15" customHeight="1" x14ac:dyDescent="0.25">
      <c r="A249" s="14">
        <v>145</v>
      </c>
      <c r="B249" s="11">
        <v>1116</v>
      </c>
      <c r="C249" s="8" t="s">
        <v>112</v>
      </c>
      <c r="D249" s="26">
        <v>0.19289000000000001</v>
      </c>
      <c r="E249" s="6">
        <v>54</v>
      </c>
      <c r="F249" s="6">
        <v>92</v>
      </c>
      <c r="G249" s="6">
        <v>7</v>
      </c>
      <c r="H249" s="6">
        <v>35</v>
      </c>
      <c r="I249" s="6">
        <v>1</v>
      </c>
      <c r="J249" s="6">
        <v>0</v>
      </c>
      <c r="K249" s="6">
        <v>0</v>
      </c>
      <c r="L249" s="6">
        <v>8</v>
      </c>
      <c r="M249" s="6">
        <v>197</v>
      </c>
      <c r="N249" s="6">
        <v>354</v>
      </c>
      <c r="O249" s="23">
        <v>0.55649999999999999</v>
      </c>
    </row>
    <row r="250" spans="1:15" s="9" customFormat="1" ht="13.15" customHeight="1" x14ac:dyDescent="0.25">
      <c r="A250" s="60" t="s">
        <v>88</v>
      </c>
      <c r="B250" s="61">
        <f>B249</f>
        <v>1116</v>
      </c>
      <c r="C250" s="62" t="s">
        <v>52</v>
      </c>
      <c r="D250" s="63">
        <f>(LARGE(E250:L250,1)-LARGE(E250:L250,2))/M250</f>
        <v>0.19289340101522842</v>
      </c>
      <c r="E250" s="57">
        <f>SUM(E249)</f>
        <v>54</v>
      </c>
      <c r="F250" s="56">
        <f t="shared" ref="F250:N250" si="98">SUM(F249)</f>
        <v>92</v>
      </c>
      <c r="G250" s="64">
        <f t="shared" si="98"/>
        <v>7</v>
      </c>
      <c r="H250" s="64">
        <f t="shared" si="98"/>
        <v>35</v>
      </c>
      <c r="I250" s="64">
        <f t="shared" si="98"/>
        <v>1</v>
      </c>
      <c r="J250" s="64">
        <f t="shared" si="98"/>
        <v>0</v>
      </c>
      <c r="K250" s="64">
        <f t="shared" si="98"/>
        <v>0</v>
      </c>
      <c r="L250" s="64">
        <f t="shared" si="98"/>
        <v>8</v>
      </c>
      <c r="M250" s="64">
        <f t="shared" si="98"/>
        <v>197</v>
      </c>
      <c r="N250" s="64">
        <f t="shared" si="98"/>
        <v>354</v>
      </c>
      <c r="O250" s="65">
        <f>M250/N250</f>
        <v>0.55649717514124297</v>
      </c>
    </row>
    <row r="251" spans="1:15" s="9" customFormat="1" ht="13.15" customHeight="1" x14ac:dyDescent="0.25">
      <c r="A251" s="31">
        <v>146</v>
      </c>
      <c r="B251" s="32">
        <v>1117</v>
      </c>
      <c r="C251" s="33" t="s">
        <v>112</v>
      </c>
      <c r="D251" s="34">
        <v>0.12903000000000001</v>
      </c>
      <c r="E251" s="35">
        <v>47</v>
      </c>
      <c r="F251" s="35">
        <v>67</v>
      </c>
      <c r="G251" s="35">
        <v>3</v>
      </c>
      <c r="H251" s="35">
        <v>35</v>
      </c>
      <c r="I251" s="35">
        <v>3</v>
      </c>
      <c r="J251" s="35">
        <v>0</v>
      </c>
      <c r="K251" s="35">
        <v>0</v>
      </c>
      <c r="L251" s="35">
        <v>0</v>
      </c>
      <c r="M251" s="35">
        <v>155</v>
      </c>
      <c r="N251" s="35">
        <v>279</v>
      </c>
      <c r="O251" s="36">
        <v>0.55559999999999998</v>
      </c>
    </row>
    <row r="252" spans="1:15" s="9" customFormat="1" ht="13.15" customHeight="1" x14ac:dyDescent="0.25">
      <c r="A252" s="60" t="s">
        <v>88</v>
      </c>
      <c r="B252" s="61">
        <f>B251</f>
        <v>1117</v>
      </c>
      <c r="C252" s="62" t="s">
        <v>52</v>
      </c>
      <c r="D252" s="63">
        <f>(LARGE(E252:L252,1)-LARGE(E252:L252,2))/M252</f>
        <v>0.12903225806451613</v>
      </c>
      <c r="E252" s="57">
        <f>SUM(E251)</f>
        <v>47</v>
      </c>
      <c r="F252" s="56">
        <f t="shared" ref="F252:N252" si="99">SUM(F251)</f>
        <v>67</v>
      </c>
      <c r="G252" s="64">
        <f t="shared" si="99"/>
        <v>3</v>
      </c>
      <c r="H252" s="64">
        <f t="shared" si="99"/>
        <v>35</v>
      </c>
      <c r="I252" s="64">
        <f t="shared" si="99"/>
        <v>3</v>
      </c>
      <c r="J252" s="64">
        <f t="shared" si="99"/>
        <v>0</v>
      </c>
      <c r="K252" s="64">
        <f t="shared" si="99"/>
        <v>0</v>
      </c>
      <c r="L252" s="64">
        <f t="shared" si="99"/>
        <v>0</v>
      </c>
      <c r="M252" s="64">
        <f t="shared" si="99"/>
        <v>155</v>
      </c>
      <c r="N252" s="64">
        <f t="shared" si="99"/>
        <v>279</v>
      </c>
      <c r="O252" s="65">
        <f>M252/N252</f>
        <v>0.55555555555555558</v>
      </c>
    </row>
    <row r="253" spans="1:15" s="9" customFormat="1" ht="13.15" customHeight="1" x14ac:dyDescent="0.25">
      <c r="A253" s="14">
        <v>147</v>
      </c>
      <c r="B253" s="11">
        <v>1118</v>
      </c>
      <c r="C253" s="8" t="s">
        <v>112</v>
      </c>
      <c r="D253" s="26">
        <v>1.951E-2</v>
      </c>
      <c r="E253" s="6">
        <v>90</v>
      </c>
      <c r="F253" s="6">
        <v>86</v>
      </c>
      <c r="G253" s="6">
        <v>3</v>
      </c>
      <c r="H253" s="6">
        <v>24</v>
      </c>
      <c r="I253" s="6">
        <v>2</v>
      </c>
      <c r="J253" s="6">
        <v>0</v>
      </c>
      <c r="K253" s="6">
        <v>0</v>
      </c>
      <c r="L253" s="6">
        <v>0</v>
      </c>
      <c r="M253" s="6">
        <v>205</v>
      </c>
      <c r="N253" s="6">
        <v>299</v>
      </c>
      <c r="O253" s="23">
        <v>0.68559999999999999</v>
      </c>
    </row>
    <row r="254" spans="1:15" s="9" customFormat="1" ht="13.15" customHeight="1" x14ac:dyDescent="0.25">
      <c r="A254" s="60" t="s">
        <v>88</v>
      </c>
      <c r="B254" s="61">
        <f>B253</f>
        <v>1118</v>
      </c>
      <c r="C254" s="62" t="s">
        <v>52</v>
      </c>
      <c r="D254" s="63">
        <f>(LARGE(E254:L254,1)-LARGE(E254:L254,2))/M254</f>
        <v>1.9512195121951219E-2</v>
      </c>
      <c r="E254" s="56">
        <f>SUM(E253)</f>
        <v>90</v>
      </c>
      <c r="F254" s="57">
        <f t="shared" ref="F254:N254" si="100">SUM(F253)</f>
        <v>86</v>
      </c>
      <c r="G254" s="64">
        <f t="shared" si="100"/>
        <v>3</v>
      </c>
      <c r="H254" s="64">
        <f t="shared" si="100"/>
        <v>24</v>
      </c>
      <c r="I254" s="64">
        <f t="shared" si="100"/>
        <v>2</v>
      </c>
      <c r="J254" s="64">
        <f t="shared" si="100"/>
        <v>0</v>
      </c>
      <c r="K254" s="64">
        <f t="shared" si="100"/>
        <v>0</v>
      </c>
      <c r="L254" s="64">
        <f t="shared" si="100"/>
        <v>0</v>
      </c>
      <c r="M254" s="64">
        <f t="shared" si="100"/>
        <v>205</v>
      </c>
      <c r="N254" s="64">
        <f t="shared" si="100"/>
        <v>299</v>
      </c>
      <c r="O254" s="65">
        <f>M254/N254</f>
        <v>0.68561872909698995</v>
      </c>
    </row>
    <row r="255" spans="1:15" s="9" customFormat="1" ht="13.15" customHeight="1" x14ac:dyDescent="0.25">
      <c r="A255" s="31">
        <v>148</v>
      </c>
      <c r="B255" s="32">
        <v>1120</v>
      </c>
      <c r="C255" s="33" t="s">
        <v>112</v>
      </c>
      <c r="D255" s="34">
        <v>5.62E-3</v>
      </c>
      <c r="E255" s="35">
        <v>44</v>
      </c>
      <c r="F255" s="35">
        <v>60</v>
      </c>
      <c r="G255" s="35">
        <v>14</v>
      </c>
      <c r="H255" s="35">
        <v>59</v>
      </c>
      <c r="I255" s="35">
        <v>1</v>
      </c>
      <c r="J255" s="35">
        <v>0</v>
      </c>
      <c r="K255" s="35">
        <v>0</v>
      </c>
      <c r="L255" s="35">
        <v>0</v>
      </c>
      <c r="M255" s="35">
        <v>178</v>
      </c>
      <c r="N255" s="35">
        <v>273</v>
      </c>
      <c r="O255" s="36">
        <v>0.65200000000000002</v>
      </c>
    </row>
    <row r="256" spans="1:15" s="9" customFormat="1" ht="13.15" customHeight="1" x14ac:dyDescent="0.25">
      <c r="A256" s="60" t="s">
        <v>88</v>
      </c>
      <c r="B256" s="61">
        <f>B255</f>
        <v>1120</v>
      </c>
      <c r="C256" s="62" t="s">
        <v>52</v>
      </c>
      <c r="D256" s="63">
        <f>(LARGE(E256:L256,1)-LARGE(E256:L256,2))/M256</f>
        <v>5.6179775280898875E-3</v>
      </c>
      <c r="E256" s="64">
        <f>SUM(E255)</f>
        <v>44</v>
      </c>
      <c r="F256" s="56">
        <f t="shared" ref="F256:N256" si="101">SUM(F255)</f>
        <v>60</v>
      </c>
      <c r="G256" s="64">
        <f t="shared" si="101"/>
        <v>14</v>
      </c>
      <c r="H256" s="57">
        <f t="shared" si="101"/>
        <v>59</v>
      </c>
      <c r="I256" s="64">
        <f t="shared" si="101"/>
        <v>1</v>
      </c>
      <c r="J256" s="64">
        <f t="shared" si="101"/>
        <v>0</v>
      </c>
      <c r="K256" s="64">
        <f t="shared" si="101"/>
        <v>0</v>
      </c>
      <c r="L256" s="64">
        <f t="shared" si="101"/>
        <v>0</v>
      </c>
      <c r="M256" s="64">
        <f t="shared" si="101"/>
        <v>178</v>
      </c>
      <c r="N256" s="64">
        <f t="shared" si="101"/>
        <v>273</v>
      </c>
      <c r="O256" s="65">
        <f>M256/N256</f>
        <v>0.65201465201465203</v>
      </c>
    </row>
    <row r="257" spans="1:15" s="9" customFormat="1" ht="13.15" customHeight="1" x14ac:dyDescent="0.25">
      <c r="A257" s="14">
        <v>149</v>
      </c>
      <c r="B257" s="11">
        <v>1121</v>
      </c>
      <c r="C257" s="8" t="s">
        <v>112</v>
      </c>
      <c r="D257" s="26">
        <v>0.24545</v>
      </c>
      <c r="E257" s="6">
        <v>26</v>
      </c>
      <c r="F257" s="6">
        <v>53</v>
      </c>
      <c r="G257" s="6">
        <v>5</v>
      </c>
      <c r="H257" s="6">
        <v>23</v>
      </c>
      <c r="I257" s="6">
        <v>0</v>
      </c>
      <c r="J257" s="6">
        <v>0</v>
      </c>
      <c r="K257" s="6">
        <v>0</v>
      </c>
      <c r="L257" s="6">
        <v>3</v>
      </c>
      <c r="M257" s="6">
        <v>110</v>
      </c>
      <c r="N257" s="6">
        <v>150</v>
      </c>
      <c r="O257" s="23">
        <v>0.73329999999999995</v>
      </c>
    </row>
    <row r="258" spans="1:15" s="9" customFormat="1" ht="13.15" customHeight="1" x14ac:dyDescent="0.25">
      <c r="A258" s="60" t="s">
        <v>88</v>
      </c>
      <c r="B258" s="61">
        <f>B257</f>
        <v>1121</v>
      </c>
      <c r="C258" s="62" t="s">
        <v>52</v>
      </c>
      <c r="D258" s="63">
        <f>(LARGE(E258:L258,1)-LARGE(E258:L258,2))/M258</f>
        <v>0.24545454545454545</v>
      </c>
      <c r="E258" s="57">
        <f>SUM(E257)</f>
        <v>26</v>
      </c>
      <c r="F258" s="56">
        <f t="shared" ref="F258:N258" si="102">SUM(F257)</f>
        <v>53</v>
      </c>
      <c r="G258" s="64">
        <f t="shared" si="102"/>
        <v>5</v>
      </c>
      <c r="H258" s="64">
        <f t="shared" si="102"/>
        <v>23</v>
      </c>
      <c r="I258" s="64">
        <f t="shared" si="102"/>
        <v>0</v>
      </c>
      <c r="J258" s="64">
        <f t="shared" si="102"/>
        <v>0</v>
      </c>
      <c r="K258" s="64">
        <f t="shared" si="102"/>
        <v>0</v>
      </c>
      <c r="L258" s="64">
        <f t="shared" si="102"/>
        <v>3</v>
      </c>
      <c r="M258" s="64">
        <f t="shared" si="102"/>
        <v>110</v>
      </c>
      <c r="N258" s="64">
        <f t="shared" si="102"/>
        <v>150</v>
      </c>
      <c r="O258" s="65">
        <f>M258/N258</f>
        <v>0.73333333333333328</v>
      </c>
    </row>
    <row r="259" spans="1:15" s="9" customFormat="1" ht="13.15" customHeight="1" x14ac:dyDescent="0.25">
      <c r="A259" s="31">
        <v>150</v>
      </c>
      <c r="B259" s="32">
        <v>1122</v>
      </c>
      <c r="C259" s="33" t="s">
        <v>112</v>
      </c>
      <c r="D259" s="34">
        <v>0.45304</v>
      </c>
      <c r="E259" s="35">
        <v>35</v>
      </c>
      <c r="F259" s="35">
        <v>117</v>
      </c>
      <c r="G259" s="35">
        <v>5</v>
      </c>
      <c r="H259" s="35">
        <v>17</v>
      </c>
      <c r="I259" s="35">
        <v>0</v>
      </c>
      <c r="J259" s="35">
        <v>0</v>
      </c>
      <c r="K259" s="35">
        <v>0</v>
      </c>
      <c r="L259" s="35">
        <v>7</v>
      </c>
      <c r="M259" s="35">
        <v>181</v>
      </c>
      <c r="N259" s="35">
        <v>370</v>
      </c>
      <c r="O259" s="36">
        <v>0.48920000000000002</v>
      </c>
    </row>
    <row r="260" spans="1:15" s="9" customFormat="1" ht="13.15" customHeight="1" x14ac:dyDescent="0.25">
      <c r="A260" s="60" t="s">
        <v>88</v>
      </c>
      <c r="B260" s="61">
        <f>B259</f>
        <v>1122</v>
      </c>
      <c r="C260" s="62" t="s">
        <v>52</v>
      </c>
      <c r="D260" s="63">
        <f>(LARGE(E260:L260,1)-LARGE(E260:L260,2))/M260</f>
        <v>0.45303867403314918</v>
      </c>
      <c r="E260" s="57">
        <f>SUM(E259)</f>
        <v>35</v>
      </c>
      <c r="F260" s="56">
        <f t="shared" ref="F260:N260" si="103">SUM(F259)</f>
        <v>117</v>
      </c>
      <c r="G260" s="64">
        <f t="shared" si="103"/>
        <v>5</v>
      </c>
      <c r="H260" s="64">
        <f t="shared" si="103"/>
        <v>17</v>
      </c>
      <c r="I260" s="64">
        <f t="shared" si="103"/>
        <v>0</v>
      </c>
      <c r="J260" s="64">
        <f t="shared" si="103"/>
        <v>0</v>
      </c>
      <c r="K260" s="64">
        <f t="shared" si="103"/>
        <v>0</v>
      </c>
      <c r="L260" s="64">
        <f t="shared" si="103"/>
        <v>7</v>
      </c>
      <c r="M260" s="64">
        <f t="shared" si="103"/>
        <v>181</v>
      </c>
      <c r="N260" s="64">
        <f t="shared" si="103"/>
        <v>370</v>
      </c>
      <c r="O260" s="65">
        <f>M260/N260</f>
        <v>0.48918918918918919</v>
      </c>
    </row>
    <row r="261" spans="1:15" s="9" customFormat="1" ht="13.15" customHeight="1" x14ac:dyDescent="0.25">
      <c r="A261" s="14">
        <v>151</v>
      </c>
      <c r="B261" s="11">
        <v>1125</v>
      </c>
      <c r="C261" s="8" t="s">
        <v>112</v>
      </c>
      <c r="D261" s="26">
        <v>0.42373</v>
      </c>
      <c r="E261" s="6">
        <v>74</v>
      </c>
      <c r="F261" s="6">
        <v>24</v>
      </c>
      <c r="G261" s="6">
        <v>8</v>
      </c>
      <c r="H261" s="6">
        <v>6</v>
      </c>
      <c r="I261" s="6">
        <v>5</v>
      </c>
      <c r="J261" s="6">
        <v>0</v>
      </c>
      <c r="K261" s="6">
        <v>0</v>
      </c>
      <c r="L261" s="6">
        <v>1</v>
      </c>
      <c r="M261" s="6">
        <v>118</v>
      </c>
      <c r="N261" s="6">
        <v>172</v>
      </c>
      <c r="O261" s="23">
        <v>0.68599999999999994</v>
      </c>
    </row>
    <row r="262" spans="1:15" s="9" customFormat="1" ht="13.15" customHeight="1" x14ac:dyDescent="0.25">
      <c r="A262" s="60" t="s">
        <v>88</v>
      </c>
      <c r="B262" s="61">
        <f>B261</f>
        <v>1125</v>
      </c>
      <c r="C262" s="62" t="s">
        <v>52</v>
      </c>
      <c r="D262" s="63">
        <f>(LARGE(E262:L262,1)-LARGE(E262:L262,2))/M262</f>
        <v>0.42372881355932202</v>
      </c>
      <c r="E262" s="56">
        <f>SUM(E261)</f>
        <v>74</v>
      </c>
      <c r="F262" s="57">
        <f t="shared" ref="F262:N262" si="104">SUM(F261)</f>
        <v>24</v>
      </c>
      <c r="G262" s="64">
        <f t="shared" si="104"/>
        <v>8</v>
      </c>
      <c r="H262" s="64">
        <f t="shared" si="104"/>
        <v>6</v>
      </c>
      <c r="I262" s="64">
        <f t="shared" si="104"/>
        <v>5</v>
      </c>
      <c r="J262" s="64">
        <f t="shared" si="104"/>
        <v>0</v>
      </c>
      <c r="K262" s="64">
        <f t="shared" si="104"/>
        <v>0</v>
      </c>
      <c r="L262" s="64">
        <f t="shared" si="104"/>
        <v>1</v>
      </c>
      <c r="M262" s="64">
        <f t="shared" si="104"/>
        <v>118</v>
      </c>
      <c r="N262" s="64">
        <f t="shared" si="104"/>
        <v>172</v>
      </c>
      <c r="O262" s="65">
        <f>M262/N262</f>
        <v>0.68604651162790697</v>
      </c>
    </row>
    <row r="263" spans="1:15" s="9" customFormat="1" ht="13.15" customHeight="1" x14ac:dyDescent="0.25">
      <c r="A263" s="31">
        <v>152</v>
      </c>
      <c r="B263" s="32">
        <v>1126</v>
      </c>
      <c r="C263" s="33" t="s">
        <v>112</v>
      </c>
      <c r="D263" s="34">
        <v>8.2189999999999999E-2</v>
      </c>
      <c r="E263" s="35">
        <v>52</v>
      </c>
      <c r="F263" s="35">
        <v>64</v>
      </c>
      <c r="G263" s="35">
        <v>3</v>
      </c>
      <c r="H263" s="35">
        <v>23</v>
      </c>
      <c r="I263" s="35">
        <v>1</v>
      </c>
      <c r="J263" s="35">
        <v>1</v>
      </c>
      <c r="K263" s="35">
        <v>0</v>
      </c>
      <c r="L263" s="35">
        <v>2</v>
      </c>
      <c r="M263" s="35">
        <v>146</v>
      </c>
      <c r="N263" s="35">
        <v>262</v>
      </c>
      <c r="O263" s="36">
        <v>0.55730000000000002</v>
      </c>
    </row>
    <row r="264" spans="1:15" s="9" customFormat="1" ht="13.15" customHeight="1" x14ac:dyDescent="0.25">
      <c r="A264" s="14">
        <v>153</v>
      </c>
      <c r="B264" s="11">
        <v>1126</v>
      </c>
      <c r="C264" s="8" t="s">
        <v>24</v>
      </c>
      <c r="D264" s="26">
        <v>0.29411999999999999</v>
      </c>
      <c r="E264" s="6">
        <v>46</v>
      </c>
      <c r="F264" s="6">
        <v>13</v>
      </c>
      <c r="G264" s="6">
        <v>1</v>
      </c>
      <c r="H264" s="6">
        <v>21</v>
      </c>
      <c r="I264" s="6">
        <v>0</v>
      </c>
      <c r="J264" s="6">
        <v>0</v>
      </c>
      <c r="K264" s="6">
        <v>0</v>
      </c>
      <c r="L264" s="6">
        <v>4</v>
      </c>
      <c r="M264" s="6">
        <v>85</v>
      </c>
      <c r="N264" s="6">
        <v>159</v>
      </c>
      <c r="O264" s="23">
        <v>0.53459999999999996</v>
      </c>
    </row>
    <row r="265" spans="1:15" s="9" customFormat="1" ht="13.15" customHeight="1" x14ac:dyDescent="0.25">
      <c r="A265" s="60" t="s">
        <v>88</v>
      </c>
      <c r="B265" s="61">
        <f>B264</f>
        <v>1126</v>
      </c>
      <c r="C265" s="62" t="s">
        <v>48</v>
      </c>
      <c r="D265" s="63">
        <f>(LARGE(E265:L265,1)-LARGE(E265:L265,2))/M265</f>
        <v>9.0909090909090912E-2</v>
      </c>
      <c r="E265" s="56">
        <f>SUM(E263:E264)</f>
        <v>98</v>
      </c>
      <c r="F265" s="57">
        <f t="shared" ref="F265:M265" si="105">SUM(F263:F264)</f>
        <v>77</v>
      </c>
      <c r="G265" s="64">
        <f t="shared" si="105"/>
        <v>4</v>
      </c>
      <c r="H265" s="64">
        <f t="shared" si="105"/>
        <v>44</v>
      </c>
      <c r="I265" s="64">
        <f t="shared" si="105"/>
        <v>1</v>
      </c>
      <c r="J265" s="64">
        <f t="shared" si="105"/>
        <v>1</v>
      </c>
      <c r="K265" s="64">
        <f t="shared" si="105"/>
        <v>0</v>
      </c>
      <c r="L265" s="64">
        <f t="shared" si="105"/>
        <v>6</v>
      </c>
      <c r="M265" s="64">
        <f t="shared" si="105"/>
        <v>231</v>
      </c>
      <c r="N265" s="64">
        <f>SUM(N263:N264)</f>
        <v>421</v>
      </c>
      <c r="O265" s="65">
        <f>M265/N265</f>
        <v>0.54869358669833734</v>
      </c>
    </row>
    <row r="266" spans="1:15" s="9" customFormat="1" ht="13.15" customHeight="1" x14ac:dyDescent="0.25">
      <c r="A266" s="31">
        <v>154</v>
      </c>
      <c r="B266" s="32">
        <v>1127</v>
      </c>
      <c r="C266" s="33" t="s">
        <v>112</v>
      </c>
      <c r="D266" s="34">
        <v>7.8839999999999993E-2</v>
      </c>
      <c r="E266" s="35">
        <v>108</v>
      </c>
      <c r="F266" s="35">
        <v>89</v>
      </c>
      <c r="G266" s="35">
        <v>2</v>
      </c>
      <c r="H266" s="35">
        <v>27</v>
      </c>
      <c r="I266" s="35">
        <v>2</v>
      </c>
      <c r="J266" s="35">
        <v>2</v>
      </c>
      <c r="K266" s="35">
        <v>1</v>
      </c>
      <c r="L266" s="35">
        <v>10</v>
      </c>
      <c r="M266" s="35">
        <v>241</v>
      </c>
      <c r="N266" s="35">
        <v>409</v>
      </c>
      <c r="O266" s="36">
        <v>0.58920000000000006</v>
      </c>
    </row>
    <row r="267" spans="1:15" s="9" customFormat="1" ht="13.15" customHeight="1" x14ac:dyDescent="0.25">
      <c r="A267" s="60" t="s">
        <v>88</v>
      </c>
      <c r="B267" s="61">
        <f>B266</f>
        <v>1127</v>
      </c>
      <c r="C267" s="62" t="s">
        <v>52</v>
      </c>
      <c r="D267" s="63">
        <f>(LARGE(E267:L267,1)-LARGE(E267:L267,2))/M267</f>
        <v>7.8838174273858919E-2</v>
      </c>
      <c r="E267" s="56">
        <f>SUM(E266)</f>
        <v>108</v>
      </c>
      <c r="F267" s="57">
        <f t="shared" ref="F267:N267" si="106">SUM(F266)</f>
        <v>89</v>
      </c>
      <c r="G267" s="64">
        <f t="shared" si="106"/>
        <v>2</v>
      </c>
      <c r="H267" s="64">
        <f t="shared" si="106"/>
        <v>27</v>
      </c>
      <c r="I267" s="64">
        <f t="shared" si="106"/>
        <v>2</v>
      </c>
      <c r="J267" s="64">
        <f t="shared" si="106"/>
        <v>2</v>
      </c>
      <c r="K267" s="64">
        <f t="shared" si="106"/>
        <v>1</v>
      </c>
      <c r="L267" s="64">
        <f t="shared" si="106"/>
        <v>10</v>
      </c>
      <c r="M267" s="64">
        <f t="shared" si="106"/>
        <v>241</v>
      </c>
      <c r="N267" s="64">
        <f t="shared" si="106"/>
        <v>409</v>
      </c>
      <c r="O267" s="65">
        <f>M267/N267</f>
        <v>0.58924205378973105</v>
      </c>
    </row>
    <row r="268" spans="1:15" s="9" customFormat="1" ht="13.15" customHeight="1" x14ac:dyDescent="0.25">
      <c r="A268" s="14">
        <v>155</v>
      </c>
      <c r="B268" s="11">
        <v>1128</v>
      </c>
      <c r="C268" s="8" t="s">
        <v>112</v>
      </c>
      <c r="D268" s="26">
        <v>4.5449999999999997E-2</v>
      </c>
      <c r="E268" s="6">
        <v>28</v>
      </c>
      <c r="F268" s="6">
        <v>32</v>
      </c>
      <c r="G268" s="6">
        <v>2</v>
      </c>
      <c r="H268" s="6">
        <v>20</v>
      </c>
      <c r="I268" s="6">
        <v>6</v>
      </c>
      <c r="J268" s="6">
        <v>0</v>
      </c>
      <c r="K268" s="6">
        <v>0</v>
      </c>
      <c r="L268" s="6">
        <v>0</v>
      </c>
      <c r="M268" s="6">
        <v>88</v>
      </c>
      <c r="N268" s="6">
        <v>123</v>
      </c>
      <c r="O268" s="23">
        <v>0.71540000000000004</v>
      </c>
    </row>
    <row r="269" spans="1:15" s="9" customFormat="1" ht="13.15" customHeight="1" x14ac:dyDescent="0.25">
      <c r="A269" s="31">
        <v>156</v>
      </c>
      <c r="B269" s="32">
        <v>1128</v>
      </c>
      <c r="C269" s="33" t="s">
        <v>24</v>
      </c>
      <c r="D269" s="34">
        <v>0.25773000000000001</v>
      </c>
      <c r="E269" s="35">
        <v>23</v>
      </c>
      <c r="F269" s="35">
        <v>17</v>
      </c>
      <c r="G269" s="35">
        <v>0</v>
      </c>
      <c r="H269" s="35">
        <v>48</v>
      </c>
      <c r="I269" s="35">
        <v>6</v>
      </c>
      <c r="J269" s="35">
        <v>0</v>
      </c>
      <c r="K269" s="35">
        <v>0</v>
      </c>
      <c r="L269" s="35">
        <v>3</v>
      </c>
      <c r="M269" s="35">
        <v>97</v>
      </c>
      <c r="N269" s="35">
        <v>145</v>
      </c>
      <c r="O269" s="36">
        <v>0.66900000000000004</v>
      </c>
    </row>
    <row r="270" spans="1:15" s="9" customFormat="1" ht="13.15" customHeight="1" x14ac:dyDescent="0.25">
      <c r="A270" s="60" t="s">
        <v>88</v>
      </c>
      <c r="B270" s="61">
        <f>B269</f>
        <v>1128</v>
      </c>
      <c r="C270" s="62" t="s">
        <v>48</v>
      </c>
      <c r="D270" s="63">
        <f>(LARGE(E270:L270,1)-LARGE(E270:L270,2))/M270</f>
        <v>9.1891891891891897E-2</v>
      </c>
      <c r="E270" s="57">
        <f>SUM(E268:E269)</f>
        <v>51</v>
      </c>
      <c r="F270" s="64">
        <f t="shared" ref="F270:M270" si="107">SUM(F268:F269)</f>
        <v>49</v>
      </c>
      <c r="G270" s="64">
        <f t="shared" si="107"/>
        <v>2</v>
      </c>
      <c r="H270" s="56">
        <f t="shared" si="107"/>
        <v>68</v>
      </c>
      <c r="I270" s="64">
        <f t="shared" si="107"/>
        <v>12</v>
      </c>
      <c r="J270" s="64">
        <f t="shared" si="107"/>
        <v>0</v>
      </c>
      <c r="K270" s="64">
        <f t="shared" si="107"/>
        <v>0</v>
      </c>
      <c r="L270" s="64">
        <f t="shared" si="107"/>
        <v>3</v>
      </c>
      <c r="M270" s="64">
        <f t="shared" si="107"/>
        <v>185</v>
      </c>
      <c r="N270" s="64">
        <f>SUM(N268:N269)</f>
        <v>268</v>
      </c>
      <c r="O270" s="65">
        <f>M270/N270</f>
        <v>0.69029850746268662</v>
      </c>
    </row>
    <row r="271" spans="1:15" s="9" customFormat="1" ht="13.15" customHeight="1" x14ac:dyDescent="0.25">
      <c r="A271" s="14">
        <v>157</v>
      </c>
      <c r="B271" s="11">
        <v>1130</v>
      </c>
      <c r="C271" s="8" t="s">
        <v>112</v>
      </c>
      <c r="D271" s="26">
        <v>0.55881999999999998</v>
      </c>
      <c r="E271" s="6">
        <v>69</v>
      </c>
      <c r="F271" s="6">
        <v>12</v>
      </c>
      <c r="G271" s="6">
        <v>2</v>
      </c>
      <c r="H271" s="6">
        <v>9</v>
      </c>
      <c r="I271" s="6">
        <v>3</v>
      </c>
      <c r="J271" s="6">
        <v>0</v>
      </c>
      <c r="K271" s="6">
        <v>0</v>
      </c>
      <c r="L271" s="6">
        <v>7</v>
      </c>
      <c r="M271" s="6">
        <v>102</v>
      </c>
      <c r="N271" s="6">
        <v>189</v>
      </c>
      <c r="O271" s="23">
        <v>0.53969999999999996</v>
      </c>
    </row>
    <row r="272" spans="1:15" s="9" customFormat="1" ht="13.15" customHeight="1" x14ac:dyDescent="0.25">
      <c r="A272" s="60" t="s">
        <v>88</v>
      </c>
      <c r="B272" s="61">
        <f>B271</f>
        <v>1130</v>
      </c>
      <c r="C272" s="62" t="s">
        <v>52</v>
      </c>
      <c r="D272" s="63">
        <f>(LARGE(E272:L272,1)-LARGE(E272:L272,2))/M272</f>
        <v>0.55882352941176472</v>
      </c>
      <c r="E272" s="56">
        <f>SUM(E271)</f>
        <v>69</v>
      </c>
      <c r="F272" s="57">
        <f t="shared" ref="F272:N272" si="108">SUM(F271)</f>
        <v>12</v>
      </c>
      <c r="G272" s="64">
        <f t="shared" si="108"/>
        <v>2</v>
      </c>
      <c r="H272" s="64">
        <f t="shared" si="108"/>
        <v>9</v>
      </c>
      <c r="I272" s="64">
        <f t="shared" si="108"/>
        <v>3</v>
      </c>
      <c r="J272" s="64">
        <f t="shared" si="108"/>
        <v>0</v>
      </c>
      <c r="K272" s="64">
        <f t="shared" si="108"/>
        <v>0</v>
      </c>
      <c r="L272" s="64">
        <f t="shared" si="108"/>
        <v>7</v>
      </c>
      <c r="M272" s="64">
        <f t="shared" si="108"/>
        <v>102</v>
      </c>
      <c r="N272" s="64">
        <f t="shared" si="108"/>
        <v>189</v>
      </c>
      <c r="O272" s="65">
        <f>M272/N272</f>
        <v>0.53968253968253965</v>
      </c>
    </row>
    <row r="273" spans="1:15" s="9" customFormat="1" ht="13.15" customHeight="1" x14ac:dyDescent="0.25">
      <c r="A273" s="31">
        <v>158</v>
      </c>
      <c r="B273" s="32">
        <v>1131</v>
      </c>
      <c r="C273" s="33" t="s">
        <v>112</v>
      </c>
      <c r="D273" s="34">
        <v>0.11404</v>
      </c>
      <c r="E273" s="35">
        <v>53</v>
      </c>
      <c r="F273" s="35">
        <v>40</v>
      </c>
      <c r="G273" s="35">
        <v>1</v>
      </c>
      <c r="H273" s="35">
        <v>17</v>
      </c>
      <c r="I273" s="35">
        <v>0</v>
      </c>
      <c r="J273" s="35">
        <v>0</v>
      </c>
      <c r="K273" s="35">
        <v>0</v>
      </c>
      <c r="L273" s="35">
        <v>3</v>
      </c>
      <c r="M273" s="35">
        <v>114</v>
      </c>
      <c r="N273" s="35">
        <v>207</v>
      </c>
      <c r="O273" s="36">
        <v>0.55069999999999997</v>
      </c>
    </row>
    <row r="274" spans="1:15" s="9" customFormat="1" ht="13.15" customHeight="1" x14ac:dyDescent="0.25">
      <c r="A274" s="14">
        <v>159</v>
      </c>
      <c r="B274" s="11">
        <v>1131</v>
      </c>
      <c r="C274" s="8" t="s">
        <v>24</v>
      </c>
      <c r="D274" s="26">
        <v>0.50495000000000001</v>
      </c>
      <c r="E274" s="6">
        <v>21</v>
      </c>
      <c r="F274" s="6">
        <v>72</v>
      </c>
      <c r="G274" s="6">
        <v>0</v>
      </c>
      <c r="H274" s="6">
        <v>2</v>
      </c>
      <c r="I274" s="6">
        <v>1</v>
      </c>
      <c r="J274" s="6">
        <v>0</v>
      </c>
      <c r="K274" s="6">
        <v>0</v>
      </c>
      <c r="L274" s="6">
        <v>5</v>
      </c>
      <c r="M274" s="6">
        <v>101</v>
      </c>
      <c r="N274" s="6">
        <v>181</v>
      </c>
      <c r="O274" s="23">
        <v>0.55799999999999994</v>
      </c>
    </row>
    <row r="275" spans="1:15" s="9" customFormat="1" ht="13.15" customHeight="1" x14ac:dyDescent="0.25">
      <c r="A275" s="60" t="s">
        <v>88</v>
      </c>
      <c r="B275" s="61">
        <f>B274</f>
        <v>1131</v>
      </c>
      <c r="C275" s="62" t="s">
        <v>48</v>
      </c>
      <c r="D275" s="63">
        <f>(LARGE(E275:L275,1)-LARGE(E275:L275,2))/M275</f>
        <v>0.17674418604651163</v>
      </c>
      <c r="E275" s="57">
        <f>SUM(E273:E274)</f>
        <v>74</v>
      </c>
      <c r="F275" s="56">
        <f t="shared" ref="F275:M275" si="109">SUM(F273:F274)</f>
        <v>112</v>
      </c>
      <c r="G275" s="64">
        <f t="shared" si="109"/>
        <v>1</v>
      </c>
      <c r="H275" s="64">
        <f t="shared" si="109"/>
        <v>19</v>
      </c>
      <c r="I275" s="64">
        <f t="shared" si="109"/>
        <v>1</v>
      </c>
      <c r="J275" s="64">
        <f t="shared" si="109"/>
        <v>0</v>
      </c>
      <c r="K275" s="64">
        <f t="shared" si="109"/>
        <v>0</v>
      </c>
      <c r="L275" s="64">
        <f t="shared" si="109"/>
        <v>8</v>
      </c>
      <c r="M275" s="64">
        <f t="shared" si="109"/>
        <v>215</v>
      </c>
      <c r="N275" s="64">
        <f>SUM(N273:N274)</f>
        <v>388</v>
      </c>
      <c r="O275" s="65">
        <f>M275/N275</f>
        <v>0.55412371134020622</v>
      </c>
    </row>
    <row r="276" spans="1:15" s="9" customFormat="1" ht="13.15" customHeight="1" x14ac:dyDescent="0.25">
      <c r="A276" s="70">
        <v>160</v>
      </c>
      <c r="B276" s="71">
        <v>1132</v>
      </c>
      <c r="C276" s="72" t="s">
        <v>112</v>
      </c>
      <c r="D276" s="41">
        <v>0.38028000000000001</v>
      </c>
      <c r="E276" s="73">
        <v>91</v>
      </c>
      <c r="F276" s="73">
        <v>37</v>
      </c>
      <c r="G276" s="73">
        <v>2</v>
      </c>
      <c r="H276" s="73">
        <v>9</v>
      </c>
      <c r="I276" s="73">
        <v>0</v>
      </c>
      <c r="J276" s="73">
        <v>0</v>
      </c>
      <c r="K276" s="73">
        <v>0</v>
      </c>
      <c r="L276" s="73">
        <v>3</v>
      </c>
      <c r="M276" s="73">
        <v>142</v>
      </c>
      <c r="N276" s="73">
        <v>277</v>
      </c>
      <c r="O276" s="53">
        <v>0.51259999999999994</v>
      </c>
    </row>
    <row r="277" spans="1:15" s="9" customFormat="1" ht="13.15" customHeight="1" x14ac:dyDescent="0.25">
      <c r="A277" s="80" t="s">
        <v>88</v>
      </c>
      <c r="B277" s="81">
        <f>B276</f>
        <v>1132</v>
      </c>
      <c r="C277" s="82" t="s">
        <v>52</v>
      </c>
      <c r="D277" s="83">
        <f>(LARGE(E277:L277,1)-LARGE(E277:L277,2))/M277</f>
        <v>0.38028169014084506</v>
      </c>
      <c r="E277" s="54">
        <f>SUM(E276)</f>
        <v>91</v>
      </c>
      <c r="F277" s="55">
        <f t="shared" ref="F277:N277" si="110">SUM(F276)</f>
        <v>37</v>
      </c>
      <c r="G277" s="84">
        <f t="shared" si="110"/>
        <v>2</v>
      </c>
      <c r="H277" s="84">
        <f t="shared" si="110"/>
        <v>9</v>
      </c>
      <c r="I277" s="84">
        <f t="shared" si="110"/>
        <v>0</v>
      </c>
      <c r="J277" s="84">
        <f t="shared" si="110"/>
        <v>0</v>
      </c>
      <c r="K277" s="84">
        <f t="shared" si="110"/>
        <v>0</v>
      </c>
      <c r="L277" s="84">
        <f t="shared" si="110"/>
        <v>3</v>
      </c>
      <c r="M277" s="84">
        <f t="shared" si="110"/>
        <v>142</v>
      </c>
      <c r="N277" s="84">
        <f t="shared" si="110"/>
        <v>277</v>
      </c>
      <c r="O277" s="85">
        <f>M277/N277</f>
        <v>0.5126353790613718</v>
      </c>
    </row>
    <row r="278" spans="1:15" s="9" customFormat="1" ht="13.15" customHeight="1" x14ac:dyDescent="0.25">
      <c r="A278" s="14">
        <v>161</v>
      </c>
      <c r="B278" s="11">
        <v>1133</v>
      </c>
      <c r="C278" s="8" t="s">
        <v>112</v>
      </c>
      <c r="D278" s="26">
        <v>0.58621000000000001</v>
      </c>
      <c r="E278" s="6">
        <v>21</v>
      </c>
      <c r="F278" s="6">
        <v>3</v>
      </c>
      <c r="G278" s="6">
        <v>0</v>
      </c>
      <c r="H278" s="6">
        <v>1</v>
      </c>
      <c r="I278" s="6">
        <v>4</v>
      </c>
      <c r="J278" s="6">
        <v>0</v>
      </c>
      <c r="K278" s="6">
        <v>0</v>
      </c>
      <c r="L278" s="6">
        <v>0</v>
      </c>
      <c r="M278" s="6">
        <v>29</v>
      </c>
      <c r="N278" s="6">
        <v>121</v>
      </c>
      <c r="O278" s="23">
        <v>0.2397</v>
      </c>
    </row>
    <row r="279" spans="1:15" s="9" customFormat="1" ht="13.15" customHeight="1" x14ac:dyDescent="0.25">
      <c r="A279" s="60" t="s">
        <v>88</v>
      </c>
      <c r="B279" s="61">
        <f>B278</f>
        <v>1133</v>
      </c>
      <c r="C279" s="62" t="s">
        <v>52</v>
      </c>
      <c r="D279" s="63">
        <f>(LARGE(E279:L279,1)-LARGE(E279:L279,2))/M279</f>
        <v>0.58620689655172409</v>
      </c>
      <c r="E279" s="56">
        <f>SUM(E278)</f>
        <v>21</v>
      </c>
      <c r="F279" s="64">
        <f t="shared" ref="F279:N279" si="111">SUM(F278)</f>
        <v>3</v>
      </c>
      <c r="G279" s="64">
        <f t="shared" si="111"/>
        <v>0</v>
      </c>
      <c r="H279" s="64">
        <f t="shared" si="111"/>
        <v>1</v>
      </c>
      <c r="I279" s="57">
        <f t="shared" si="111"/>
        <v>4</v>
      </c>
      <c r="J279" s="64">
        <f t="shared" si="111"/>
        <v>0</v>
      </c>
      <c r="K279" s="64">
        <f t="shared" si="111"/>
        <v>0</v>
      </c>
      <c r="L279" s="64">
        <f t="shared" si="111"/>
        <v>0</v>
      </c>
      <c r="M279" s="64">
        <f t="shared" si="111"/>
        <v>29</v>
      </c>
      <c r="N279" s="64">
        <f t="shared" si="111"/>
        <v>121</v>
      </c>
      <c r="O279" s="65">
        <f>M279/N279</f>
        <v>0.23966942148760331</v>
      </c>
    </row>
    <row r="280" spans="1:15" s="9" customFormat="1" ht="13.15" customHeight="1" x14ac:dyDescent="0.25">
      <c r="A280" s="31">
        <v>162</v>
      </c>
      <c r="B280" s="32">
        <v>1134</v>
      </c>
      <c r="C280" s="33" t="s">
        <v>112</v>
      </c>
      <c r="D280" s="34">
        <v>0.50607000000000002</v>
      </c>
      <c r="E280" s="35">
        <v>34</v>
      </c>
      <c r="F280" s="35">
        <v>159</v>
      </c>
      <c r="G280" s="35">
        <v>3</v>
      </c>
      <c r="H280" s="35">
        <v>34</v>
      </c>
      <c r="I280" s="35">
        <v>13</v>
      </c>
      <c r="J280" s="35">
        <v>0</v>
      </c>
      <c r="K280" s="35">
        <v>0</v>
      </c>
      <c r="L280" s="35">
        <v>4</v>
      </c>
      <c r="M280" s="35">
        <v>247</v>
      </c>
      <c r="N280" s="35">
        <v>379</v>
      </c>
      <c r="O280" s="36">
        <v>0.65170000000000006</v>
      </c>
    </row>
    <row r="281" spans="1:15" s="9" customFormat="1" ht="13.15" customHeight="1" x14ac:dyDescent="0.25">
      <c r="A281" s="60" t="s">
        <v>88</v>
      </c>
      <c r="B281" s="61">
        <f>B280</f>
        <v>1134</v>
      </c>
      <c r="C281" s="62" t="s">
        <v>52</v>
      </c>
      <c r="D281" s="63">
        <f>(LARGE(E281:L281,1)-LARGE(E281:L281,2))/M281</f>
        <v>0.50607287449392713</v>
      </c>
      <c r="E281" s="57">
        <f>SUM(E280)</f>
        <v>34</v>
      </c>
      <c r="F281" s="56">
        <f t="shared" ref="F281:N281" si="112">SUM(F280)</f>
        <v>159</v>
      </c>
      <c r="G281" s="64">
        <f t="shared" si="112"/>
        <v>3</v>
      </c>
      <c r="H281" s="64">
        <f t="shared" si="112"/>
        <v>34</v>
      </c>
      <c r="I281" s="64">
        <f t="shared" si="112"/>
        <v>13</v>
      </c>
      <c r="J281" s="64">
        <f t="shared" si="112"/>
        <v>0</v>
      </c>
      <c r="K281" s="64">
        <f t="shared" si="112"/>
        <v>0</v>
      </c>
      <c r="L281" s="64">
        <f t="shared" si="112"/>
        <v>4</v>
      </c>
      <c r="M281" s="64">
        <f t="shared" si="112"/>
        <v>247</v>
      </c>
      <c r="N281" s="64">
        <f t="shared" si="112"/>
        <v>379</v>
      </c>
      <c r="O281" s="65">
        <f>M281/N281</f>
        <v>0.65171503957783639</v>
      </c>
    </row>
    <row r="282" spans="1:15" s="9" customFormat="1" ht="13.15" customHeight="1" x14ac:dyDescent="0.25">
      <c r="A282" s="14">
        <v>163</v>
      </c>
      <c r="B282" s="11">
        <v>1135</v>
      </c>
      <c r="C282" s="8" t="s">
        <v>112</v>
      </c>
      <c r="D282" s="26">
        <v>0.65788999999999997</v>
      </c>
      <c r="E282" s="6">
        <v>2</v>
      </c>
      <c r="F282" s="6">
        <v>121</v>
      </c>
      <c r="G282" s="6">
        <v>4</v>
      </c>
      <c r="H282" s="6">
        <v>21</v>
      </c>
      <c r="I282" s="6">
        <v>1</v>
      </c>
      <c r="J282" s="6">
        <v>0</v>
      </c>
      <c r="K282" s="6">
        <v>0</v>
      </c>
      <c r="L282" s="6">
        <v>3</v>
      </c>
      <c r="M282" s="6">
        <v>152</v>
      </c>
      <c r="N282" s="6">
        <v>237</v>
      </c>
      <c r="O282" s="23">
        <v>0.64139999999999997</v>
      </c>
    </row>
    <row r="283" spans="1:15" s="9" customFormat="1" ht="13.15" customHeight="1" x14ac:dyDescent="0.25">
      <c r="A283" s="60" t="s">
        <v>88</v>
      </c>
      <c r="B283" s="61">
        <f>B282</f>
        <v>1135</v>
      </c>
      <c r="C283" s="62" t="s">
        <v>52</v>
      </c>
      <c r="D283" s="63">
        <f>(LARGE(E283:L283,1)-LARGE(E283:L283,2))/M283</f>
        <v>0.65789473684210531</v>
      </c>
      <c r="E283" s="64">
        <f>SUM(E282)</f>
        <v>2</v>
      </c>
      <c r="F283" s="56">
        <f t="shared" ref="F283:N283" si="113">SUM(F282)</f>
        <v>121</v>
      </c>
      <c r="G283" s="64">
        <f t="shared" si="113"/>
        <v>4</v>
      </c>
      <c r="H283" s="57">
        <f t="shared" si="113"/>
        <v>21</v>
      </c>
      <c r="I283" s="64">
        <f t="shared" si="113"/>
        <v>1</v>
      </c>
      <c r="J283" s="64">
        <f t="shared" si="113"/>
        <v>0</v>
      </c>
      <c r="K283" s="64">
        <f t="shared" si="113"/>
        <v>0</v>
      </c>
      <c r="L283" s="64">
        <f t="shared" si="113"/>
        <v>3</v>
      </c>
      <c r="M283" s="64">
        <f t="shared" si="113"/>
        <v>152</v>
      </c>
      <c r="N283" s="64">
        <f t="shared" si="113"/>
        <v>237</v>
      </c>
      <c r="O283" s="65">
        <f>M283/N283</f>
        <v>0.64135021097046419</v>
      </c>
    </row>
    <row r="284" spans="1:15" s="9" customFormat="1" ht="12.75" customHeight="1" x14ac:dyDescent="0.25">
      <c r="A284" s="31">
        <v>164</v>
      </c>
      <c r="B284" s="32">
        <v>1136</v>
      </c>
      <c r="C284" s="33" t="s">
        <v>112</v>
      </c>
      <c r="D284" s="34">
        <v>0.13750000000000001</v>
      </c>
      <c r="E284" s="35">
        <v>28</v>
      </c>
      <c r="F284" s="35">
        <v>39</v>
      </c>
      <c r="G284" s="35">
        <v>0</v>
      </c>
      <c r="H284" s="35">
        <v>3</v>
      </c>
      <c r="I284" s="35">
        <v>7</v>
      </c>
      <c r="J284" s="35">
        <v>0</v>
      </c>
      <c r="K284" s="35">
        <v>0</v>
      </c>
      <c r="L284" s="35">
        <v>3</v>
      </c>
      <c r="M284" s="35">
        <v>80</v>
      </c>
      <c r="N284" s="35">
        <v>210</v>
      </c>
      <c r="O284" s="36">
        <v>0.38100000000000001</v>
      </c>
    </row>
    <row r="285" spans="1:15" s="9" customFormat="1" ht="13.15" customHeight="1" x14ac:dyDescent="0.25">
      <c r="A285" s="14">
        <v>165</v>
      </c>
      <c r="B285" s="11">
        <v>1136</v>
      </c>
      <c r="C285" s="8" t="s">
        <v>24</v>
      </c>
      <c r="D285" s="26">
        <v>0.40217000000000003</v>
      </c>
      <c r="E285" s="6">
        <v>25</v>
      </c>
      <c r="F285" s="6">
        <v>62</v>
      </c>
      <c r="G285" s="6">
        <v>0</v>
      </c>
      <c r="H285" s="6">
        <v>1</v>
      </c>
      <c r="I285" s="6">
        <v>0</v>
      </c>
      <c r="J285" s="6">
        <v>0</v>
      </c>
      <c r="K285" s="6">
        <v>0</v>
      </c>
      <c r="L285" s="6">
        <v>4</v>
      </c>
      <c r="M285" s="6">
        <v>92</v>
      </c>
      <c r="N285" s="6">
        <v>163</v>
      </c>
      <c r="O285" s="23">
        <v>0.56440000000000001</v>
      </c>
    </row>
    <row r="286" spans="1:15" s="9" customFormat="1" ht="13.15" customHeight="1" x14ac:dyDescent="0.25">
      <c r="A286" s="60" t="s">
        <v>88</v>
      </c>
      <c r="B286" s="61">
        <f>B285</f>
        <v>1136</v>
      </c>
      <c r="C286" s="62" t="s">
        <v>48</v>
      </c>
      <c r="D286" s="63">
        <f>(LARGE(E286:L286,1)-LARGE(E286:L286,2))/M286</f>
        <v>0.27906976744186046</v>
      </c>
      <c r="E286" s="57">
        <f>SUM(E284:E285)</f>
        <v>53</v>
      </c>
      <c r="F286" s="56">
        <f t="shared" ref="F286:M286" si="114">SUM(F284:F285)</f>
        <v>101</v>
      </c>
      <c r="G286" s="64">
        <f t="shared" si="114"/>
        <v>0</v>
      </c>
      <c r="H286" s="64">
        <f t="shared" si="114"/>
        <v>4</v>
      </c>
      <c r="I286" s="64">
        <f t="shared" si="114"/>
        <v>7</v>
      </c>
      <c r="J286" s="64">
        <f t="shared" si="114"/>
        <v>0</v>
      </c>
      <c r="K286" s="64">
        <f t="shared" si="114"/>
        <v>0</v>
      </c>
      <c r="L286" s="64">
        <f t="shared" si="114"/>
        <v>7</v>
      </c>
      <c r="M286" s="64">
        <f t="shared" si="114"/>
        <v>172</v>
      </c>
      <c r="N286" s="64">
        <f>SUM(N284:N285)</f>
        <v>373</v>
      </c>
      <c r="O286" s="65">
        <f>M286/N286</f>
        <v>0.46112600536193027</v>
      </c>
    </row>
    <row r="287" spans="1:15" s="9" customFormat="1" ht="13.15" customHeight="1" x14ac:dyDescent="0.25">
      <c r="A287" s="31">
        <v>166</v>
      </c>
      <c r="B287" s="32">
        <v>1137</v>
      </c>
      <c r="C287" s="33" t="s">
        <v>112</v>
      </c>
      <c r="D287" s="34">
        <v>0.37125999999999998</v>
      </c>
      <c r="E287" s="35">
        <v>40</v>
      </c>
      <c r="F287" s="35">
        <v>102</v>
      </c>
      <c r="G287" s="35">
        <v>5</v>
      </c>
      <c r="H287" s="35">
        <v>5</v>
      </c>
      <c r="I287" s="35">
        <v>3</v>
      </c>
      <c r="J287" s="35">
        <v>0</v>
      </c>
      <c r="K287" s="35">
        <v>0</v>
      </c>
      <c r="L287" s="35">
        <v>12</v>
      </c>
      <c r="M287" s="35">
        <v>167</v>
      </c>
      <c r="N287" s="35">
        <v>331</v>
      </c>
      <c r="O287" s="36">
        <v>0.50450000000000006</v>
      </c>
    </row>
    <row r="288" spans="1:15" s="9" customFormat="1" ht="13.15" customHeight="1" x14ac:dyDescent="0.25">
      <c r="A288" s="60" t="s">
        <v>88</v>
      </c>
      <c r="B288" s="61">
        <f>B287</f>
        <v>1137</v>
      </c>
      <c r="C288" s="62" t="s">
        <v>52</v>
      </c>
      <c r="D288" s="63">
        <f>(LARGE(E288:L288,1)-LARGE(E288:L288,2))/M288</f>
        <v>0.3712574850299401</v>
      </c>
      <c r="E288" s="57">
        <f>SUM(E287)</f>
        <v>40</v>
      </c>
      <c r="F288" s="56">
        <f t="shared" ref="F288:N288" si="115">SUM(F287)</f>
        <v>102</v>
      </c>
      <c r="G288" s="64">
        <f t="shared" si="115"/>
        <v>5</v>
      </c>
      <c r="H288" s="64">
        <f t="shared" si="115"/>
        <v>5</v>
      </c>
      <c r="I288" s="64">
        <f t="shared" si="115"/>
        <v>3</v>
      </c>
      <c r="J288" s="64">
        <f t="shared" si="115"/>
        <v>0</v>
      </c>
      <c r="K288" s="64">
        <f t="shared" si="115"/>
        <v>0</v>
      </c>
      <c r="L288" s="64">
        <f t="shared" si="115"/>
        <v>12</v>
      </c>
      <c r="M288" s="64">
        <f t="shared" si="115"/>
        <v>167</v>
      </c>
      <c r="N288" s="64">
        <f t="shared" si="115"/>
        <v>331</v>
      </c>
      <c r="O288" s="65">
        <f>M288/N288</f>
        <v>0.50453172205438068</v>
      </c>
    </row>
    <row r="289" spans="1:15" s="9" customFormat="1" ht="13.15" customHeight="1" x14ac:dyDescent="0.25">
      <c r="A289" s="14">
        <v>167</v>
      </c>
      <c r="B289" s="11">
        <v>1138</v>
      </c>
      <c r="C289" s="8" t="s">
        <v>112</v>
      </c>
      <c r="D289" s="26">
        <v>9.8159999999999997E-2</v>
      </c>
      <c r="E289" s="6">
        <v>46</v>
      </c>
      <c r="F289" s="6">
        <v>63</v>
      </c>
      <c r="G289" s="6">
        <v>3</v>
      </c>
      <c r="H289" s="6">
        <v>47</v>
      </c>
      <c r="I289" s="6">
        <v>0</v>
      </c>
      <c r="J289" s="6">
        <v>0</v>
      </c>
      <c r="K289" s="6">
        <v>0</v>
      </c>
      <c r="L289" s="6">
        <v>4</v>
      </c>
      <c r="M289" s="6">
        <v>163</v>
      </c>
      <c r="N289" s="6">
        <v>295</v>
      </c>
      <c r="O289" s="23">
        <v>0.55249999999999999</v>
      </c>
    </row>
    <row r="290" spans="1:15" s="9" customFormat="1" ht="13.15" customHeight="1" x14ac:dyDescent="0.25">
      <c r="A290" s="60" t="s">
        <v>88</v>
      </c>
      <c r="B290" s="61">
        <f>B289</f>
        <v>1138</v>
      </c>
      <c r="C290" s="62" t="s">
        <v>52</v>
      </c>
      <c r="D290" s="63">
        <f>(LARGE(E290:L290,1)-LARGE(E290:L290,2))/M290</f>
        <v>9.815950920245399E-2</v>
      </c>
      <c r="E290" s="64">
        <f>SUM(E289)</f>
        <v>46</v>
      </c>
      <c r="F290" s="56">
        <f t="shared" ref="F290:N290" si="116">SUM(F289)</f>
        <v>63</v>
      </c>
      <c r="G290" s="64">
        <f t="shared" si="116"/>
        <v>3</v>
      </c>
      <c r="H290" s="57">
        <f t="shared" si="116"/>
        <v>47</v>
      </c>
      <c r="I290" s="64">
        <f t="shared" si="116"/>
        <v>0</v>
      </c>
      <c r="J290" s="64">
        <f t="shared" si="116"/>
        <v>0</v>
      </c>
      <c r="K290" s="64">
        <f t="shared" si="116"/>
        <v>0</v>
      </c>
      <c r="L290" s="64">
        <f t="shared" si="116"/>
        <v>4</v>
      </c>
      <c r="M290" s="64">
        <f t="shared" si="116"/>
        <v>163</v>
      </c>
      <c r="N290" s="64">
        <f t="shared" si="116"/>
        <v>295</v>
      </c>
      <c r="O290" s="65">
        <f>M290/N290</f>
        <v>0.55254237288135588</v>
      </c>
    </row>
    <row r="291" spans="1:15" s="9" customFormat="1" ht="13.15" customHeight="1" x14ac:dyDescent="0.25">
      <c r="A291" s="31">
        <v>168</v>
      </c>
      <c r="B291" s="32">
        <v>1139</v>
      </c>
      <c r="C291" s="33" t="s">
        <v>112</v>
      </c>
      <c r="D291" s="34">
        <v>0.21582999999999999</v>
      </c>
      <c r="E291" s="35">
        <v>28</v>
      </c>
      <c r="F291" s="35">
        <v>62</v>
      </c>
      <c r="G291" s="35">
        <v>14</v>
      </c>
      <c r="H291" s="35">
        <v>32</v>
      </c>
      <c r="I291" s="35">
        <v>0</v>
      </c>
      <c r="J291" s="35">
        <v>2</v>
      </c>
      <c r="K291" s="35">
        <v>0</v>
      </c>
      <c r="L291" s="35">
        <v>1</v>
      </c>
      <c r="M291" s="35">
        <v>139</v>
      </c>
      <c r="N291" s="35">
        <v>216</v>
      </c>
      <c r="O291" s="36">
        <v>0.64349999999999996</v>
      </c>
    </row>
    <row r="292" spans="1:15" s="9" customFormat="1" ht="13.15" customHeight="1" x14ac:dyDescent="0.25">
      <c r="A292" s="86" t="s">
        <v>88</v>
      </c>
      <c r="B292" s="87">
        <f>B291</f>
        <v>1139</v>
      </c>
      <c r="C292" s="88" t="s">
        <v>52</v>
      </c>
      <c r="D292" s="89">
        <f>(LARGE(E292:L292,1)-LARGE(E292:L292,2))/M292</f>
        <v>0.21582733812949639</v>
      </c>
      <c r="E292" s="90">
        <f t="shared" ref="E292:N292" si="117">SUM(E291)</f>
        <v>28</v>
      </c>
      <c r="F292" s="58">
        <f t="shared" si="117"/>
        <v>62</v>
      </c>
      <c r="G292" s="90">
        <f t="shared" si="117"/>
        <v>14</v>
      </c>
      <c r="H292" s="59">
        <f t="shared" si="117"/>
        <v>32</v>
      </c>
      <c r="I292" s="90">
        <f t="shared" si="117"/>
        <v>0</v>
      </c>
      <c r="J292" s="90">
        <f t="shared" si="117"/>
        <v>2</v>
      </c>
      <c r="K292" s="90">
        <f t="shared" si="117"/>
        <v>0</v>
      </c>
      <c r="L292" s="90">
        <f t="shared" si="117"/>
        <v>1</v>
      </c>
      <c r="M292" s="90">
        <f t="shared" si="117"/>
        <v>139</v>
      </c>
      <c r="N292" s="90">
        <f t="shared" si="117"/>
        <v>216</v>
      </c>
      <c r="O292" s="91">
        <f>M292/N292</f>
        <v>0.64351851851851849</v>
      </c>
    </row>
    <row r="293" spans="1:15" s="9" customFormat="1" ht="18" customHeight="1" x14ac:dyDescent="0.25">
      <c r="A293" s="66"/>
      <c r="B293" s="67"/>
      <c r="C293" s="68"/>
      <c r="D293" s="45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5"/>
    </row>
    <row r="294" spans="1:15" x14ac:dyDescent="0.25">
      <c r="E294" s="30"/>
    </row>
    <row r="295" spans="1:15" ht="14.1" customHeight="1" x14ac:dyDescent="0.25">
      <c r="A295" s="243" t="s">
        <v>83</v>
      </c>
      <c r="B295" s="243" t="s">
        <v>72</v>
      </c>
      <c r="C295" s="243" t="s">
        <v>73</v>
      </c>
      <c r="D295" s="243" t="s">
        <v>0</v>
      </c>
      <c r="E295" s="252"/>
      <c r="F295" s="252"/>
      <c r="G295" s="252"/>
      <c r="H295" s="252"/>
      <c r="I295" s="252"/>
      <c r="J295" s="252"/>
      <c r="K295" s="252"/>
      <c r="L295" s="252"/>
      <c r="M295" s="243" t="s">
        <v>1</v>
      </c>
      <c r="N295" s="243" t="s">
        <v>27</v>
      </c>
      <c r="O295" s="243"/>
    </row>
    <row r="296" spans="1:15" ht="40.15" customHeight="1" x14ac:dyDescent="0.25">
      <c r="A296" s="243"/>
      <c r="B296" s="243"/>
      <c r="C296" s="243"/>
      <c r="D296" s="243"/>
      <c r="E296" s="252"/>
      <c r="F296" s="252"/>
      <c r="G296" s="252"/>
      <c r="H296" s="252"/>
      <c r="I296" s="252"/>
      <c r="J296" s="252"/>
      <c r="K296" s="252"/>
      <c r="L296" s="252"/>
      <c r="M296" s="243"/>
      <c r="N296" s="243"/>
      <c r="O296" s="243"/>
    </row>
    <row r="297" spans="1:15" ht="18" customHeight="1" x14ac:dyDescent="0.25">
      <c r="A297" s="243"/>
      <c r="B297" s="243"/>
      <c r="C297" s="243"/>
      <c r="D297" s="243"/>
      <c r="E297" s="19" t="s">
        <v>38</v>
      </c>
      <c r="F297" s="20" t="s">
        <v>39</v>
      </c>
      <c r="G297" s="20" t="s">
        <v>28</v>
      </c>
      <c r="H297" s="20" t="s">
        <v>31</v>
      </c>
      <c r="I297" s="20" t="s">
        <v>6</v>
      </c>
      <c r="J297" s="20" t="s">
        <v>7</v>
      </c>
      <c r="K297" s="20" t="s">
        <v>8</v>
      </c>
      <c r="L297" s="21" t="s">
        <v>116</v>
      </c>
      <c r="M297" s="21" t="s">
        <v>10</v>
      </c>
      <c r="N297" s="20" t="s">
        <v>11</v>
      </c>
      <c r="O297" s="29" t="s">
        <v>26</v>
      </c>
    </row>
    <row r="298" spans="1:15" s="9" customFormat="1" ht="18" customHeight="1" x14ac:dyDescent="0.25">
      <c r="A298" s="180" t="s">
        <v>88</v>
      </c>
      <c r="B298" s="229">
        <v>125</v>
      </c>
      <c r="C298" s="230">
        <v>168</v>
      </c>
      <c r="D298" s="234">
        <f>LARGE(E298:L298,1)-LARGE(E298:L298,2)</f>
        <v>1050</v>
      </c>
      <c r="E298" s="51">
        <f>SUM(E292,E290,E288,E286,E283,E281,E279,E277,E275,E272,E270,E267,E265,E262,E260,E258,E256,E254,E252,E250,E248,E246,E244,E241,E239,E237,E235,E233,E231,E229,E227,E225,E222,E218,E214,E212,E208,E206,E204,E202,E200,E198,E196,E194,E192,E190,E187,E185,E183,E181,E178,E176,E173,E170,E168,E166,E164,E162,E160,E158,E156,E154,E152,E150,E148,E146,E144,E142,E140,E138,E136,E134,E129,E125,E122,E119,E116,E112,E109,E104,E101,E97,E95,E93,E91,E88,E86,E84,E82,E80,E78,E75,E71,E69,E66,E63,E61,E59,E57,E54,E52,E50,E48,E46,E42,E40,E38,E36,E34,E32,E30,E27,E25,E21,E18,E15,E11,E8)</f>
        <v>16736</v>
      </c>
      <c r="F298" s="50">
        <f t="shared" ref="F298:N298" si="118">SUM(F292,F290,F288,F286,F283,F281,F279,F277,F275,F272,F270,F267,F265,F262,F260,F258,F256,F254,F252,F250,F248,F246,F244,F241,F239,F237,F235,F233,F231,F229,F227,F225,F222,F218,F214,F212,F208,F206,F204,F202,F200,F198,F196,F194,F192,F190,F187,F185,F183,F181,F178,F176,F173,F170,F168,F166,F164,F162,F160,F158,F156,F154,F152,F150,F148,F146,F144,F142,F140,F138,F136,F134,F129,F125,F122,F119,F116,F112,F109,F104,F101,F97,F95,F93,F91,F88,F86,F84,F82,F80,F78,F75,F71,F69,F66,F63,F61,F59,F57,F54,F52,F50,F48,F46,F42,F40,F38,F36,F34,F32,F30,F27,F25,F21,F18,F15,F11,F8)</f>
        <v>17786</v>
      </c>
      <c r="G298" s="49">
        <f t="shared" si="118"/>
        <v>1122</v>
      </c>
      <c r="H298" s="49">
        <f t="shared" si="118"/>
        <v>2209</v>
      </c>
      <c r="I298" s="49">
        <f t="shared" si="118"/>
        <v>825</v>
      </c>
      <c r="J298" s="49">
        <f t="shared" si="118"/>
        <v>508</v>
      </c>
      <c r="K298" s="49">
        <f t="shared" si="118"/>
        <v>39</v>
      </c>
      <c r="L298" s="49">
        <f t="shared" si="118"/>
        <v>1090</v>
      </c>
      <c r="M298" s="49">
        <f t="shared" si="118"/>
        <v>40315</v>
      </c>
      <c r="N298" s="257">
        <f t="shared" si="118"/>
        <v>67913</v>
      </c>
      <c r="O298" s="250">
        <f>M298/N298</f>
        <v>0.59362714060636401</v>
      </c>
    </row>
    <row r="299" spans="1:15" ht="18" customHeight="1" x14ac:dyDescent="0.25">
      <c r="D299" s="40">
        <f>D298/$M298</f>
        <v>2.6044896440530818E-2</v>
      </c>
      <c r="E299" s="41">
        <f t="shared" ref="E299:M299" si="119">E298/$M298</f>
        <v>0.41513084459878458</v>
      </c>
      <c r="F299" s="41">
        <f t="shared" si="119"/>
        <v>0.44117574103931539</v>
      </c>
      <c r="G299" s="41">
        <f t="shared" si="119"/>
        <v>2.7830832196452934E-2</v>
      </c>
      <c r="H299" s="41">
        <f t="shared" si="119"/>
        <v>5.4793501178221508E-2</v>
      </c>
      <c r="I299" s="41">
        <f t="shared" si="119"/>
        <v>2.0463847203274217E-2</v>
      </c>
      <c r="J299" s="41">
        <f t="shared" si="119"/>
        <v>1.2600768944561578E-2</v>
      </c>
      <c r="K299" s="41">
        <f t="shared" si="119"/>
        <v>9.6738186779114473E-4</v>
      </c>
      <c r="L299" s="41">
        <f t="shared" si="119"/>
        <v>2.703708297159866E-2</v>
      </c>
      <c r="M299" s="41">
        <f t="shared" si="119"/>
        <v>1</v>
      </c>
      <c r="N299" s="258"/>
      <c r="O299" s="251"/>
    </row>
    <row r="300" spans="1:15" s="46" customFormat="1" x14ac:dyDescent="0.25"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4"/>
      <c r="O300" s="45"/>
    </row>
    <row r="301" spans="1:15" ht="18" customHeight="1" x14ac:dyDescent="0.25">
      <c r="A301" s="253" t="s">
        <v>114</v>
      </c>
      <c r="B301" s="254"/>
      <c r="C301" s="254"/>
      <c r="D301" s="254"/>
      <c r="E301" s="254"/>
      <c r="F301" s="254"/>
      <c r="G301" s="254"/>
      <c r="H301" s="254"/>
      <c r="I301" s="254"/>
      <c r="J301" s="254"/>
      <c r="K301" s="254"/>
      <c r="L301" s="254"/>
      <c r="M301" s="254"/>
      <c r="N301" s="254"/>
      <c r="O301" s="255"/>
    </row>
    <row r="302" spans="1:15" ht="14.1" customHeight="1" x14ac:dyDescent="0.25">
      <c r="A302" s="243" t="s">
        <v>0</v>
      </c>
      <c r="B302" s="244"/>
      <c r="C302" s="244"/>
      <c r="D302" s="244"/>
      <c r="E302" s="244"/>
      <c r="F302" s="244"/>
      <c r="G302" s="244"/>
      <c r="H302" s="244"/>
      <c r="I302" s="244"/>
      <c r="J302" s="244"/>
      <c r="K302" s="244"/>
      <c r="L302" s="244"/>
      <c r="M302" s="244"/>
      <c r="N302" s="248" t="s">
        <v>1</v>
      </c>
      <c r="O302" s="248" t="s">
        <v>32</v>
      </c>
    </row>
    <row r="303" spans="1:15" ht="40.15" customHeight="1" x14ac:dyDescent="0.25">
      <c r="A303" s="243"/>
      <c r="B303" s="245"/>
      <c r="C303" s="245"/>
      <c r="D303" s="245"/>
      <c r="E303" s="245"/>
      <c r="F303" s="245"/>
      <c r="G303" s="245"/>
      <c r="H303" s="245"/>
      <c r="I303" s="245"/>
      <c r="J303" s="245"/>
      <c r="K303" s="245"/>
      <c r="L303" s="245"/>
      <c r="M303" s="245"/>
      <c r="N303" s="249"/>
      <c r="O303" s="256"/>
    </row>
    <row r="304" spans="1:15" ht="18" customHeight="1" x14ac:dyDescent="0.25">
      <c r="A304" s="243"/>
      <c r="B304" s="19" t="s">
        <v>2</v>
      </c>
      <c r="C304" s="20" t="s">
        <v>3</v>
      </c>
      <c r="D304" s="20" t="s">
        <v>4</v>
      </c>
      <c r="E304" s="20" t="s">
        <v>28</v>
      </c>
      <c r="F304" s="20" t="s">
        <v>5</v>
      </c>
      <c r="G304" s="20" t="s">
        <v>29</v>
      </c>
      <c r="H304" s="20" t="s">
        <v>30</v>
      </c>
      <c r="I304" s="20" t="s">
        <v>31</v>
      </c>
      <c r="J304" s="20" t="s">
        <v>6</v>
      </c>
      <c r="K304" s="20" t="s">
        <v>7</v>
      </c>
      <c r="L304" s="20" t="s">
        <v>8</v>
      </c>
      <c r="M304" s="21" t="s">
        <v>116</v>
      </c>
      <c r="N304" s="21" t="s">
        <v>10</v>
      </c>
      <c r="O304" s="249"/>
    </row>
    <row r="305" spans="1:15" s="9" customFormat="1" ht="18" customHeight="1" x14ac:dyDescent="0.25">
      <c r="A305" s="39">
        <v>3641</v>
      </c>
      <c r="B305" s="108">
        <v>13165</v>
      </c>
      <c r="C305" s="107">
        <v>16806</v>
      </c>
      <c r="D305" s="193">
        <v>3571</v>
      </c>
      <c r="E305" s="193">
        <v>1122</v>
      </c>
      <c r="F305" s="193">
        <v>392</v>
      </c>
      <c r="G305" s="193">
        <v>404</v>
      </c>
      <c r="H305" s="193">
        <v>184</v>
      </c>
      <c r="I305" s="193">
        <v>2209</v>
      </c>
      <c r="J305" s="193">
        <v>825</v>
      </c>
      <c r="K305" s="193">
        <v>508</v>
      </c>
      <c r="L305" s="193">
        <v>39</v>
      </c>
      <c r="M305" s="193">
        <v>1090</v>
      </c>
      <c r="N305" s="193">
        <v>40315</v>
      </c>
      <c r="O305" s="13">
        <v>67913</v>
      </c>
    </row>
    <row r="306" spans="1:15" ht="18" customHeight="1" x14ac:dyDescent="0.25">
      <c r="A306" s="209">
        <v>9.0313778990450205E-2</v>
      </c>
      <c r="B306" s="97">
        <v>0.32655339203770306</v>
      </c>
      <c r="C306" s="97">
        <v>0.41686717102815329</v>
      </c>
      <c r="D306" s="97">
        <v>8.8577452561081488E-2</v>
      </c>
      <c r="E306" s="97">
        <v>2.7830832196452899E-2</v>
      </c>
      <c r="F306" s="97">
        <v>9.7234280044648392E-3</v>
      </c>
      <c r="G306" s="97">
        <v>1.0021083963785192E-2</v>
      </c>
      <c r="H306" s="97">
        <v>4.5640580429120673E-3</v>
      </c>
      <c r="I306" s="97">
        <v>5.4793501178221508E-2</v>
      </c>
      <c r="J306" s="97">
        <v>2.0463847203274217E-2</v>
      </c>
      <c r="K306" s="97">
        <v>1.2600768944561578E-2</v>
      </c>
      <c r="L306" s="97">
        <v>9.6738186779114473E-4</v>
      </c>
      <c r="M306" s="97">
        <v>2.703708297159866E-2</v>
      </c>
      <c r="N306" s="97">
        <v>1</v>
      </c>
      <c r="O306" s="210">
        <v>0.59362714060636401</v>
      </c>
    </row>
  </sheetData>
  <mergeCells count="45">
    <mergeCell ref="G4:G5"/>
    <mergeCell ref="A4:A5"/>
    <mergeCell ref="B4:C5"/>
    <mergeCell ref="D4:D6"/>
    <mergeCell ref="E4:E5"/>
    <mergeCell ref="F4:F5"/>
    <mergeCell ref="M302:M303"/>
    <mergeCell ref="N302:N303"/>
    <mergeCell ref="O302:O304"/>
    <mergeCell ref="G302:G303"/>
    <mergeCell ref="N4:O5"/>
    <mergeCell ref="G295:G296"/>
    <mergeCell ref="H295:H296"/>
    <mergeCell ref="I295:I296"/>
    <mergeCell ref="J295:J296"/>
    <mergeCell ref="K295:K296"/>
    <mergeCell ref="H4:H5"/>
    <mergeCell ref="I4:I5"/>
    <mergeCell ref="J4:J5"/>
    <mergeCell ref="K4:K5"/>
    <mergeCell ref="L4:L5"/>
    <mergeCell ref="M4:M5"/>
    <mergeCell ref="M295:M296"/>
    <mergeCell ref="N295:O296"/>
    <mergeCell ref="N298:N299"/>
    <mergeCell ref="O298:O299"/>
    <mergeCell ref="A301:O301"/>
    <mergeCell ref="D295:D297"/>
    <mergeCell ref="E295:E296"/>
    <mergeCell ref="F295:F296"/>
    <mergeCell ref="A295:A297"/>
    <mergeCell ref="B295:B297"/>
    <mergeCell ref="C295:C297"/>
    <mergeCell ref="J302:J303"/>
    <mergeCell ref="K302:K303"/>
    <mergeCell ref="L302:L303"/>
    <mergeCell ref="E302:E303"/>
    <mergeCell ref="L295:L296"/>
    <mergeCell ref="H302:H303"/>
    <mergeCell ref="I302:I303"/>
    <mergeCell ref="A302:A304"/>
    <mergeCell ref="B302:B303"/>
    <mergeCell ref="C302:C303"/>
    <mergeCell ref="D302:D303"/>
    <mergeCell ref="F302:F303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66CCFF"/>
  </sheetPr>
  <dimension ref="A1:O380"/>
  <sheetViews>
    <sheetView view="pageBreakPreview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98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2.75" customHeight="1" x14ac:dyDescent="0.25">
      <c r="A7" s="12">
        <v>1</v>
      </c>
      <c r="B7" s="10">
        <v>42</v>
      </c>
      <c r="C7" s="7" t="s">
        <v>112</v>
      </c>
      <c r="D7" s="25">
        <v>0.28169</v>
      </c>
      <c r="E7" s="5">
        <v>135</v>
      </c>
      <c r="F7" s="5">
        <v>75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5">
        <v>2</v>
      </c>
      <c r="M7" s="5">
        <v>213</v>
      </c>
      <c r="N7" s="5">
        <v>415</v>
      </c>
      <c r="O7" s="22">
        <v>0.51329999999999998</v>
      </c>
    </row>
    <row r="8" spans="1:15" s="9" customFormat="1" ht="12.75" customHeight="1" x14ac:dyDescent="0.25">
      <c r="A8" s="31">
        <v>2</v>
      </c>
      <c r="B8" s="32">
        <v>42</v>
      </c>
      <c r="C8" s="33" t="s">
        <v>12</v>
      </c>
      <c r="D8" s="34">
        <v>0.20588000000000001</v>
      </c>
      <c r="E8" s="35">
        <v>139</v>
      </c>
      <c r="F8" s="35">
        <v>90</v>
      </c>
      <c r="G8" s="35">
        <v>3</v>
      </c>
      <c r="H8" s="35">
        <v>0</v>
      </c>
      <c r="I8" s="35">
        <v>0</v>
      </c>
      <c r="J8" s="35">
        <v>0</v>
      </c>
      <c r="K8" s="35">
        <v>0</v>
      </c>
      <c r="L8" s="35">
        <v>6</v>
      </c>
      <c r="M8" s="35">
        <v>238</v>
      </c>
      <c r="N8" s="35">
        <v>414</v>
      </c>
      <c r="O8" s="36">
        <v>0.57489999999999997</v>
      </c>
    </row>
    <row r="9" spans="1:15" s="9" customFormat="1" ht="12.75" customHeight="1" x14ac:dyDescent="0.25">
      <c r="A9" s="60" t="s">
        <v>89</v>
      </c>
      <c r="B9" s="61">
        <f>B8</f>
        <v>42</v>
      </c>
      <c r="C9" s="62" t="s">
        <v>48</v>
      </c>
      <c r="D9" s="63">
        <f>(LARGE(E9:L9,1)-LARGE(E9:L9,2))/M9</f>
        <v>0.24168514412416853</v>
      </c>
      <c r="E9" s="56">
        <f>SUM(E7:E8)</f>
        <v>274</v>
      </c>
      <c r="F9" s="57">
        <f t="shared" ref="F9:M9" si="0">SUM(F7:F8)</f>
        <v>165</v>
      </c>
      <c r="G9" s="64">
        <f t="shared" si="0"/>
        <v>4</v>
      </c>
      <c r="H9" s="64">
        <f t="shared" si="0"/>
        <v>0</v>
      </c>
      <c r="I9" s="64">
        <f t="shared" si="0"/>
        <v>0</v>
      </c>
      <c r="J9" s="64">
        <f t="shared" si="0"/>
        <v>0</v>
      </c>
      <c r="K9" s="64">
        <f t="shared" si="0"/>
        <v>0</v>
      </c>
      <c r="L9" s="64">
        <f t="shared" si="0"/>
        <v>8</v>
      </c>
      <c r="M9" s="64">
        <f t="shared" si="0"/>
        <v>451</v>
      </c>
      <c r="N9" s="64">
        <f>SUM(N7:N8)</f>
        <v>829</v>
      </c>
      <c r="O9" s="65">
        <f>M9/N9</f>
        <v>0.54402895054282263</v>
      </c>
    </row>
    <row r="10" spans="1:15" s="9" customFormat="1" ht="12.75" customHeight="1" x14ac:dyDescent="0.25">
      <c r="A10" s="14">
        <v>3</v>
      </c>
      <c r="B10" s="11">
        <v>43</v>
      </c>
      <c r="C10" s="8" t="s">
        <v>112</v>
      </c>
      <c r="D10" s="26">
        <v>0.8972</v>
      </c>
      <c r="E10" s="6">
        <v>101</v>
      </c>
      <c r="F10" s="6">
        <v>5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1</v>
      </c>
      <c r="M10" s="6">
        <v>107</v>
      </c>
      <c r="N10" s="6">
        <v>144</v>
      </c>
      <c r="O10" s="23">
        <v>0.74309999999999998</v>
      </c>
    </row>
    <row r="11" spans="1:15" s="9" customFormat="1" ht="12.75" customHeight="1" x14ac:dyDescent="0.25">
      <c r="A11" s="60" t="s">
        <v>89</v>
      </c>
      <c r="B11" s="61">
        <f>B10</f>
        <v>43</v>
      </c>
      <c r="C11" s="62" t="s">
        <v>52</v>
      </c>
      <c r="D11" s="63">
        <f>(LARGE(E11:L11,1)-LARGE(E11:L11,2))/M11</f>
        <v>0.89719626168224298</v>
      </c>
      <c r="E11" s="56">
        <f>SUM(E10)</f>
        <v>101</v>
      </c>
      <c r="F11" s="57">
        <f t="shared" ref="F11:N11" si="1">SUM(F10)</f>
        <v>5</v>
      </c>
      <c r="G11" s="64">
        <f t="shared" si="1"/>
        <v>0</v>
      </c>
      <c r="H11" s="64">
        <f t="shared" si="1"/>
        <v>0</v>
      </c>
      <c r="I11" s="64">
        <f t="shared" si="1"/>
        <v>0</v>
      </c>
      <c r="J11" s="64">
        <f t="shared" si="1"/>
        <v>0</v>
      </c>
      <c r="K11" s="64">
        <f t="shared" si="1"/>
        <v>0</v>
      </c>
      <c r="L11" s="64">
        <f t="shared" si="1"/>
        <v>1</v>
      </c>
      <c r="M11" s="64">
        <f t="shared" si="1"/>
        <v>107</v>
      </c>
      <c r="N11" s="64">
        <f t="shared" si="1"/>
        <v>144</v>
      </c>
      <c r="O11" s="65">
        <f>M11/N11</f>
        <v>0.74305555555555558</v>
      </c>
    </row>
    <row r="12" spans="1:15" s="9" customFormat="1" ht="12.75" customHeight="1" x14ac:dyDescent="0.25">
      <c r="A12" s="31">
        <v>4</v>
      </c>
      <c r="B12" s="32">
        <v>44</v>
      </c>
      <c r="C12" s="33" t="s">
        <v>112</v>
      </c>
      <c r="D12" s="34">
        <v>0.52</v>
      </c>
      <c r="E12" s="35">
        <v>111</v>
      </c>
      <c r="F12" s="35">
        <v>33</v>
      </c>
      <c r="G12" s="35">
        <v>1</v>
      </c>
      <c r="H12" s="35">
        <v>0</v>
      </c>
      <c r="I12" s="35">
        <v>0</v>
      </c>
      <c r="J12" s="35">
        <v>0</v>
      </c>
      <c r="K12" s="35">
        <v>0</v>
      </c>
      <c r="L12" s="35">
        <v>5</v>
      </c>
      <c r="M12" s="35">
        <v>150</v>
      </c>
      <c r="N12" s="35">
        <v>220</v>
      </c>
      <c r="O12" s="36">
        <v>0.68180000000000007</v>
      </c>
    </row>
    <row r="13" spans="1:15" s="9" customFormat="1" ht="12.75" customHeight="1" x14ac:dyDescent="0.25">
      <c r="A13" s="60" t="s">
        <v>89</v>
      </c>
      <c r="B13" s="61">
        <f>B12</f>
        <v>44</v>
      </c>
      <c r="C13" s="62" t="s">
        <v>52</v>
      </c>
      <c r="D13" s="63">
        <f>(LARGE(E13:L13,1)-LARGE(E13:L13,2))/M13</f>
        <v>0.52</v>
      </c>
      <c r="E13" s="56">
        <f>SUM(E12)</f>
        <v>111</v>
      </c>
      <c r="F13" s="57">
        <f t="shared" ref="F13:N13" si="2">SUM(F12)</f>
        <v>33</v>
      </c>
      <c r="G13" s="64">
        <f t="shared" si="2"/>
        <v>1</v>
      </c>
      <c r="H13" s="64">
        <f t="shared" si="2"/>
        <v>0</v>
      </c>
      <c r="I13" s="64">
        <f t="shared" si="2"/>
        <v>0</v>
      </c>
      <c r="J13" s="64">
        <f t="shared" si="2"/>
        <v>0</v>
      </c>
      <c r="K13" s="64">
        <f t="shared" si="2"/>
        <v>0</v>
      </c>
      <c r="L13" s="64">
        <f t="shared" si="2"/>
        <v>5</v>
      </c>
      <c r="M13" s="64">
        <f t="shared" si="2"/>
        <v>150</v>
      </c>
      <c r="N13" s="64">
        <f t="shared" si="2"/>
        <v>220</v>
      </c>
      <c r="O13" s="65">
        <f>M13/N13</f>
        <v>0.68181818181818177</v>
      </c>
    </row>
    <row r="14" spans="1:15" s="9" customFormat="1" ht="12.75" customHeight="1" x14ac:dyDescent="0.25">
      <c r="A14" s="14">
        <v>5</v>
      </c>
      <c r="B14" s="11">
        <v>46</v>
      </c>
      <c r="C14" s="8" t="s">
        <v>112</v>
      </c>
      <c r="D14" s="26">
        <v>0.21212</v>
      </c>
      <c r="E14" s="6">
        <v>24</v>
      </c>
      <c r="F14" s="6">
        <v>38</v>
      </c>
      <c r="G14" s="6">
        <v>0</v>
      </c>
      <c r="H14" s="6">
        <v>0</v>
      </c>
      <c r="I14" s="6">
        <v>2</v>
      </c>
      <c r="J14" s="6">
        <v>0</v>
      </c>
      <c r="K14" s="6">
        <v>0</v>
      </c>
      <c r="L14" s="6">
        <v>2</v>
      </c>
      <c r="M14" s="6">
        <v>66</v>
      </c>
      <c r="N14" s="6">
        <v>107</v>
      </c>
      <c r="O14" s="23">
        <v>0.61680000000000001</v>
      </c>
    </row>
    <row r="15" spans="1:15" s="9" customFormat="1" ht="12.75" customHeight="1" x14ac:dyDescent="0.25">
      <c r="A15" s="60" t="s">
        <v>89</v>
      </c>
      <c r="B15" s="61">
        <f>B14</f>
        <v>46</v>
      </c>
      <c r="C15" s="62" t="s">
        <v>52</v>
      </c>
      <c r="D15" s="63">
        <f>(LARGE(E15:L15,1)-LARGE(E15:L15,2))/M15</f>
        <v>0.21212121212121213</v>
      </c>
      <c r="E15" s="57">
        <f>SUM(E14)</f>
        <v>24</v>
      </c>
      <c r="F15" s="56">
        <f t="shared" ref="F15:N15" si="3">SUM(F14)</f>
        <v>38</v>
      </c>
      <c r="G15" s="64">
        <f t="shared" si="3"/>
        <v>0</v>
      </c>
      <c r="H15" s="64">
        <f t="shared" si="3"/>
        <v>0</v>
      </c>
      <c r="I15" s="64">
        <f t="shared" si="3"/>
        <v>2</v>
      </c>
      <c r="J15" s="64">
        <f t="shared" si="3"/>
        <v>0</v>
      </c>
      <c r="K15" s="64">
        <f t="shared" si="3"/>
        <v>0</v>
      </c>
      <c r="L15" s="64">
        <f t="shared" si="3"/>
        <v>2</v>
      </c>
      <c r="M15" s="64">
        <f t="shared" si="3"/>
        <v>66</v>
      </c>
      <c r="N15" s="64">
        <f t="shared" si="3"/>
        <v>107</v>
      </c>
      <c r="O15" s="65">
        <f>M15/N15</f>
        <v>0.61682242990654201</v>
      </c>
    </row>
    <row r="16" spans="1:15" s="9" customFormat="1" ht="12.75" customHeight="1" x14ac:dyDescent="0.25">
      <c r="A16" s="31">
        <v>6</v>
      </c>
      <c r="B16" s="32">
        <v>47</v>
      </c>
      <c r="C16" s="33" t="s">
        <v>112</v>
      </c>
      <c r="D16" s="34">
        <v>0.30215999999999998</v>
      </c>
      <c r="E16" s="35">
        <v>47</v>
      </c>
      <c r="F16" s="35">
        <v>89</v>
      </c>
      <c r="G16" s="35">
        <v>1</v>
      </c>
      <c r="H16" s="35">
        <v>0</v>
      </c>
      <c r="I16" s="35">
        <v>0</v>
      </c>
      <c r="J16" s="35">
        <v>0</v>
      </c>
      <c r="K16" s="35">
        <v>0</v>
      </c>
      <c r="L16" s="35">
        <v>2</v>
      </c>
      <c r="M16" s="35">
        <v>139</v>
      </c>
      <c r="N16" s="35">
        <v>199</v>
      </c>
      <c r="O16" s="36">
        <v>0.6984999999999999</v>
      </c>
    </row>
    <row r="17" spans="1:15" s="9" customFormat="1" ht="12.75" customHeight="1" x14ac:dyDescent="0.25">
      <c r="A17" s="60" t="s">
        <v>89</v>
      </c>
      <c r="B17" s="61">
        <f>B16</f>
        <v>47</v>
      </c>
      <c r="C17" s="62" t="s">
        <v>52</v>
      </c>
      <c r="D17" s="63">
        <f>(LARGE(E17:L17,1)-LARGE(E17:L17,2))/M17</f>
        <v>0.30215827338129497</v>
      </c>
      <c r="E17" s="57">
        <f>SUM(E16)</f>
        <v>47</v>
      </c>
      <c r="F17" s="56">
        <f t="shared" ref="F17:N17" si="4">SUM(F16)</f>
        <v>89</v>
      </c>
      <c r="G17" s="64">
        <f t="shared" si="4"/>
        <v>1</v>
      </c>
      <c r="H17" s="64">
        <f t="shared" si="4"/>
        <v>0</v>
      </c>
      <c r="I17" s="64">
        <f t="shared" si="4"/>
        <v>0</v>
      </c>
      <c r="J17" s="64">
        <f t="shared" si="4"/>
        <v>0</v>
      </c>
      <c r="K17" s="64">
        <f t="shared" si="4"/>
        <v>0</v>
      </c>
      <c r="L17" s="64">
        <f t="shared" si="4"/>
        <v>2</v>
      </c>
      <c r="M17" s="64">
        <f t="shared" si="4"/>
        <v>139</v>
      </c>
      <c r="N17" s="64">
        <f t="shared" si="4"/>
        <v>199</v>
      </c>
      <c r="O17" s="65">
        <f>M17/N17</f>
        <v>0.69849246231155782</v>
      </c>
    </row>
    <row r="18" spans="1:15" s="9" customFormat="1" ht="12.75" customHeight="1" x14ac:dyDescent="0.25">
      <c r="A18" s="14">
        <v>7</v>
      </c>
      <c r="B18" s="11">
        <v>48</v>
      </c>
      <c r="C18" s="8" t="s">
        <v>112</v>
      </c>
      <c r="D18" s="26">
        <v>0.19553000000000001</v>
      </c>
      <c r="E18" s="6">
        <v>100</v>
      </c>
      <c r="F18" s="6">
        <v>65</v>
      </c>
      <c r="G18" s="6">
        <v>3</v>
      </c>
      <c r="H18" s="6">
        <v>0</v>
      </c>
      <c r="I18" s="6">
        <v>0</v>
      </c>
      <c r="J18" s="6">
        <v>0</v>
      </c>
      <c r="K18" s="6">
        <v>0</v>
      </c>
      <c r="L18" s="6">
        <v>11</v>
      </c>
      <c r="M18" s="6">
        <v>179</v>
      </c>
      <c r="N18" s="6">
        <v>237</v>
      </c>
      <c r="O18" s="23">
        <v>0.75529999999999997</v>
      </c>
    </row>
    <row r="19" spans="1:15" s="9" customFormat="1" ht="12.75" customHeight="1" x14ac:dyDescent="0.25">
      <c r="A19" s="60" t="s">
        <v>89</v>
      </c>
      <c r="B19" s="61">
        <f>B18</f>
        <v>48</v>
      </c>
      <c r="C19" s="62" t="s">
        <v>52</v>
      </c>
      <c r="D19" s="63">
        <f>(LARGE(E19:L19,1)-LARGE(E19:L19,2))/M19</f>
        <v>0.19553072625698323</v>
      </c>
      <c r="E19" s="56">
        <f>SUM(E18)</f>
        <v>100</v>
      </c>
      <c r="F19" s="57">
        <f t="shared" ref="F19:N19" si="5">SUM(F18)</f>
        <v>65</v>
      </c>
      <c r="G19" s="64">
        <f t="shared" si="5"/>
        <v>3</v>
      </c>
      <c r="H19" s="64">
        <f t="shared" si="5"/>
        <v>0</v>
      </c>
      <c r="I19" s="64">
        <f t="shared" si="5"/>
        <v>0</v>
      </c>
      <c r="J19" s="64">
        <f t="shared" si="5"/>
        <v>0</v>
      </c>
      <c r="K19" s="64">
        <f t="shared" si="5"/>
        <v>0</v>
      </c>
      <c r="L19" s="64">
        <f t="shared" si="5"/>
        <v>11</v>
      </c>
      <c r="M19" s="64">
        <f t="shared" si="5"/>
        <v>179</v>
      </c>
      <c r="N19" s="64">
        <f t="shared" si="5"/>
        <v>237</v>
      </c>
      <c r="O19" s="65">
        <f>M19/N19</f>
        <v>0.75527426160337552</v>
      </c>
    </row>
    <row r="20" spans="1:15" s="9" customFormat="1" ht="12.75" customHeight="1" x14ac:dyDescent="0.25">
      <c r="A20" s="31">
        <v>8</v>
      </c>
      <c r="B20" s="32">
        <v>50</v>
      </c>
      <c r="C20" s="33" t="s">
        <v>112</v>
      </c>
      <c r="D20" s="34">
        <v>0.56667000000000001</v>
      </c>
      <c r="E20" s="35">
        <v>69</v>
      </c>
      <c r="F20" s="35">
        <v>18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3</v>
      </c>
      <c r="M20" s="35">
        <v>90</v>
      </c>
      <c r="N20" s="35">
        <v>126</v>
      </c>
      <c r="O20" s="36">
        <v>0.71430000000000005</v>
      </c>
    </row>
    <row r="21" spans="1:15" s="9" customFormat="1" ht="12.75" customHeight="1" x14ac:dyDescent="0.25">
      <c r="A21" s="60" t="s">
        <v>89</v>
      </c>
      <c r="B21" s="61">
        <f>B20</f>
        <v>50</v>
      </c>
      <c r="C21" s="62" t="s">
        <v>52</v>
      </c>
      <c r="D21" s="63">
        <f>(LARGE(E21:L21,1)-LARGE(E21:L21,2))/M21</f>
        <v>0.56666666666666665</v>
      </c>
      <c r="E21" s="56">
        <f>SUM(E20)</f>
        <v>69</v>
      </c>
      <c r="F21" s="57">
        <f t="shared" ref="F21:N21" si="6">SUM(F20)</f>
        <v>18</v>
      </c>
      <c r="G21" s="64">
        <f t="shared" si="6"/>
        <v>0</v>
      </c>
      <c r="H21" s="64">
        <f t="shared" si="6"/>
        <v>0</v>
      </c>
      <c r="I21" s="64">
        <f t="shared" si="6"/>
        <v>0</v>
      </c>
      <c r="J21" s="64">
        <f t="shared" si="6"/>
        <v>0</v>
      </c>
      <c r="K21" s="64">
        <f t="shared" si="6"/>
        <v>0</v>
      </c>
      <c r="L21" s="64">
        <f t="shared" si="6"/>
        <v>3</v>
      </c>
      <c r="M21" s="64">
        <f t="shared" si="6"/>
        <v>90</v>
      </c>
      <c r="N21" s="64">
        <f t="shared" si="6"/>
        <v>126</v>
      </c>
      <c r="O21" s="65">
        <f>M21/N21</f>
        <v>0.7142857142857143</v>
      </c>
    </row>
    <row r="22" spans="1:15" s="9" customFormat="1" ht="12.75" customHeight="1" x14ac:dyDescent="0.25">
      <c r="A22" s="14">
        <v>9</v>
      </c>
      <c r="B22" s="11">
        <v>51</v>
      </c>
      <c r="C22" s="8" t="s">
        <v>112</v>
      </c>
      <c r="D22" s="26">
        <v>8.8239999999999999E-2</v>
      </c>
      <c r="E22" s="6">
        <v>24</v>
      </c>
      <c r="F22" s="6">
        <v>30</v>
      </c>
      <c r="G22" s="6">
        <v>10</v>
      </c>
      <c r="H22" s="6">
        <v>0</v>
      </c>
      <c r="I22" s="6">
        <v>0</v>
      </c>
      <c r="J22" s="6">
        <v>0</v>
      </c>
      <c r="K22" s="6">
        <v>0</v>
      </c>
      <c r="L22" s="6">
        <v>4</v>
      </c>
      <c r="M22" s="6">
        <v>68</v>
      </c>
      <c r="N22" s="6">
        <v>162</v>
      </c>
      <c r="O22" s="23">
        <v>0.41979999999999995</v>
      </c>
    </row>
    <row r="23" spans="1:15" s="9" customFormat="1" ht="12.75" customHeight="1" x14ac:dyDescent="0.25">
      <c r="A23" s="60" t="s">
        <v>89</v>
      </c>
      <c r="B23" s="61">
        <f>B22</f>
        <v>51</v>
      </c>
      <c r="C23" s="62" t="s">
        <v>52</v>
      </c>
      <c r="D23" s="63">
        <f>(LARGE(E23:L23,1)-LARGE(E23:L23,2))/M23</f>
        <v>8.8235294117647065E-2</v>
      </c>
      <c r="E23" s="57">
        <f>SUM(E22)</f>
        <v>24</v>
      </c>
      <c r="F23" s="56">
        <f t="shared" ref="F23:N23" si="7">SUM(F22)</f>
        <v>30</v>
      </c>
      <c r="G23" s="64">
        <f t="shared" si="7"/>
        <v>10</v>
      </c>
      <c r="H23" s="64">
        <f t="shared" si="7"/>
        <v>0</v>
      </c>
      <c r="I23" s="64">
        <f t="shared" si="7"/>
        <v>0</v>
      </c>
      <c r="J23" s="64">
        <f t="shared" si="7"/>
        <v>0</v>
      </c>
      <c r="K23" s="64">
        <f t="shared" si="7"/>
        <v>0</v>
      </c>
      <c r="L23" s="64">
        <f t="shared" si="7"/>
        <v>4</v>
      </c>
      <c r="M23" s="64">
        <f t="shared" si="7"/>
        <v>68</v>
      </c>
      <c r="N23" s="64">
        <f t="shared" si="7"/>
        <v>162</v>
      </c>
      <c r="O23" s="65">
        <f>M23/N23</f>
        <v>0.41975308641975306</v>
      </c>
    </row>
    <row r="24" spans="1:15" s="9" customFormat="1" ht="12.75" customHeight="1" x14ac:dyDescent="0.25">
      <c r="A24" s="31">
        <v>10</v>
      </c>
      <c r="B24" s="32">
        <v>52</v>
      </c>
      <c r="C24" s="33" t="s">
        <v>112</v>
      </c>
      <c r="D24" s="34">
        <v>3.8460000000000001E-2</v>
      </c>
      <c r="E24" s="35">
        <v>39</v>
      </c>
      <c r="F24" s="35">
        <v>36</v>
      </c>
      <c r="G24" s="35">
        <v>2</v>
      </c>
      <c r="H24" s="35">
        <v>0</v>
      </c>
      <c r="I24" s="35">
        <v>0</v>
      </c>
      <c r="J24" s="35">
        <v>0</v>
      </c>
      <c r="K24" s="35">
        <v>0</v>
      </c>
      <c r="L24" s="35">
        <v>1</v>
      </c>
      <c r="M24" s="35">
        <v>78</v>
      </c>
      <c r="N24" s="35">
        <v>142</v>
      </c>
      <c r="O24" s="36">
        <v>0.54930000000000001</v>
      </c>
    </row>
    <row r="25" spans="1:15" s="9" customFormat="1" ht="12.75" customHeight="1" x14ac:dyDescent="0.25">
      <c r="A25" s="60" t="s">
        <v>89</v>
      </c>
      <c r="B25" s="61">
        <f>B24</f>
        <v>52</v>
      </c>
      <c r="C25" s="62" t="s">
        <v>52</v>
      </c>
      <c r="D25" s="63">
        <f>(LARGE(E25:L25,1)-LARGE(E25:L25,2))/M25</f>
        <v>3.8461538461538464E-2</v>
      </c>
      <c r="E25" s="56">
        <f>SUM(E24)</f>
        <v>39</v>
      </c>
      <c r="F25" s="57">
        <f t="shared" ref="F25:N25" si="8">SUM(F24)</f>
        <v>36</v>
      </c>
      <c r="G25" s="64">
        <f t="shared" si="8"/>
        <v>2</v>
      </c>
      <c r="H25" s="64">
        <f t="shared" si="8"/>
        <v>0</v>
      </c>
      <c r="I25" s="64">
        <f t="shared" si="8"/>
        <v>0</v>
      </c>
      <c r="J25" s="64">
        <f t="shared" si="8"/>
        <v>0</v>
      </c>
      <c r="K25" s="64">
        <f t="shared" si="8"/>
        <v>0</v>
      </c>
      <c r="L25" s="64">
        <f t="shared" si="8"/>
        <v>1</v>
      </c>
      <c r="M25" s="64">
        <f t="shared" si="8"/>
        <v>78</v>
      </c>
      <c r="N25" s="64">
        <f t="shared" si="8"/>
        <v>142</v>
      </c>
      <c r="O25" s="65">
        <f>M25/N25</f>
        <v>0.54929577464788737</v>
      </c>
    </row>
    <row r="26" spans="1:15" s="9" customFormat="1" ht="12.75" customHeight="1" x14ac:dyDescent="0.25">
      <c r="A26" s="14">
        <v>11</v>
      </c>
      <c r="B26" s="11">
        <v>53</v>
      </c>
      <c r="C26" s="8" t="s">
        <v>112</v>
      </c>
      <c r="D26" s="26">
        <v>0.34932000000000002</v>
      </c>
      <c r="E26" s="6">
        <v>94</v>
      </c>
      <c r="F26" s="6">
        <v>43</v>
      </c>
      <c r="G26" s="6">
        <v>2</v>
      </c>
      <c r="H26" s="6">
        <v>0</v>
      </c>
      <c r="I26" s="6">
        <v>0</v>
      </c>
      <c r="J26" s="6">
        <v>0</v>
      </c>
      <c r="K26" s="6">
        <v>0</v>
      </c>
      <c r="L26" s="6">
        <v>7</v>
      </c>
      <c r="M26" s="6">
        <v>146</v>
      </c>
      <c r="N26" s="6">
        <v>260</v>
      </c>
      <c r="O26" s="23">
        <v>0.5615</v>
      </c>
    </row>
    <row r="27" spans="1:15" s="9" customFormat="1" ht="12.75" customHeight="1" x14ac:dyDescent="0.25">
      <c r="A27" s="60" t="s">
        <v>89</v>
      </c>
      <c r="B27" s="61">
        <f>B26</f>
        <v>53</v>
      </c>
      <c r="C27" s="62" t="s">
        <v>52</v>
      </c>
      <c r="D27" s="63">
        <f>(LARGE(E27:L27,1)-LARGE(E27:L27,2))/M27</f>
        <v>0.34931506849315069</v>
      </c>
      <c r="E27" s="56">
        <f>SUM(E26)</f>
        <v>94</v>
      </c>
      <c r="F27" s="57">
        <f t="shared" ref="F27:N27" si="9">SUM(F26)</f>
        <v>43</v>
      </c>
      <c r="G27" s="64">
        <f t="shared" si="9"/>
        <v>2</v>
      </c>
      <c r="H27" s="64">
        <f t="shared" si="9"/>
        <v>0</v>
      </c>
      <c r="I27" s="64">
        <f t="shared" si="9"/>
        <v>0</v>
      </c>
      <c r="J27" s="64">
        <f t="shared" si="9"/>
        <v>0</v>
      </c>
      <c r="K27" s="64">
        <f t="shared" si="9"/>
        <v>0</v>
      </c>
      <c r="L27" s="64">
        <f t="shared" si="9"/>
        <v>7</v>
      </c>
      <c r="M27" s="64">
        <f t="shared" si="9"/>
        <v>146</v>
      </c>
      <c r="N27" s="64">
        <f t="shared" si="9"/>
        <v>260</v>
      </c>
      <c r="O27" s="65">
        <f>M27/N27</f>
        <v>0.56153846153846154</v>
      </c>
    </row>
    <row r="28" spans="1:15" s="9" customFormat="1" ht="12.75" customHeight="1" x14ac:dyDescent="0.25">
      <c r="A28" s="31">
        <v>12</v>
      </c>
      <c r="B28" s="32">
        <v>54</v>
      </c>
      <c r="C28" s="33" t="s">
        <v>112</v>
      </c>
      <c r="D28" s="34">
        <v>0.1236</v>
      </c>
      <c r="E28" s="35">
        <v>46</v>
      </c>
      <c r="F28" s="35">
        <v>35</v>
      </c>
      <c r="G28" s="35">
        <v>2</v>
      </c>
      <c r="H28" s="35">
        <v>0</v>
      </c>
      <c r="I28" s="35">
        <v>0</v>
      </c>
      <c r="J28" s="35">
        <v>0</v>
      </c>
      <c r="K28" s="35">
        <v>0</v>
      </c>
      <c r="L28" s="35">
        <v>6</v>
      </c>
      <c r="M28" s="35">
        <v>89</v>
      </c>
      <c r="N28" s="35">
        <v>161</v>
      </c>
      <c r="O28" s="36">
        <v>0.55279999999999996</v>
      </c>
    </row>
    <row r="29" spans="1:15" s="9" customFormat="1" ht="12.75" customHeight="1" x14ac:dyDescent="0.25">
      <c r="A29" s="60" t="s">
        <v>89</v>
      </c>
      <c r="B29" s="61">
        <f>B28</f>
        <v>54</v>
      </c>
      <c r="C29" s="62" t="s">
        <v>52</v>
      </c>
      <c r="D29" s="63">
        <f>(LARGE(E29:L29,1)-LARGE(E29:L29,2))/M29</f>
        <v>0.12359550561797752</v>
      </c>
      <c r="E29" s="56">
        <f>SUM(E28)</f>
        <v>46</v>
      </c>
      <c r="F29" s="57">
        <f t="shared" ref="F29:N29" si="10">SUM(F28)</f>
        <v>35</v>
      </c>
      <c r="G29" s="64">
        <f t="shared" si="10"/>
        <v>2</v>
      </c>
      <c r="H29" s="64">
        <f t="shared" si="10"/>
        <v>0</v>
      </c>
      <c r="I29" s="64">
        <f t="shared" si="10"/>
        <v>0</v>
      </c>
      <c r="J29" s="64">
        <f t="shared" si="10"/>
        <v>0</v>
      </c>
      <c r="K29" s="64">
        <f t="shared" si="10"/>
        <v>0</v>
      </c>
      <c r="L29" s="64">
        <f t="shared" si="10"/>
        <v>6</v>
      </c>
      <c r="M29" s="64">
        <f t="shared" si="10"/>
        <v>89</v>
      </c>
      <c r="N29" s="64">
        <f t="shared" si="10"/>
        <v>161</v>
      </c>
      <c r="O29" s="65">
        <f>M29/N29</f>
        <v>0.55279503105590067</v>
      </c>
    </row>
    <row r="30" spans="1:15" s="9" customFormat="1" ht="12.75" customHeight="1" x14ac:dyDescent="0.25">
      <c r="A30" s="14">
        <v>13</v>
      </c>
      <c r="B30" s="11">
        <v>55</v>
      </c>
      <c r="C30" s="8" t="s">
        <v>112</v>
      </c>
      <c r="D30" s="26">
        <v>0.5514</v>
      </c>
      <c r="E30" s="6">
        <v>20</v>
      </c>
      <c r="F30" s="6">
        <v>79</v>
      </c>
      <c r="G30" s="6">
        <v>3</v>
      </c>
      <c r="H30" s="6">
        <v>2</v>
      </c>
      <c r="I30" s="6">
        <v>3</v>
      </c>
      <c r="J30" s="6">
        <v>0</v>
      </c>
      <c r="K30" s="6">
        <v>0</v>
      </c>
      <c r="L30" s="6">
        <v>0</v>
      </c>
      <c r="M30" s="6">
        <v>107</v>
      </c>
      <c r="N30" s="6">
        <v>180</v>
      </c>
      <c r="O30" s="23">
        <v>0.59439999999999993</v>
      </c>
    </row>
    <row r="31" spans="1:15" s="9" customFormat="1" ht="12.75" customHeight="1" x14ac:dyDescent="0.25">
      <c r="A31" s="60" t="s">
        <v>89</v>
      </c>
      <c r="B31" s="61">
        <f>B30</f>
        <v>55</v>
      </c>
      <c r="C31" s="62" t="s">
        <v>52</v>
      </c>
      <c r="D31" s="63">
        <f>(LARGE(E31:L31,1)-LARGE(E31:L31,2))/M31</f>
        <v>0.55140186915887845</v>
      </c>
      <c r="E31" s="57">
        <f>SUM(E30)</f>
        <v>20</v>
      </c>
      <c r="F31" s="56">
        <f t="shared" ref="F31:N31" si="11">SUM(F30)</f>
        <v>79</v>
      </c>
      <c r="G31" s="64">
        <f t="shared" si="11"/>
        <v>3</v>
      </c>
      <c r="H31" s="64">
        <f t="shared" si="11"/>
        <v>2</v>
      </c>
      <c r="I31" s="64">
        <f t="shared" si="11"/>
        <v>3</v>
      </c>
      <c r="J31" s="64">
        <f t="shared" si="11"/>
        <v>0</v>
      </c>
      <c r="K31" s="64">
        <f t="shared" si="11"/>
        <v>0</v>
      </c>
      <c r="L31" s="64">
        <f t="shared" si="11"/>
        <v>0</v>
      </c>
      <c r="M31" s="64">
        <f t="shared" si="11"/>
        <v>107</v>
      </c>
      <c r="N31" s="64">
        <f t="shared" si="11"/>
        <v>180</v>
      </c>
      <c r="O31" s="65">
        <f>M31/N31</f>
        <v>0.59444444444444444</v>
      </c>
    </row>
    <row r="32" spans="1:15" s="9" customFormat="1" ht="12.75" customHeight="1" x14ac:dyDescent="0.25">
      <c r="A32" s="31">
        <v>14</v>
      </c>
      <c r="B32" s="32">
        <v>56</v>
      </c>
      <c r="C32" s="33" t="s">
        <v>112</v>
      </c>
      <c r="D32" s="34">
        <v>0.55696000000000001</v>
      </c>
      <c r="E32" s="35">
        <v>46</v>
      </c>
      <c r="F32" s="35">
        <v>178</v>
      </c>
      <c r="G32" s="35">
        <v>6</v>
      </c>
      <c r="H32" s="35">
        <v>2</v>
      </c>
      <c r="I32" s="35">
        <v>0</v>
      </c>
      <c r="J32" s="35">
        <v>0</v>
      </c>
      <c r="K32" s="35">
        <v>1</v>
      </c>
      <c r="L32" s="35">
        <v>4</v>
      </c>
      <c r="M32" s="35">
        <v>237</v>
      </c>
      <c r="N32" s="35">
        <v>374</v>
      </c>
      <c r="O32" s="36">
        <v>0.63369999999999993</v>
      </c>
    </row>
    <row r="33" spans="1:15" s="9" customFormat="1" ht="12.75" customHeight="1" x14ac:dyDescent="0.25">
      <c r="A33" s="60" t="s">
        <v>89</v>
      </c>
      <c r="B33" s="61">
        <f>B32</f>
        <v>56</v>
      </c>
      <c r="C33" s="62" t="s">
        <v>52</v>
      </c>
      <c r="D33" s="63">
        <f>(LARGE(E33:L33,1)-LARGE(E33:L33,2))/M33</f>
        <v>0.55696202531645567</v>
      </c>
      <c r="E33" s="57">
        <f>SUM(E32)</f>
        <v>46</v>
      </c>
      <c r="F33" s="56">
        <f t="shared" ref="F33:N33" si="12">SUM(F32)</f>
        <v>178</v>
      </c>
      <c r="G33" s="64">
        <f t="shared" si="12"/>
        <v>6</v>
      </c>
      <c r="H33" s="64">
        <f t="shared" si="12"/>
        <v>2</v>
      </c>
      <c r="I33" s="64">
        <f t="shared" si="12"/>
        <v>0</v>
      </c>
      <c r="J33" s="64">
        <f t="shared" si="12"/>
        <v>0</v>
      </c>
      <c r="K33" s="64">
        <f t="shared" si="12"/>
        <v>1</v>
      </c>
      <c r="L33" s="64">
        <f t="shared" si="12"/>
        <v>4</v>
      </c>
      <c r="M33" s="64">
        <f t="shared" si="12"/>
        <v>237</v>
      </c>
      <c r="N33" s="64">
        <f t="shared" si="12"/>
        <v>374</v>
      </c>
      <c r="O33" s="65">
        <f>M33/N33</f>
        <v>0.63368983957219249</v>
      </c>
    </row>
    <row r="34" spans="1:15" s="9" customFormat="1" ht="12.75" customHeight="1" x14ac:dyDescent="0.25">
      <c r="A34" s="14">
        <v>15</v>
      </c>
      <c r="B34" s="11">
        <v>947</v>
      </c>
      <c r="C34" s="8" t="s">
        <v>112</v>
      </c>
      <c r="D34" s="26">
        <v>0.30530000000000002</v>
      </c>
      <c r="E34" s="6">
        <v>96</v>
      </c>
      <c r="F34" s="6">
        <v>194</v>
      </c>
      <c r="G34" s="6">
        <v>6</v>
      </c>
      <c r="H34" s="6">
        <v>5</v>
      </c>
      <c r="I34" s="6">
        <v>5</v>
      </c>
      <c r="J34" s="6">
        <v>0</v>
      </c>
      <c r="K34" s="6">
        <v>0</v>
      </c>
      <c r="L34" s="6">
        <v>15</v>
      </c>
      <c r="M34" s="6">
        <v>321</v>
      </c>
      <c r="N34" s="6">
        <v>414</v>
      </c>
      <c r="O34" s="23">
        <v>0.77540000000000009</v>
      </c>
    </row>
    <row r="35" spans="1:15" s="9" customFormat="1" ht="12.75" customHeight="1" x14ac:dyDescent="0.25">
      <c r="A35" s="31">
        <v>16</v>
      </c>
      <c r="B35" s="32">
        <v>947</v>
      </c>
      <c r="C35" s="33" t="s">
        <v>12</v>
      </c>
      <c r="D35" s="34">
        <v>0.35110000000000002</v>
      </c>
      <c r="E35" s="35">
        <v>83</v>
      </c>
      <c r="F35" s="35">
        <v>195</v>
      </c>
      <c r="G35" s="35">
        <v>11</v>
      </c>
      <c r="H35" s="35">
        <v>6</v>
      </c>
      <c r="I35" s="35">
        <v>3</v>
      </c>
      <c r="J35" s="35">
        <v>3</v>
      </c>
      <c r="K35" s="35">
        <v>0</v>
      </c>
      <c r="L35" s="35">
        <v>18</v>
      </c>
      <c r="M35" s="35">
        <v>319</v>
      </c>
      <c r="N35" s="35">
        <v>414</v>
      </c>
      <c r="O35" s="36">
        <v>0.77049999999999996</v>
      </c>
    </row>
    <row r="36" spans="1:15" s="9" customFormat="1" ht="12.75" customHeight="1" x14ac:dyDescent="0.25">
      <c r="A36" s="14">
        <v>17</v>
      </c>
      <c r="B36" s="11">
        <v>947</v>
      </c>
      <c r="C36" s="8" t="s">
        <v>23</v>
      </c>
      <c r="D36" s="26">
        <v>0.19403000000000001</v>
      </c>
      <c r="E36" s="6">
        <v>25</v>
      </c>
      <c r="F36" s="6">
        <v>38</v>
      </c>
      <c r="G36" s="6">
        <v>2</v>
      </c>
      <c r="H36" s="6">
        <v>2</v>
      </c>
      <c r="I36" s="6">
        <v>0</v>
      </c>
      <c r="J36" s="6">
        <v>0</v>
      </c>
      <c r="K36" s="6">
        <v>0</v>
      </c>
      <c r="L36" s="6">
        <v>0</v>
      </c>
      <c r="M36" s="6">
        <v>67</v>
      </c>
      <c r="N36" s="6">
        <v>0</v>
      </c>
      <c r="O36" s="23">
        <v>0</v>
      </c>
    </row>
    <row r="37" spans="1:15" s="9" customFormat="1" ht="12.75" customHeight="1" x14ac:dyDescent="0.25">
      <c r="A37" s="60" t="s">
        <v>89</v>
      </c>
      <c r="B37" s="61">
        <f>B36</f>
        <v>947</v>
      </c>
      <c r="C37" s="62" t="s">
        <v>49</v>
      </c>
      <c r="D37" s="63">
        <f>(LARGE(E37:L37,1)-LARGE(E37:L37,2))/M37</f>
        <v>0.31541725601131543</v>
      </c>
      <c r="E37" s="57">
        <f>SUM(E34:E36)</f>
        <v>204</v>
      </c>
      <c r="F37" s="56">
        <f t="shared" ref="F37:N37" si="13">SUM(F34:F36)</f>
        <v>427</v>
      </c>
      <c r="G37" s="64">
        <f t="shared" si="13"/>
        <v>19</v>
      </c>
      <c r="H37" s="64">
        <f t="shared" si="13"/>
        <v>13</v>
      </c>
      <c r="I37" s="64">
        <f t="shared" si="13"/>
        <v>8</v>
      </c>
      <c r="J37" s="64">
        <f>SUM(J34:J36)</f>
        <v>3</v>
      </c>
      <c r="K37" s="64">
        <f t="shared" si="13"/>
        <v>0</v>
      </c>
      <c r="L37" s="64">
        <f t="shared" si="13"/>
        <v>33</v>
      </c>
      <c r="M37" s="64">
        <f t="shared" si="13"/>
        <v>707</v>
      </c>
      <c r="N37" s="64">
        <f t="shared" si="13"/>
        <v>828</v>
      </c>
      <c r="O37" s="65">
        <f>M37/N37</f>
        <v>0.85386473429951693</v>
      </c>
    </row>
    <row r="38" spans="1:15" s="9" customFormat="1" ht="12.75" customHeight="1" x14ac:dyDescent="0.25">
      <c r="A38" s="31">
        <v>18</v>
      </c>
      <c r="B38" s="32">
        <v>948</v>
      </c>
      <c r="C38" s="33" t="s">
        <v>112</v>
      </c>
      <c r="D38" s="34">
        <v>0.40714</v>
      </c>
      <c r="E38" s="35">
        <v>75</v>
      </c>
      <c r="F38" s="35">
        <v>189</v>
      </c>
      <c r="G38" s="35">
        <v>1</v>
      </c>
      <c r="H38" s="35">
        <v>6</v>
      </c>
      <c r="I38" s="35">
        <v>2</v>
      </c>
      <c r="J38" s="35">
        <v>0</v>
      </c>
      <c r="K38" s="35">
        <v>0</v>
      </c>
      <c r="L38" s="35">
        <v>7</v>
      </c>
      <c r="M38" s="35">
        <v>280</v>
      </c>
      <c r="N38" s="35">
        <v>354</v>
      </c>
      <c r="O38" s="36">
        <v>0.79099999999999993</v>
      </c>
    </row>
    <row r="39" spans="1:15" s="9" customFormat="1" ht="12.75" customHeight="1" x14ac:dyDescent="0.25">
      <c r="A39" s="60" t="s">
        <v>89</v>
      </c>
      <c r="B39" s="61">
        <f>B38</f>
        <v>948</v>
      </c>
      <c r="C39" s="62" t="s">
        <v>52</v>
      </c>
      <c r="D39" s="63">
        <f>(LARGE(E39:L39,1)-LARGE(E39:L39,2))/M39</f>
        <v>0.40714285714285714</v>
      </c>
      <c r="E39" s="57">
        <f>SUM(E38)</f>
        <v>75</v>
      </c>
      <c r="F39" s="56">
        <f t="shared" ref="F39:N39" si="14">SUM(F38)</f>
        <v>189</v>
      </c>
      <c r="G39" s="64">
        <f t="shared" si="14"/>
        <v>1</v>
      </c>
      <c r="H39" s="64">
        <f t="shared" si="14"/>
        <v>6</v>
      </c>
      <c r="I39" s="64">
        <f t="shared" si="14"/>
        <v>2</v>
      </c>
      <c r="J39" s="64">
        <f t="shared" si="14"/>
        <v>0</v>
      </c>
      <c r="K39" s="64">
        <f t="shared" si="14"/>
        <v>0</v>
      </c>
      <c r="L39" s="64">
        <f t="shared" si="14"/>
        <v>7</v>
      </c>
      <c r="M39" s="64">
        <f t="shared" si="14"/>
        <v>280</v>
      </c>
      <c r="N39" s="64">
        <f t="shared" si="14"/>
        <v>354</v>
      </c>
      <c r="O39" s="65">
        <f>M39/N39</f>
        <v>0.79096045197740117</v>
      </c>
    </row>
    <row r="40" spans="1:15" s="9" customFormat="1" ht="12.75" customHeight="1" x14ac:dyDescent="0.25">
      <c r="A40" s="14">
        <v>19</v>
      </c>
      <c r="B40" s="11">
        <v>949</v>
      </c>
      <c r="C40" s="8" t="s">
        <v>112</v>
      </c>
      <c r="D40" s="26">
        <v>0.4</v>
      </c>
      <c r="E40" s="6">
        <v>39</v>
      </c>
      <c r="F40" s="6">
        <v>99</v>
      </c>
      <c r="G40" s="6">
        <v>3</v>
      </c>
      <c r="H40" s="6">
        <v>4</v>
      </c>
      <c r="I40" s="6">
        <v>0</v>
      </c>
      <c r="J40" s="6">
        <v>0</v>
      </c>
      <c r="K40" s="6">
        <v>0</v>
      </c>
      <c r="L40" s="6">
        <v>5</v>
      </c>
      <c r="M40" s="6">
        <v>150</v>
      </c>
      <c r="N40" s="6">
        <v>182</v>
      </c>
      <c r="O40" s="23">
        <v>0.82420000000000004</v>
      </c>
    </row>
    <row r="41" spans="1:15" s="9" customFormat="1" ht="12.75" customHeight="1" x14ac:dyDescent="0.25">
      <c r="A41" s="31">
        <v>20</v>
      </c>
      <c r="B41" s="32">
        <v>949</v>
      </c>
      <c r="C41" s="33" t="s">
        <v>24</v>
      </c>
      <c r="D41" s="34">
        <v>0.54444000000000004</v>
      </c>
      <c r="E41" s="35">
        <v>62</v>
      </c>
      <c r="F41" s="35">
        <v>13</v>
      </c>
      <c r="G41" s="35">
        <v>0</v>
      </c>
      <c r="H41" s="35">
        <v>5</v>
      </c>
      <c r="I41" s="35">
        <v>1</v>
      </c>
      <c r="J41" s="35">
        <v>2</v>
      </c>
      <c r="K41" s="35">
        <v>0</v>
      </c>
      <c r="L41" s="35">
        <v>7</v>
      </c>
      <c r="M41" s="35">
        <v>90</v>
      </c>
      <c r="N41" s="35">
        <v>126</v>
      </c>
      <c r="O41" s="36">
        <v>0.71430000000000005</v>
      </c>
    </row>
    <row r="42" spans="1:15" s="9" customFormat="1" ht="12.75" customHeight="1" x14ac:dyDescent="0.25">
      <c r="A42" s="60" t="s">
        <v>89</v>
      </c>
      <c r="B42" s="61">
        <f>B41</f>
        <v>949</v>
      </c>
      <c r="C42" s="62" t="s">
        <v>48</v>
      </c>
      <c r="D42" s="63">
        <f>(LARGE(E42:L42,1)-LARGE(E42:L42,2))/M42</f>
        <v>4.583333333333333E-2</v>
      </c>
      <c r="E42" s="57">
        <f>SUM(E40:E41)</f>
        <v>101</v>
      </c>
      <c r="F42" s="56">
        <f t="shared" ref="F42:M42" si="15">SUM(F40:F41)</f>
        <v>112</v>
      </c>
      <c r="G42" s="64">
        <f t="shared" si="15"/>
        <v>3</v>
      </c>
      <c r="H42" s="64">
        <f t="shared" si="15"/>
        <v>9</v>
      </c>
      <c r="I42" s="64">
        <f t="shared" si="15"/>
        <v>1</v>
      </c>
      <c r="J42" s="64">
        <f t="shared" si="15"/>
        <v>2</v>
      </c>
      <c r="K42" s="64">
        <f t="shared" si="15"/>
        <v>0</v>
      </c>
      <c r="L42" s="64">
        <f t="shared" si="15"/>
        <v>12</v>
      </c>
      <c r="M42" s="64">
        <f t="shared" si="15"/>
        <v>240</v>
      </c>
      <c r="N42" s="64">
        <f>SUM(N40:N41)</f>
        <v>308</v>
      </c>
      <c r="O42" s="65">
        <f>M42/N42</f>
        <v>0.77922077922077926</v>
      </c>
    </row>
    <row r="43" spans="1:15" s="9" customFormat="1" ht="12.75" customHeight="1" x14ac:dyDescent="0.25">
      <c r="A43" s="14">
        <v>21</v>
      </c>
      <c r="B43" s="11">
        <v>950</v>
      </c>
      <c r="C43" s="8" t="s">
        <v>112</v>
      </c>
      <c r="D43" s="26">
        <v>4.9689999999999998E-2</v>
      </c>
      <c r="E43" s="6">
        <v>69</v>
      </c>
      <c r="F43" s="6">
        <v>77</v>
      </c>
      <c r="G43" s="6">
        <v>3</v>
      </c>
      <c r="H43" s="6">
        <v>4</v>
      </c>
      <c r="I43" s="6">
        <v>0</v>
      </c>
      <c r="J43" s="6">
        <v>0</v>
      </c>
      <c r="K43" s="6">
        <v>0</v>
      </c>
      <c r="L43" s="6">
        <v>8</v>
      </c>
      <c r="M43" s="6">
        <v>161</v>
      </c>
      <c r="N43" s="6">
        <v>230</v>
      </c>
      <c r="O43" s="23">
        <v>0.7</v>
      </c>
    </row>
    <row r="44" spans="1:15" s="9" customFormat="1" ht="12.75" customHeight="1" x14ac:dyDescent="0.25">
      <c r="A44" s="60" t="s">
        <v>89</v>
      </c>
      <c r="B44" s="61">
        <f>B43</f>
        <v>950</v>
      </c>
      <c r="C44" s="62" t="s">
        <v>52</v>
      </c>
      <c r="D44" s="63">
        <f>(LARGE(E44:L44,1)-LARGE(E44:L44,2))/M44</f>
        <v>4.9689440993788817E-2</v>
      </c>
      <c r="E44" s="57">
        <f>SUM(E43)</f>
        <v>69</v>
      </c>
      <c r="F44" s="56">
        <f t="shared" ref="F44:N44" si="16">SUM(F43)</f>
        <v>77</v>
      </c>
      <c r="G44" s="64">
        <f t="shared" si="16"/>
        <v>3</v>
      </c>
      <c r="H44" s="64">
        <f t="shared" si="16"/>
        <v>4</v>
      </c>
      <c r="I44" s="64">
        <f t="shared" si="16"/>
        <v>0</v>
      </c>
      <c r="J44" s="64">
        <f t="shared" si="16"/>
        <v>0</v>
      </c>
      <c r="K44" s="64">
        <f t="shared" si="16"/>
        <v>0</v>
      </c>
      <c r="L44" s="64">
        <f t="shared" si="16"/>
        <v>8</v>
      </c>
      <c r="M44" s="64">
        <f t="shared" si="16"/>
        <v>161</v>
      </c>
      <c r="N44" s="64">
        <f t="shared" si="16"/>
        <v>230</v>
      </c>
      <c r="O44" s="65">
        <f>M44/N44</f>
        <v>0.7</v>
      </c>
    </row>
    <row r="45" spans="1:15" s="9" customFormat="1" ht="12.75" customHeight="1" x14ac:dyDescent="0.25">
      <c r="A45" s="31">
        <v>22</v>
      </c>
      <c r="B45" s="32">
        <v>951</v>
      </c>
      <c r="C45" s="33" t="s">
        <v>112</v>
      </c>
      <c r="D45" s="34">
        <v>0.54193999999999998</v>
      </c>
      <c r="E45" s="35">
        <v>21</v>
      </c>
      <c r="F45" s="35">
        <v>105</v>
      </c>
      <c r="G45" s="35">
        <v>7</v>
      </c>
      <c r="H45" s="35">
        <v>7</v>
      </c>
      <c r="I45" s="35">
        <v>1</v>
      </c>
      <c r="J45" s="35">
        <v>0</v>
      </c>
      <c r="K45" s="35">
        <v>0</v>
      </c>
      <c r="L45" s="35">
        <v>14</v>
      </c>
      <c r="M45" s="35">
        <v>155</v>
      </c>
      <c r="N45" s="35">
        <v>194</v>
      </c>
      <c r="O45" s="36">
        <v>0.79900000000000004</v>
      </c>
    </row>
    <row r="46" spans="1:15" s="9" customFormat="1" ht="12.75" customHeight="1" x14ac:dyDescent="0.25">
      <c r="A46" s="60" t="s">
        <v>89</v>
      </c>
      <c r="B46" s="61">
        <f>B45</f>
        <v>951</v>
      </c>
      <c r="C46" s="62" t="s">
        <v>52</v>
      </c>
      <c r="D46" s="63">
        <f>(LARGE(E46:L46,1)-LARGE(E46:L46,2))/M46</f>
        <v>0.54193548387096779</v>
      </c>
      <c r="E46" s="57">
        <f>SUM(E45)</f>
        <v>21</v>
      </c>
      <c r="F46" s="56">
        <f t="shared" ref="F46:N46" si="17">SUM(F45)</f>
        <v>105</v>
      </c>
      <c r="G46" s="64">
        <f t="shared" si="17"/>
        <v>7</v>
      </c>
      <c r="H46" s="64">
        <f t="shared" si="17"/>
        <v>7</v>
      </c>
      <c r="I46" s="64">
        <f t="shared" si="17"/>
        <v>1</v>
      </c>
      <c r="J46" s="64">
        <f t="shared" si="17"/>
        <v>0</v>
      </c>
      <c r="K46" s="64">
        <f t="shared" si="17"/>
        <v>0</v>
      </c>
      <c r="L46" s="64">
        <f t="shared" si="17"/>
        <v>14</v>
      </c>
      <c r="M46" s="64">
        <f t="shared" si="17"/>
        <v>155</v>
      </c>
      <c r="N46" s="64">
        <f t="shared" si="17"/>
        <v>194</v>
      </c>
      <c r="O46" s="65">
        <f>M46/N46</f>
        <v>0.7989690721649485</v>
      </c>
    </row>
    <row r="47" spans="1:15" s="9" customFormat="1" ht="12.75" customHeight="1" x14ac:dyDescent="0.25">
      <c r="A47" s="14">
        <v>23</v>
      </c>
      <c r="B47" s="11">
        <v>952</v>
      </c>
      <c r="C47" s="8" t="s">
        <v>112</v>
      </c>
      <c r="D47" s="26">
        <v>0.41605999999999999</v>
      </c>
      <c r="E47" s="6">
        <v>34</v>
      </c>
      <c r="F47" s="6">
        <v>91</v>
      </c>
      <c r="G47" s="6">
        <v>3</v>
      </c>
      <c r="H47" s="6">
        <v>5</v>
      </c>
      <c r="I47" s="6">
        <v>0</v>
      </c>
      <c r="J47" s="6">
        <v>1</v>
      </c>
      <c r="K47" s="6">
        <v>0</v>
      </c>
      <c r="L47" s="6">
        <v>3</v>
      </c>
      <c r="M47" s="6">
        <v>137</v>
      </c>
      <c r="N47" s="6">
        <v>179</v>
      </c>
      <c r="O47" s="23">
        <v>0.76540000000000008</v>
      </c>
    </row>
    <row r="48" spans="1:15" s="9" customFormat="1" ht="12.75" customHeight="1" x14ac:dyDescent="0.25">
      <c r="A48" s="60" t="s">
        <v>89</v>
      </c>
      <c r="B48" s="61">
        <f>B47</f>
        <v>952</v>
      </c>
      <c r="C48" s="62" t="s">
        <v>52</v>
      </c>
      <c r="D48" s="63">
        <f>(LARGE(E48:L48,1)-LARGE(E48:L48,2))/M48</f>
        <v>0.41605839416058393</v>
      </c>
      <c r="E48" s="57">
        <f>SUM(E47)</f>
        <v>34</v>
      </c>
      <c r="F48" s="56">
        <f t="shared" ref="F48:N48" si="18">SUM(F47)</f>
        <v>91</v>
      </c>
      <c r="G48" s="64">
        <f t="shared" si="18"/>
        <v>3</v>
      </c>
      <c r="H48" s="64">
        <f t="shared" si="18"/>
        <v>5</v>
      </c>
      <c r="I48" s="64">
        <f t="shared" si="18"/>
        <v>0</v>
      </c>
      <c r="J48" s="64">
        <f t="shared" si="18"/>
        <v>1</v>
      </c>
      <c r="K48" s="64">
        <f t="shared" si="18"/>
        <v>0</v>
      </c>
      <c r="L48" s="64">
        <f t="shared" si="18"/>
        <v>3</v>
      </c>
      <c r="M48" s="64">
        <f t="shared" si="18"/>
        <v>137</v>
      </c>
      <c r="N48" s="64">
        <f t="shared" si="18"/>
        <v>179</v>
      </c>
      <c r="O48" s="65">
        <f>M48/N48</f>
        <v>0.76536312849162014</v>
      </c>
    </row>
    <row r="49" spans="1:15" s="9" customFormat="1" ht="12.75" customHeight="1" x14ac:dyDescent="0.25">
      <c r="A49" s="31">
        <v>24</v>
      </c>
      <c r="B49" s="32">
        <v>953</v>
      </c>
      <c r="C49" s="33" t="s">
        <v>112</v>
      </c>
      <c r="D49" s="34">
        <v>0.51907999999999999</v>
      </c>
      <c r="E49" s="35">
        <v>25</v>
      </c>
      <c r="F49" s="35">
        <v>93</v>
      </c>
      <c r="G49" s="35">
        <v>2</v>
      </c>
      <c r="H49" s="35">
        <v>9</v>
      </c>
      <c r="I49" s="35">
        <v>1</v>
      </c>
      <c r="J49" s="35">
        <v>0</v>
      </c>
      <c r="K49" s="35">
        <v>0</v>
      </c>
      <c r="L49" s="35">
        <v>1</v>
      </c>
      <c r="M49" s="35">
        <v>131</v>
      </c>
      <c r="N49" s="35">
        <v>177</v>
      </c>
      <c r="O49" s="36">
        <v>0.74010000000000009</v>
      </c>
    </row>
    <row r="50" spans="1:15" s="9" customFormat="1" ht="12.75" customHeight="1" x14ac:dyDescent="0.25">
      <c r="A50" s="60" t="s">
        <v>89</v>
      </c>
      <c r="B50" s="61">
        <f>B49</f>
        <v>953</v>
      </c>
      <c r="C50" s="62" t="s">
        <v>52</v>
      </c>
      <c r="D50" s="63">
        <f>(LARGE(E50:L50,1)-LARGE(E50:L50,2))/M50</f>
        <v>0.51908396946564883</v>
      </c>
      <c r="E50" s="57">
        <f>SUM(E49)</f>
        <v>25</v>
      </c>
      <c r="F50" s="56">
        <f t="shared" ref="F50:N50" si="19">SUM(F49)</f>
        <v>93</v>
      </c>
      <c r="G50" s="64">
        <f t="shared" si="19"/>
        <v>2</v>
      </c>
      <c r="H50" s="64">
        <f t="shared" si="19"/>
        <v>9</v>
      </c>
      <c r="I50" s="64">
        <f t="shared" si="19"/>
        <v>1</v>
      </c>
      <c r="J50" s="64">
        <f t="shared" si="19"/>
        <v>0</v>
      </c>
      <c r="K50" s="64">
        <f t="shared" si="19"/>
        <v>0</v>
      </c>
      <c r="L50" s="64">
        <f t="shared" si="19"/>
        <v>1</v>
      </c>
      <c r="M50" s="64">
        <f t="shared" si="19"/>
        <v>131</v>
      </c>
      <c r="N50" s="64">
        <f t="shared" si="19"/>
        <v>177</v>
      </c>
      <c r="O50" s="65">
        <f>M50/N50</f>
        <v>0.74011299435028244</v>
      </c>
    </row>
    <row r="51" spans="1:15" s="9" customFormat="1" ht="12.75" customHeight="1" x14ac:dyDescent="0.25">
      <c r="A51" s="14">
        <v>25</v>
      </c>
      <c r="B51" s="11">
        <v>954</v>
      </c>
      <c r="C51" s="8" t="s">
        <v>112</v>
      </c>
      <c r="D51" s="26">
        <v>4.036E-2</v>
      </c>
      <c r="E51" s="6">
        <v>108</v>
      </c>
      <c r="F51" s="6">
        <v>99</v>
      </c>
      <c r="G51" s="6">
        <v>2</v>
      </c>
      <c r="H51" s="6">
        <v>8</v>
      </c>
      <c r="I51" s="6">
        <v>1</v>
      </c>
      <c r="J51" s="6">
        <v>0</v>
      </c>
      <c r="K51" s="6">
        <v>0</v>
      </c>
      <c r="L51" s="6">
        <v>5</v>
      </c>
      <c r="M51" s="6">
        <v>223</v>
      </c>
      <c r="N51" s="6">
        <v>292</v>
      </c>
      <c r="O51" s="23">
        <v>0.76370000000000005</v>
      </c>
    </row>
    <row r="52" spans="1:15" s="9" customFormat="1" ht="12.75" customHeight="1" x14ac:dyDescent="0.25">
      <c r="A52" s="60" t="s">
        <v>89</v>
      </c>
      <c r="B52" s="61">
        <f>B51</f>
        <v>954</v>
      </c>
      <c r="C52" s="62" t="s">
        <v>52</v>
      </c>
      <c r="D52" s="63">
        <f>(LARGE(E52:L52,1)-LARGE(E52:L52,2))/M52</f>
        <v>4.0358744394618833E-2</v>
      </c>
      <c r="E52" s="56">
        <f>SUM(E51)</f>
        <v>108</v>
      </c>
      <c r="F52" s="57">
        <f t="shared" ref="F52:N52" si="20">SUM(F51)</f>
        <v>99</v>
      </c>
      <c r="G52" s="64">
        <f t="shared" si="20"/>
        <v>2</v>
      </c>
      <c r="H52" s="64">
        <f t="shared" si="20"/>
        <v>8</v>
      </c>
      <c r="I52" s="64">
        <f t="shared" si="20"/>
        <v>1</v>
      </c>
      <c r="J52" s="64">
        <f t="shared" si="20"/>
        <v>0</v>
      </c>
      <c r="K52" s="64">
        <f t="shared" si="20"/>
        <v>0</v>
      </c>
      <c r="L52" s="64">
        <f t="shared" si="20"/>
        <v>5</v>
      </c>
      <c r="M52" s="64">
        <f t="shared" si="20"/>
        <v>223</v>
      </c>
      <c r="N52" s="64">
        <f t="shared" si="20"/>
        <v>292</v>
      </c>
      <c r="O52" s="65">
        <f>M52/N52</f>
        <v>0.76369863013698636</v>
      </c>
    </row>
    <row r="53" spans="1:15" s="9" customFormat="1" ht="12.75" customHeight="1" x14ac:dyDescent="0.25">
      <c r="A53" s="31">
        <v>26</v>
      </c>
      <c r="B53" s="32">
        <v>955</v>
      </c>
      <c r="C53" s="33" t="s">
        <v>112</v>
      </c>
      <c r="D53" s="34">
        <v>0.46009</v>
      </c>
      <c r="E53" s="35">
        <v>43</v>
      </c>
      <c r="F53" s="35">
        <v>141</v>
      </c>
      <c r="G53" s="35">
        <v>6</v>
      </c>
      <c r="H53" s="35">
        <v>3</v>
      </c>
      <c r="I53" s="35">
        <v>2</v>
      </c>
      <c r="J53" s="35">
        <v>1</v>
      </c>
      <c r="K53" s="35">
        <v>0</v>
      </c>
      <c r="L53" s="35">
        <v>17</v>
      </c>
      <c r="M53" s="35">
        <v>213</v>
      </c>
      <c r="N53" s="35">
        <v>286</v>
      </c>
      <c r="O53" s="36">
        <v>0.74480000000000002</v>
      </c>
    </row>
    <row r="54" spans="1:15" s="9" customFormat="1" ht="12.75" customHeight="1" x14ac:dyDescent="0.25">
      <c r="A54" s="60" t="s">
        <v>89</v>
      </c>
      <c r="B54" s="61">
        <f>B53</f>
        <v>955</v>
      </c>
      <c r="C54" s="62" t="s">
        <v>52</v>
      </c>
      <c r="D54" s="63">
        <f>(LARGE(E54:L54,1)-LARGE(E54:L54,2))/M54</f>
        <v>0.460093896713615</v>
      </c>
      <c r="E54" s="57">
        <f>SUM(E53)</f>
        <v>43</v>
      </c>
      <c r="F54" s="56">
        <f t="shared" ref="F54:N54" si="21">SUM(F53)</f>
        <v>141</v>
      </c>
      <c r="G54" s="64">
        <f t="shared" si="21"/>
        <v>6</v>
      </c>
      <c r="H54" s="64">
        <f t="shared" si="21"/>
        <v>3</v>
      </c>
      <c r="I54" s="64">
        <f t="shared" si="21"/>
        <v>2</v>
      </c>
      <c r="J54" s="64">
        <f t="shared" si="21"/>
        <v>1</v>
      </c>
      <c r="K54" s="64">
        <f t="shared" si="21"/>
        <v>0</v>
      </c>
      <c r="L54" s="64">
        <f t="shared" si="21"/>
        <v>17</v>
      </c>
      <c r="M54" s="64">
        <f t="shared" si="21"/>
        <v>213</v>
      </c>
      <c r="N54" s="64">
        <f t="shared" si="21"/>
        <v>286</v>
      </c>
      <c r="O54" s="65">
        <f>M54/N54</f>
        <v>0.74475524475524479</v>
      </c>
    </row>
    <row r="55" spans="1:15" s="9" customFormat="1" ht="12.75" customHeight="1" x14ac:dyDescent="0.25">
      <c r="A55" s="14">
        <v>27</v>
      </c>
      <c r="B55" s="11">
        <v>956</v>
      </c>
      <c r="C55" s="8" t="s">
        <v>112</v>
      </c>
      <c r="D55" s="26">
        <v>0.27722999999999998</v>
      </c>
      <c r="E55" s="6">
        <v>28</v>
      </c>
      <c r="F55" s="6">
        <v>56</v>
      </c>
      <c r="G55" s="6">
        <v>4</v>
      </c>
      <c r="H55" s="6">
        <v>1</v>
      </c>
      <c r="I55" s="6">
        <v>0</v>
      </c>
      <c r="J55" s="6">
        <v>0</v>
      </c>
      <c r="K55" s="6">
        <v>0</v>
      </c>
      <c r="L55" s="6">
        <v>12</v>
      </c>
      <c r="M55" s="6">
        <v>101</v>
      </c>
      <c r="N55" s="6">
        <v>189</v>
      </c>
      <c r="O55" s="23">
        <v>0.53439999999999999</v>
      </c>
    </row>
    <row r="56" spans="1:15" s="9" customFormat="1" ht="12.75" customHeight="1" x14ac:dyDescent="0.25">
      <c r="A56" s="60" t="s">
        <v>89</v>
      </c>
      <c r="B56" s="61">
        <f>B55</f>
        <v>956</v>
      </c>
      <c r="C56" s="62" t="s">
        <v>52</v>
      </c>
      <c r="D56" s="63">
        <f>(LARGE(E56:L56,1)-LARGE(E56:L56,2))/M56</f>
        <v>0.27722772277227725</v>
      </c>
      <c r="E56" s="57">
        <f>SUM(E55)</f>
        <v>28</v>
      </c>
      <c r="F56" s="56">
        <f t="shared" ref="F56:N56" si="22">SUM(F55)</f>
        <v>56</v>
      </c>
      <c r="G56" s="64">
        <f t="shared" si="22"/>
        <v>4</v>
      </c>
      <c r="H56" s="64">
        <f t="shared" si="22"/>
        <v>1</v>
      </c>
      <c r="I56" s="64">
        <f t="shared" si="22"/>
        <v>0</v>
      </c>
      <c r="J56" s="64">
        <f t="shared" si="22"/>
        <v>0</v>
      </c>
      <c r="K56" s="64">
        <f t="shared" si="22"/>
        <v>0</v>
      </c>
      <c r="L56" s="64">
        <f t="shared" si="22"/>
        <v>12</v>
      </c>
      <c r="M56" s="64">
        <f t="shared" si="22"/>
        <v>101</v>
      </c>
      <c r="N56" s="64">
        <f t="shared" si="22"/>
        <v>189</v>
      </c>
      <c r="O56" s="65">
        <f>M56/N56</f>
        <v>0.53439153439153442</v>
      </c>
    </row>
    <row r="57" spans="1:15" s="9" customFormat="1" ht="12.75" customHeight="1" x14ac:dyDescent="0.25">
      <c r="A57" s="31">
        <v>28</v>
      </c>
      <c r="B57" s="32">
        <v>957</v>
      </c>
      <c r="C57" s="33" t="s">
        <v>112</v>
      </c>
      <c r="D57" s="34">
        <v>0.36537999999999998</v>
      </c>
      <c r="E57" s="35">
        <v>26</v>
      </c>
      <c r="F57" s="35">
        <v>64</v>
      </c>
      <c r="G57" s="35">
        <v>3</v>
      </c>
      <c r="H57" s="35">
        <v>5</v>
      </c>
      <c r="I57" s="35">
        <v>1</v>
      </c>
      <c r="J57" s="35">
        <v>1</v>
      </c>
      <c r="K57" s="35">
        <v>0</v>
      </c>
      <c r="L57" s="35">
        <v>4</v>
      </c>
      <c r="M57" s="35">
        <v>104</v>
      </c>
      <c r="N57" s="35">
        <v>126</v>
      </c>
      <c r="O57" s="36">
        <v>0.82540000000000002</v>
      </c>
    </row>
    <row r="58" spans="1:15" s="9" customFormat="1" ht="12.75" customHeight="1" x14ac:dyDescent="0.25">
      <c r="A58" s="60" t="s">
        <v>89</v>
      </c>
      <c r="B58" s="61">
        <f>B57</f>
        <v>957</v>
      </c>
      <c r="C58" s="62" t="s">
        <v>52</v>
      </c>
      <c r="D58" s="63">
        <f>(LARGE(E58:L58,1)-LARGE(E58:L58,2))/M58</f>
        <v>0.36538461538461536</v>
      </c>
      <c r="E58" s="57">
        <f>SUM(E57)</f>
        <v>26</v>
      </c>
      <c r="F58" s="56">
        <f t="shared" ref="F58:N58" si="23">SUM(F57)</f>
        <v>64</v>
      </c>
      <c r="G58" s="64">
        <f t="shared" si="23"/>
        <v>3</v>
      </c>
      <c r="H58" s="64">
        <f t="shared" si="23"/>
        <v>5</v>
      </c>
      <c r="I58" s="64">
        <f t="shared" si="23"/>
        <v>1</v>
      </c>
      <c r="J58" s="64">
        <f t="shared" si="23"/>
        <v>1</v>
      </c>
      <c r="K58" s="64">
        <f t="shared" si="23"/>
        <v>0</v>
      </c>
      <c r="L58" s="64">
        <f t="shared" si="23"/>
        <v>4</v>
      </c>
      <c r="M58" s="64">
        <f t="shared" si="23"/>
        <v>104</v>
      </c>
      <c r="N58" s="64">
        <f t="shared" si="23"/>
        <v>126</v>
      </c>
      <c r="O58" s="65">
        <f>M58/N58</f>
        <v>0.82539682539682535</v>
      </c>
    </row>
    <row r="59" spans="1:15" s="9" customFormat="1" ht="12.75" customHeight="1" x14ac:dyDescent="0.25">
      <c r="A59" s="14">
        <v>29</v>
      </c>
      <c r="B59" s="11">
        <v>958</v>
      </c>
      <c r="C59" s="8" t="s">
        <v>112</v>
      </c>
      <c r="D59" s="26">
        <v>0.35185</v>
      </c>
      <c r="E59" s="6">
        <v>26</v>
      </c>
      <c r="F59" s="6">
        <v>64</v>
      </c>
      <c r="G59" s="6">
        <v>6</v>
      </c>
      <c r="H59" s="6">
        <v>4</v>
      </c>
      <c r="I59" s="6">
        <v>1</v>
      </c>
      <c r="J59" s="6">
        <v>0</v>
      </c>
      <c r="K59" s="6">
        <v>0</v>
      </c>
      <c r="L59" s="6">
        <v>7</v>
      </c>
      <c r="M59" s="6">
        <v>108</v>
      </c>
      <c r="N59" s="6">
        <v>142</v>
      </c>
      <c r="O59" s="23">
        <v>0.76060000000000005</v>
      </c>
    </row>
    <row r="60" spans="1:15" s="9" customFormat="1" ht="12.75" customHeight="1" x14ac:dyDescent="0.25">
      <c r="A60" s="60" t="s">
        <v>89</v>
      </c>
      <c r="B60" s="61">
        <f>B59</f>
        <v>958</v>
      </c>
      <c r="C60" s="62" t="s">
        <v>52</v>
      </c>
      <c r="D60" s="63">
        <f>(LARGE(E60:L60,1)-LARGE(E60:L60,2))/M60</f>
        <v>0.35185185185185186</v>
      </c>
      <c r="E60" s="57">
        <f>SUM(E59)</f>
        <v>26</v>
      </c>
      <c r="F60" s="56">
        <f t="shared" ref="F60:N60" si="24">SUM(F59)</f>
        <v>64</v>
      </c>
      <c r="G60" s="64">
        <f t="shared" si="24"/>
        <v>6</v>
      </c>
      <c r="H60" s="64">
        <f t="shared" si="24"/>
        <v>4</v>
      </c>
      <c r="I60" s="64">
        <f t="shared" si="24"/>
        <v>1</v>
      </c>
      <c r="J60" s="64">
        <f t="shared" si="24"/>
        <v>0</v>
      </c>
      <c r="K60" s="64">
        <f t="shared" si="24"/>
        <v>0</v>
      </c>
      <c r="L60" s="64">
        <f t="shared" si="24"/>
        <v>7</v>
      </c>
      <c r="M60" s="64">
        <f t="shared" si="24"/>
        <v>108</v>
      </c>
      <c r="N60" s="64">
        <f t="shared" si="24"/>
        <v>142</v>
      </c>
      <c r="O60" s="65">
        <f>M60/N60</f>
        <v>0.76056338028169013</v>
      </c>
    </row>
    <row r="61" spans="1:15" s="9" customFormat="1" ht="12.75" customHeight="1" x14ac:dyDescent="0.25">
      <c r="A61" s="70">
        <v>30</v>
      </c>
      <c r="B61" s="71">
        <v>959</v>
      </c>
      <c r="C61" s="72" t="s">
        <v>112</v>
      </c>
      <c r="D61" s="41">
        <v>6.404E-2</v>
      </c>
      <c r="E61" s="73">
        <v>81</v>
      </c>
      <c r="F61" s="73">
        <v>94</v>
      </c>
      <c r="G61" s="73">
        <v>5</v>
      </c>
      <c r="H61" s="73">
        <v>8</v>
      </c>
      <c r="I61" s="73">
        <v>1</v>
      </c>
      <c r="J61" s="73">
        <v>0</v>
      </c>
      <c r="K61" s="73">
        <v>1</v>
      </c>
      <c r="L61" s="73">
        <v>13</v>
      </c>
      <c r="M61" s="73">
        <v>203</v>
      </c>
      <c r="N61" s="73">
        <v>315</v>
      </c>
      <c r="O61" s="53">
        <v>0.64439999999999997</v>
      </c>
    </row>
    <row r="62" spans="1:15" s="9" customFormat="1" ht="12.75" customHeight="1" x14ac:dyDescent="0.25">
      <c r="A62" s="80" t="s">
        <v>89</v>
      </c>
      <c r="B62" s="81">
        <f>B61</f>
        <v>959</v>
      </c>
      <c r="C62" s="82" t="s">
        <v>52</v>
      </c>
      <c r="D62" s="83">
        <f>(LARGE(E62:L62,1)-LARGE(E62:L62,2))/M62</f>
        <v>6.4039408866995079E-2</v>
      </c>
      <c r="E62" s="55">
        <f>SUM(E61)</f>
        <v>81</v>
      </c>
      <c r="F62" s="54">
        <f t="shared" ref="F62:N62" si="25">SUM(F61)</f>
        <v>94</v>
      </c>
      <c r="G62" s="84">
        <f t="shared" si="25"/>
        <v>5</v>
      </c>
      <c r="H62" s="84">
        <f t="shared" si="25"/>
        <v>8</v>
      </c>
      <c r="I62" s="84">
        <f t="shared" si="25"/>
        <v>1</v>
      </c>
      <c r="J62" s="84">
        <f t="shared" si="25"/>
        <v>0</v>
      </c>
      <c r="K62" s="84">
        <f t="shared" si="25"/>
        <v>1</v>
      </c>
      <c r="L62" s="84">
        <f t="shared" si="25"/>
        <v>13</v>
      </c>
      <c r="M62" s="84">
        <f t="shared" si="25"/>
        <v>203</v>
      </c>
      <c r="N62" s="84">
        <f t="shared" si="25"/>
        <v>315</v>
      </c>
      <c r="O62" s="85">
        <f>M62/N62</f>
        <v>0.64444444444444449</v>
      </c>
    </row>
    <row r="63" spans="1:15" s="9" customFormat="1" ht="12.75" customHeight="1" x14ac:dyDescent="0.25">
      <c r="A63" s="14">
        <v>31</v>
      </c>
      <c r="B63" s="11">
        <v>960</v>
      </c>
      <c r="C63" s="8" t="s">
        <v>112</v>
      </c>
      <c r="D63" s="26">
        <v>0.36364000000000002</v>
      </c>
      <c r="E63" s="6">
        <v>66</v>
      </c>
      <c r="F63" s="6">
        <v>30</v>
      </c>
      <c r="G63" s="6">
        <v>0</v>
      </c>
      <c r="H63" s="6">
        <v>1</v>
      </c>
      <c r="I63" s="6">
        <v>0</v>
      </c>
      <c r="J63" s="6">
        <v>0</v>
      </c>
      <c r="K63" s="6">
        <v>0</v>
      </c>
      <c r="L63" s="6">
        <v>2</v>
      </c>
      <c r="M63" s="6">
        <v>99</v>
      </c>
      <c r="N63" s="6">
        <v>133</v>
      </c>
      <c r="O63" s="23">
        <v>0.74439999999999995</v>
      </c>
    </row>
    <row r="64" spans="1:15" s="9" customFormat="1" ht="12.75" customHeight="1" x14ac:dyDescent="0.25">
      <c r="A64" s="60" t="s">
        <v>89</v>
      </c>
      <c r="B64" s="61">
        <f>B63</f>
        <v>960</v>
      </c>
      <c r="C64" s="62" t="s">
        <v>52</v>
      </c>
      <c r="D64" s="63">
        <f>(LARGE(E64:L64,1)-LARGE(E64:L64,2))/M64</f>
        <v>0.36363636363636365</v>
      </c>
      <c r="E64" s="56">
        <f>SUM(E63)</f>
        <v>66</v>
      </c>
      <c r="F64" s="57">
        <f t="shared" ref="F64:N64" si="26">SUM(F63)</f>
        <v>30</v>
      </c>
      <c r="G64" s="64">
        <f t="shared" si="26"/>
        <v>0</v>
      </c>
      <c r="H64" s="64">
        <f t="shared" si="26"/>
        <v>1</v>
      </c>
      <c r="I64" s="64">
        <f t="shared" si="26"/>
        <v>0</v>
      </c>
      <c r="J64" s="64">
        <f t="shared" si="26"/>
        <v>0</v>
      </c>
      <c r="K64" s="64">
        <f t="shared" si="26"/>
        <v>0</v>
      </c>
      <c r="L64" s="64">
        <f t="shared" si="26"/>
        <v>2</v>
      </c>
      <c r="M64" s="64">
        <f t="shared" si="26"/>
        <v>99</v>
      </c>
      <c r="N64" s="64">
        <f t="shared" si="26"/>
        <v>133</v>
      </c>
      <c r="O64" s="65">
        <f>M64/N64</f>
        <v>0.74436090225563911</v>
      </c>
    </row>
    <row r="65" spans="1:15" s="9" customFormat="1" ht="12.75" customHeight="1" x14ac:dyDescent="0.25">
      <c r="A65" s="31">
        <v>32</v>
      </c>
      <c r="B65" s="32">
        <v>1200</v>
      </c>
      <c r="C65" s="33" t="s">
        <v>112</v>
      </c>
      <c r="D65" s="34">
        <v>0.11491</v>
      </c>
      <c r="E65" s="35">
        <v>166</v>
      </c>
      <c r="F65" s="35">
        <v>129</v>
      </c>
      <c r="G65" s="35">
        <v>2</v>
      </c>
      <c r="H65" s="35">
        <v>7</v>
      </c>
      <c r="I65" s="35">
        <v>3</v>
      </c>
      <c r="J65" s="35">
        <v>6</v>
      </c>
      <c r="K65" s="35">
        <v>2</v>
      </c>
      <c r="L65" s="35">
        <v>7</v>
      </c>
      <c r="M65" s="35">
        <v>322</v>
      </c>
      <c r="N65" s="35">
        <v>516</v>
      </c>
      <c r="O65" s="36">
        <v>0.624</v>
      </c>
    </row>
    <row r="66" spans="1:15" s="9" customFormat="1" ht="12.75" customHeight="1" x14ac:dyDescent="0.25">
      <c r="A66" s="14">
        <v>33</v>
      </c>
      <c r="B66" s="11">
        <v>1200</v>
      </c>
      <c r="C66" s="8" t="s">
        <v>12</v>
      </c>
      <c r="D66" s="26">
        <v>1.8180000000000002E-2</v>
      </c>
      <c r="E66" s="6">
        <v>143</v>
      </c>
      <c r="F66" s="6">
        <v>149</v>
      </c>
      <c r="G66" s="6">
        <v>7</v>
      </c>
      <c r="H66" s="6">
        <v>10</v>
      </c>
      <c r="I66" s="6">
        <v>6</v>
      </c>
      <c r="J66" s="6">
        <v>5</v>
      </c>
      <c r="K66" s="6">
        <v>0</v>
      </c>
      <c r="L66" s="6">
        <v>10</v>
      </c>
      <c r="M66" s="6">
        <v>330</v>
      </c>
      <c r="N66" s="6">
        <v>516</v>
      </c>
      <c r="O66" s="23">
        <v>0.63950000000000007</v>
      </c>
    </row>
    <row r="67" spans="1:15" s="9" customFormat="1" ht="12.75" customHeight="1" x14ac:dyDescent="0.25">
      <c r="A67" s="31">
        <v>34</v>
      </c>
      <c r="B67" s="32">
        <v>1200</v>
      </c>
      <c r="C67" s="33" t="s">
        <v>13</v>
      </c>
      <c r="D67" s="34">
        <v>1.618E-2</v>
      </c>
      <c r="E67" s="35">
        <v>147</v>
      </c>
      <c r="F67" s="35">
        <v>142</v>
      </c>
      <c r="G67" s="35">
        <v>3</v>
      </c>
      <c r="H67" s="35">
        <v>3</v>
      </c>
      <c r="I67" s="35">
        <v>4</v>
      </c>
      <c r="J67" s="35">
        <v>1</v>
      </c>
      <c r="K67" s="35">
        <v>0</v>
      </c>
      <c r="L67" s="35">
        <v>9</v>
      </c>
      <c r="M67" s="35">
        <v>309</v>
      </c>
      <c r="N67" s="35">
        <v>516</v>
      </c>
      <c r="O67" s="36">
        <v>0.5988</v>
      </c>
    </row>
    <row r="68" spans="1:15" s="9" customFormat="1" ht="12.75" customHeight="1" x14ac:dyDescent="0.25">
      <c r="A68" s="60" t="s">
        <v>89</v>
      </c>
      <c r="B68" s="61">
        <f>B67</f>
        <v>1200</v>
      </c>
      <c r="C68" s="62" t="s">
        <v>49</v>
      </c>
      <c r="D68" s="63">
        <f>(LARGE(E68:L68,1)-LARGE(E68:L68,2))/M68</f>
        <v>3.7460978147762745E-2</v>
      </c>
      <c r="E68" s="56">
        <f>SUM(E65:E67)</f>
        <v>456</v>
      </c>
      <c r="F68" s="57">
        <f t="shared" ref="F68:N68" si="27">SUM(F65:F67)</f>
        <v>420</v>
      </c>
      <c r="G68" s="64">
        <f t="shared" si="27"/>
        <v>12</v>
      </c>
      <c r="H68" s="64">
        <f t="shared" si="27"/>
        <v>20</v>
      </c>
      <c r="I68" s="64">
        <f t="shared" si="27"/>
        <v>13</v>
      </c>
      <c r="J68" s="64">
        <f>SUM(J65:J67)</f>
        <v>12</v>
      </c>
      <c r="K68" s="64">
        <f t="shared" si="27"/>
        <v>2</v>
      </c>
      <c r="L68" s="64">
        <f t="shared" si="27"/>
        <v>26</v>
      </c>
      <c r="M68" s="64">
        <f t="shared" si="27"/>
        <v>961</v>
      </c>
      <c r="N68" s="64">
        <f t="shared" si="27"/>
        <v>1548</v>
      </c>
      <c r="O68" s="65">
        <f>M68/N68</f>
        <v>0.62080103359173122</v>
      </c>
    </row>
    <row r="69" spans="1:15" s="9" customFormat="1" ht="12.75" customHeight="1" x14ac:dyDescent="0.25">
      <c r="A69" s="14">
        <v>35</v>
      </c>
      <c r="B69" s="11">
        <v>1201</v>
      </c>
      <c r="C69" s="8" t="s">
        <v>112</v>
      </c>
      <c r="D69" s="26">
        <v>4.7059999999999998E-2</v>
      </c>
      <c r="E69" s="6">
        <v>150</v>
      </c>
      <c r="F69" s="6">
        <v>166</v>
      </c>
      <c r="G69" s="6">
        <v>3</v>
      </c>
      <c r="H69" s="6">
        <v>6</v>
      </c>
      <c r="I69" s="6">
        <v>7</v>
      </c>
      <c r="J69" s="6">
        <v>1</v>
      </c>
      <c r="K69" s="6">
        <v>0</v>
      </c>
      <c r="L69" s="6">
        <v>7</v>
      </c>
      <c r="M69" s="6">
        <v>340</v>
      </c>
      <c r="N69" s="6">
        <v>637</v>
      </c>
      <c r="O69" s="23">
        <v>0.53380000000000005</v>
      </c>
    </row>
    <row r="70" spans="1:15" s="9" customFormat="1" ht="12.75" customHeight="1" x14ac:dyDescent="0.25">
      <c r="A70" s="31">
        <v>36</v>
      </c>
      <c r="B70" s="32">
        <v>1201</v>
      </c>
      <c r="C70" s="33" t="s">
        <v>12</v>
      </c>
      <c r="D70" s="34">
        <v>1.7090000000000001E-2</v>
      </c>
      <c r="E70" s="35">
        <v>164</v>
      </c>
      <c r="F70" s="35">
        <v>170</v>
      </c>
      <c r="G70" s="35">
        <v>3</v>
      </c>
      <c r="H70" s="35">
        <v>4</v>
      </c>
      <c r="I70" s="35">
        <v>5</v>
      </c>
      <c r="J70" s="35">
        <v>0</v>
      </c>
      <c r="K70" s="35">
        <v>0</v>
      </c>
      <c r="L70" s="35">
        <v>5</v>
      </c>
      <c r="M70" s="35">
        <v>351</v>
      </c>
      <c r="N70" s="35">
        <v>637</v>
      </c>
      <c r="O70" s="36">
        <v>0.55100000000000005</v>
      </c>
    </row>
    <row r="71" spans="1:15" s="9" customFormat="1" ht="12.75" customHeight="1" x14ac:dyDescent="0.25">
      <c r="A71" s="14">
        <v>37</v>
      </c>
      <c r="B71" s="11">
        <v>1201</v>
      </c>
      <c r="C71" s="8" t="s">
        <v>13</v>
      </c>
      <c r="D71" s="26">
        <v>8.3300000000000006E-3</v>
      </c>
      <c r="E71" s="6">
        <v>168</v>
      </c>
      <c r="F71" s="6">
        <v>171</v>
      </c>
      <c r="G71" s="6">
        <v>4</v>
      </c>
      <c r="H71" s="6">
        <v>5</v>
      </c>
      <c r="I71" s="6">
        <v>9</v>
      </c>
      <c r="J71" s="6">
        <v>0</v>
      </c>
      <c r="K71" s="6">
        <v>0</v>
      </c>
      <c r="L71" s="6">
        <v>3</v>
      </c>
      <c r="M71" s="6">
        <v>360</v>
      </c>
      <c r="N71" s="6">
        <v>637</v>
      </c>
      <c r="O71" s="23">
        <v>0.56509999999999994</v>
      </c>
    </row>
    <row r="72" spans="1:15" s="9" customFormat="1" ht="12.75" customHeight="1" x14ac:dyDescent="0.25">
      <c r="A72" s="31">
        <v>38</v>
      </c>
      <c r="B72" s="32">
        <v>1201</v>
      </c>
      <c r="C72" s="33" t="s">
        <v>23</v>
      </c>
      <c r="D72" s="34">
        <v>8.8699999999999994E-3</v>
      </c>
      <c r="E72" s="35">
        <v>259</v>
      </c>
      <c r="F72" s="35">
        <v>264</v>
      </c>
      <c r="G72" s="35">
        <v>4</v>
      </c>
      <c r="H72" s="35">
        <v>10</v>
      </c>
      <c r="I72" s="35">
        <v>7</v>
      </c>
      <c r="J72" s="35">
        <v>2</v>
      </c>
      <c r="K72" s="35">
        <v>1</v>
      </c>
      <c r="L72" s="35">
        <v>17</v>
      </c>
      <c r="M72" s="35">
        <v>564</v>
      </c>
      <c r="N72" s="35">
        <v>0</v>
      </c>
      <c r="O72" s="36">
        <v>0</v>
      </c>
    </row>
    <row r="73" spans="1:15" s="9" customFormat="1" ht="12.75" customHeight="1" x14ac:dyDescent="0.25">
      <c r="A73" s="60" t="s">
        <v>89</v>
      </c>
      <c r="B73" s="61">
        <f>B72</f>
        <v>1201</v>
      </c>
      <c r="C73" s="62" t="s">
        <v>51</v>
      </c>
      <c r="D73" s="63">
        <f>(LARGE(E73:L73,1)-LARGE(E73:L73,2))/M73</f>
        <v>1.8575851393188854E-2</v>
      </c>
      <c r="E73" s="57">
        <f>SUM(E69:E72)</f>
        <v>741</v>
      </c>
      <c r="F73" s="56">
        <f t="shared" ref="F73:M73" si="28">SUM(F69:F72)</f>
        <v>771</v>
      </c>
      <c r="G73" s="64">
        <f t="shared" si="28"/>
        <v>14</v>
      </c>
      <c r="H73" s="64">
        <f t="shared" si="28"/>
        <v>25</v>
      </c>
      <c r="I73" s="64">
        <f t="shared" si="28"/>
        <v>28</v>
      </c>
      <c r="J73" s="64">
        <f t="shared" si="28"/>
        <v>3</v>
      </c>
      <c r="K73" s="64">
        <f t="shared" si="28"/>
        <v>1</v>
      </c>
      <c r="L73" s="64">
        <f t="shared" si="28"/>
        <v>32</v>
      </c>
      <c r="M73" s="64">
        <f t="shared" si="28"/>
        <v>1615</v>
      </c>
      <c r="N73" s="64">
        <f>SUM(N69:N72)</f>
        <v>1911</v>
      </c>
      <c r="O73" s="65">
        <f>M73/N73</f>
        <v>0.8451072736787022</v>
      </c>
    </row>
    <row r="74" spans="1:15" s="9" customFormat="1" ht="12.75" customHeight="1" x14ac:dyDescent="0.25">
      <c r="A74" s="14">
        <v>39</v>
      </c>
      <c r="B74" s="11">
        <v>1202</v>
      </c>
      <c r="C74" s="8" t="s">
        <v>112</v>
      </c>
      <c r="D74" s="26">
        <v>2.8330000000000001E-2</v>
      </c>
      <c r="E74" s="6">
        <v>169</v>
      </c>
      <c r="F74" s="6">
        <v>159</v>
      </c>
      <c r="G74" s="6">
        <v>4</v>
      </c>
      <c r="H74" s="6">
        <v>9</v>
      </c>
      <c r="I74" s="6">
        <v>1</v>
      </c>
      <c r="J74" s="6">
        <v>3</v>
      </c>
      <c r="K74" s="6">
        <v>1</v>
      </c>
      <c r="L74" s="6">
        <v>7</v>
      </c>
      <c r="M74" s="6">
        <v>353</v>
      </c>
      <c r="N74" s="6">
        <v>596</v>
      </c>
      <c r="O74" s="23">
        <v>0.59229999999999994</v>
      </c>
    </row>
    <row r="75" spans="1:15" s="9" customFormat="1" ht="12.75" customHeight="1" x14ac:dyDescent="0.25">
      <c r="A75" s="31">
        <v>40</v>
      </c>
      <c r="B75" s="32">
        <v>1202</v>
      </c>
      <c r="C75" s="33" t="s">
        <v>12</v>
      </c>
      <c r="D75" s="34">
        <v>5.5379999999999999E-2</v>
      </c>
      <c r="E75" s="35">
        <v>165</v>
      </c>
      <c r="F75" s="35">
        <v>147</v>
      </c>
      <c r="G75" s="35">
        <v>5</v>
      </c>
      <c r="H75" s="35">
        <v>1</v>
      </c>
      <c r="I75" s="35">
        <v>2</v>
      </c>
      <c r="J75" s="35">
        <v>1</v>
      </c>
      <c r="K75" s="35">
        <v>0</v>
      </c>
      <c r="L75" s="35">
        <v>4</v>
      </c>
      <c r="M75" s="35">
        <v>325</v>
      </c>
      <c r="N75" s="35">
        <v>595</v>
      </c>
      <c r="O75" s="36">
        <v>0.54620000000000002</v>
      </c>
    </row>
    <row r="76" spans="1:15" s="9" customFormat="1" ht="12.75" customHeight="1" x14ac:dyDescent="0.25">
      <c r="A76" s="14">
        <v>41</v>
      </c>
      <c r="B76" s="11">
        <v>1202</v>
      </c>
      <c r="C76" s="8" t="s">
        <v>13</v>
      </c>
      <c r="D76" s="26">
        <v>0.14244000000000001</v>
      </c>
      <c r="E76" s="6">
        <v>191</v>
      </c>
      <c r="F76" s="6">
        <v>142</v>
      </c>
      <c r="G76" s="6">
        <v>1</v>
      </c>
      <c r="H76" s="6">
        <v>7</v>
      </c>
      <c r="I76" s="6">
        <v>2</v>
      </c>
      <c r="J76" s="6">
        <v>0</v>
      </c>
      <c r="K76" s="6">
        <v>0</v>
      </c>
      <c r="L76" s="6">
        <v>1</v>
      </c>
      <c r="M76" s="6">
        <v>344</v>
      </c>
      <c r="N76" s="6">
        <v>595</v>
      </c>
      <c r="O76" s="23">
        <v>0.57820000000000005</v>
      </c>
    </row>
    <row r="77" spans="1:15" s="9" customFormat="1" ht="12.75" customHeight="1" x14ac:dyDescent="0.25">
      <c r="A77" s="60" t="s">
        <v>89</v>
      </c>
      <c r="B77" s="61">
        <f>B76</f>
        <v>1202</v>
      </c>
      <c r="C77" s="62" t="s">
        <v>49</v>
      </c>
      <c r="D77" s="63">
        <f>(LARGE(E77:L77,1)-LARGE(E77:L77,2))/M77</f>
        <v>7.5342465753424653E-2</v>
      </c>
      <c r="E77" s="56">
        <f>SUM(E74:E76)</f>
        <v>525</v>
      </c>
      <c r="F77" s="57">
        <f t="shared" ref="F77:N77" si="29">SUM(F74:F76)</f>
        <v>448</v>
      </c>
      <c r="G77" s="64">
        <f t="shared" si="29"/>
        <v>10</v>
      </c>
      <c r="H77" s="64">
        <f t="shared" si="29"/>
        <v>17</v>
      </c>
      <c r="I77" s="64">
        <f t="shared" si="29"/>
        <v>5</v>
      </c>
      <c r="J77" s="64">
        <f>SUM(J74:J76)</f>
        <v>4</v>
      </c>
      <c r="K77" s="64">
        <f t="shared" si="29"/>
        <v>1</v>
      </c>
      <c r="L77" s="64">
        <f t="shared" si="29"/>
        <v>12</v>
      </c>
      <c r="M77" s="64">
        <f t="shared" si="29"/>
        <v>1022</v>
      </c>
      <c r="N77" s="64">
        <f t="shared" si="29"/>
        <v>1786</v>
      </c>
      <c r="O77" s="65">
        <f>M77/N77</f>
        <v>0.57222844344904811</v>
      </c>
    </row>
    <row r="78" spans="1:15" s="9" customFormat="1" ht="12.75" customHeight="1" x14ac:dyDescent="0.25">
      <c r="A78" s="31">
        <v>42</v>
      </c>
      <c r="B78" s="32">
        <v>1203</v>
      </c>
      <c r="C78" s="33" t="s">
        <v>112</v>
      </c>
      <c r="D78" s="34">
        <v>7.4889999999999998E-2</v>
      </c>
      <c r="E78" s="35">
        <v>112</v>
      </c>
      <c r="F78" s="35">
        <v>95</v>
      </c>
      <c r="G78" s="35">
        <v>4</v>
      </c>
      <c r="H78" s="35">
        <v>8</v>
      </c>
      <c r="I78" s="35">
        <v>2</v>
      </c>
      <c r="J78" s="35">
        <v>1</v>
      </c>
      <c r="K78" s="35">
        <v>0</v>
      </c>
      <c r="L78" s="35">
        <v>5</v>
      </c>
      <c r="M78" s="35">
        <v>227</v>
      </c>
      <c r="N78" s="35">
        <v>436</v>
      </c>
      <c r="O78" s="36">
        <v>0.52060000000000006</v>
      </c>
    </row>
    <row r="79" spans="1:15" s="9" customFormat="1" ht="12.75" customHeight="1" x14ac:dyDescent="0.25">
      <c r="A79" s="14">
        <v>43</v>
      </c>
      <c r="B79" s="11">
        <v>1203</v>
      </c>
      <c r="C79" s="8" t="s">
        <v>12</v>
      </c>
      <c r="D79" s="26">
        <v>3.7170000000000002E-2</v>
      </c>
      <c r="E79" s="6">
        <v>132</v>
      </c>
      <c r="F79" s="6">
        <v>122</v>
      </c>
      <c r="G79" s="6">
        <v>2</v>
      </c>
      <c r="H79" s="6">
        <v>5</v>
      </c>
      <c r="I79" s="6">
        <v>1</v>
      </c>
      <c r="J79" s="6">
        <v>1</v>
      </c>
      <c r="K79" s="6">
        <v>0</v>
      </c>
      <c r="L79" s="6">
        <v>6</v>
      </c>
      <c r="M79" s="6">
        <v>269</v>
      </c>
      <c r="N79" s="6">
        <v>436</v>
      </c>
      <c r="O79" s="23">
        <v>0.61699999999999999</v>
      </c>
    </row>
    <row r="80" spans="1:15" s="9" customFormat="1" ht="12.75" customHeight="1" x14ac:dyDescent="0.25">
      <c r="A80" s="60" t="s">
        <v>89</v>
      </c>
      <c r="B80" s="61">
        <f>B79</f>
        <v>1203</v>
      </c>
      <c r="C80" s="62" t="s">
        <v>48</v>
      </c>
      <c r="D80" s="63">
        <f>(LARGE(E80:L80,1)-LARGE(E80:L80,2))/M80</f>
        <v>5.4435483870967742E-2</v>
      </c>
      <c r="E80" s="56">
        <f>SUM(E78:E79)</f>
        <v>244</v>
      </c>
      <c r="F80" s="57">
        <f t="shared" ref="F80:M80" si="30">SUM(F78:F79)</f>
        <v>217</v>
      </c>
      <c r="G80" s="64">
        <f t="shared" si="30"/>
        <v>6</v>
      </c>
      <c r="H80" s="64">
        <f t="shared" si="30"/>
        <v>13</v>
      </c>
      <c r="I80" s="64">
        <f t="shared" si="30"/>
        <v>3</v>
      </c>
      <c r="J80" s="64">
        <f t="shared" si="30"/>
        <v>2</v>
      </c>
      <c r="K80" s="64">
        <f t="shared" si="30"/>
        <v>0</v>
      </c>
      <c r="L80" s="64">
        <f t="shared" si="30"/>
        <v>11</v>
      </c>
      <c r="M80" s="64">
        <f t="shared" si="30"/>
        <v>496</v>
      </c>
      <c r="N80" s="64">
        <f>SUM(N78:N79)</f>
        <v>872</v>
      </c>
      <c r="O80" s="65">
        <f>M80/N80</f>
        <v>0.56880733944954132</v>
      </c>
    </row>
    <row r="81" spans="1:15" s="9" customFormat="1" ht="12.75" customHeight="1" x14ac:dyDescent="0.25">
      <c r="A81" s="31">
        <v>44</v>
      </c>
      <c r="B81" s="32">
        <v>1204</v>
      </c>
      <c r="C81" s="33" t="s">
        <v>112</v>
      </c>
      <c r="D81" s="34">
        <v>0.17438000000000001</v>
      </c>
      <c r="E81" s="35">
        <v>110</v>
      </c>
      <c r="F81" s="35">
        <v>159</v>
      </c>
      <c r="G81" s="35">
        <v>0</v>
      </c>
      <c r="H81" s="35">
        <v>4</v>
      </c>
      <c r="I81" s="35">
        <v>3</v>
      </c>
      <c r="J81" s="35">
        <v>1</v>
      </c>
      <c r="K81" s="35">
        <v>0</v>
      </c>
      <c r="L81" s="35">
        <v>4</v>
      </c>
      <c r="M81" s="35">
        <v>281</v>
      </c>
      <c r="N81" s="35">
        <v>480</v>
      </c>
      <c r="O81" s="36">
        <v>0.58540000000000003</v>
      </c>
    </row>
    <row r="82" spans="1:15" s="9" customFormat="1" ht="12.75" customHeight="1" x14ac:dyDescent="0.25">
      <c r="A82" s="14">
        <v>45</v>
      </c>
      <c r="B82" s="11">
        <v>1204</v>
      </c>
      <c r="C82" s="8" t="s">
        <v>12</v>
      </c>
      <c r="D82" s="26">
        <v>4.4519999999999997E-2</v>
      </c>
      <c r="E82" s="6">
        <v>127</v>
      </c>
      <c r="F82" s="6">
        <v>140</v>
      </c>
      <c r="G82" s="6">
        <v>6</v>
      </c>
      <c r="H82" s="6">
        <v>8</v>
      </c>
      <c r="I82" s="6">
        <v>3</v>
      </c>
      <c r="J82" s="6">
        <v>5</v>
      </c>
      <c r="K82" s="6">
        <v>0</v>
      </c>
      <c r="L82" s="6">
        <v>3</v>
      </c>
      <c r="M82" s="6">
        <v>292</v>
      </c>
      <c r="N82" s="6">
        <v>480</v>
      </c>
      <c r="O82" s="23">
        <v>0.60829999999999995</v>
      </c>
    </row>
    <row r="83" spans="1:15" s="9" customFormat="1" ht="12.75" customHeight="1" x14ac:dyDescent="0.25">
      <c r="A83" s="60" t="s">
        <v>89</v>
      </c>
      <c r="B83" s="61">
        <f>B82</f>
        <v>1204</v>
      </c>
      <c r="C83" s="62" t="s">
        <v>48</v>
      </c>
      <c r="D83" s="63">
        <f>(LARGE(E83:L83,1)-LARGE(E83:L83,2))/M83</f>
        <v>0.10820244328097731</v>
      </c>
      <c r="E83" s="57">
        <f>SUM(E81:E82)</f>
        <v>237</v>
      </c>
      <c r="F83" s="56">
        <f t="shared" ref="F83:M83" si="31">SUM(F81:F82)</f>
        <v>299</v>
      </c>
      <c r="G83" s="64">
        <f t="shared" si="31"/>
        <v>6</v>
      </c>
      <c r="H83" s="64">
        <f t="shared" si="31"/>
        <v>12</v>
      </c>
      <c r="I83" s="64">
        <f t="shared" si="31"/>
        <v>6</v>
      </c>
      <c r="J83" s="64">
        <f t="shared" si="31"/>
        <v>6</v>
      </c>
      <c r="K83" s="64">
        <f t="shared" si="31"/>
        <v>0</v>
      </c>
      <c r="L83" s="64">
        <f t="shared" si="31"/>
        <v>7</v>
      </c>
      <c r="M83" s="64">
        <f t="shared" si="31"/>
        <v>573</v>
      </c>
      <c r="N83" s="64">
        <f>SUM(N81:N82)</f>
        <v>960</v>
      </c>
      <c r="O83" s="65">
        <f>M83/N83</f>
        <v>0.59687500000000004</v>
      </c>
    </row>
    <row r="84" spans="1:15" s="9" customFormat="1" ht="12.75" customHeight="1" x14ac:dyDescent="0.25">
      <c r="A84" s="31">
        <v>46</v>
      </c>
      <c r="B84" s="32">
        <v>1205</v>
      </c>
      <c r="C84" s="33" t="s">
        <v>112</v>
      </c>
      <c r="D84" s="34">
        <v>5.2630000000000003E-2</v>
      </c>
      <c r="E84" s="35">
        <v>151</v>
      </c>
      <c r="F84" s="35">
        <v>135</v>
      </c>
      <c r="G84" s="35">
        <v>1</v>
      </c>
      <c r="H84" s="35">
        <v>6</v>
      </c>
      <c r="I84" s="35">
        <v>6</v>
      </c>
      <c r="J84" s="35">
        <v>1</v>
      </c>
      <c r="K84" s="35">
        <v>0</v>
      </c>
      <c r="L84" s="35">
        <v>4</v>
      </c>
      <c r="M84" s="35">
        <v>304</v>
      </c>
      <c r="N84" s="35">
        <v>506</v>
      </c>
      <c r="O84" s="36">
        <v>0.6008</v>
      </c>
    </row>
    <row r="85" spans="1:15" s="9" customFormat="1" ht="12.75" customHeight="1" x14ac:dyDescent="0.25">
      <c r="A85" s="14">
        <v>47</v>
      </c>
      <c r="B85" s="11">
        <v>1205</v>
      </c>
      <c r="C85" s="8" t="s">
        <v>12</v>
      </c>
      <c r="D85" s="26">
        <v>9.8250000000000004E-2</v>
      </c>
      <c r="E85" s="6">
        <v>150</v>
      </c>
      <c r="F85" s="6">
        <v>122</v>
      </c>
      <c r="G85" s="6">
        <v>1</v>
      </c>
      <c r="H85" s="6">
        <v>6</v>
      </c>
      <c r="I85" s="6">
        <v>1</v>
      </c>
      <c r="J85" s="6">
        <v>0</v>
      </c>
      <c r="K85" s="6">
        <v>1</v>
      </c>
      <c r="L85" s="6">
        <v>4</v>
      </c>
      <c r="M85" s="6">
        <v>285</v>
      </c>
      <c r="N85" s="6">
        <v>506</v>
      </c>
      <c r="O85" s="23">
        <v>0.56320000000000003</v>
      </c>
    </row>
    <row r="86" spans="1:15" s="9" customFormat="1" ht="12.75" customHeight="1" x14ac:dyDescent="0.25">
      <c r="A86" s="60" t="s">
        <v>89</v>
      </c>
      <c r="B86" s="61">
        <f>B85</f>
        <v>1205</v>
      </c>
      <c r="C86" s="62" t="s">
        <v>48</v>
      </c>
      <c r="D86" s="63">
        <f>(LARGE(E86:L86,1)-LARGE(E86:L86,2))/M86</f>
        <v>7.4702886247877756E-2</v>
      </c>
      <c r="E86" s="56">
        <f>SUM(E84:E85)</f>
        <v>301</v>
      </c>
      <c r="F86" s="57">
        <f t="shared" ref="F86:M86" si="32">SUM(F84:F85)</f>
        <v>257</v>
      </c>
      <c r="G86" s="64">
        <f t="shared" si="32"/>
        <v>2</v>
      </c>
      <c r="H86" s="64">
        <f t="shared" si="32"/>
        <v>12</v>
      </c>
      <c r="I86" s="64">
        <f t="shared" si="32"/>
        <v>7</v>
      </c>
      <c r="J86" s="64">
        <f t="shared" si="32"/>
        <v>1</v>
      </c>
      <c r="K86" s="64">
        <f t="shared" si="32"/>
        <v>1</v>
      </c>
      <c r="L86" s="64">
        <f t="shared" si="32"/>
        <v>8</v>
      </c>
      <c r="M86" s="64">
        <f t="shared" si="32"/>
        <v>589</v>
      </c>
      <c r="N86" s="64">
        <f>SUM(N84:N85)</f>
        <v>1012</v>
      </c>
      <c r="O86" s="65">
        <f>M86/N86</f>
        <v>0.58201581027667981</v>
      </c>
    </row>
    <row r="87" spans="1:15" s="9" customFormat="1" ht="12.75" customHeight="1" x14ac:dyDescent="0.25">
      <c r="A87" s="31">
        <v>48</v>
      </c>
      <c r="B87" s="32">
        <v>1206</v>
      </c>
      <c r="C87" s="33" t="s">
        <v>112</v>
      </c>
      <c r="D87" s="34">
        <v>0.04</v>
      </c>
      <c r="E87" s="35">
        <v>135</v>
      </c>
      <c r="F87" s="35">
        <v>124</v>
      </c>
      <c r="G87" s="35">
        <v>1</v>
      </c>
      <c r="H87" s="35">
        <v>7</v>
      </c>
      <c r="I87" s="35">
        <v>3</v>
      </c>
      <c r="J87" s="35">
        <v>0</v>
      </c>
      <c r="K87" s="35">
        <v>0</v>
      </c>
      <c r="L87" s="35">
        <v>5</v>
      </c>
      <c r="M87" s="35">
        <v>275</v>
      </c>
      <c r="N87" s="35">
        <v>554</v>
      </c>
      <c r="O87" s="36">
        <v>0.49640000000000001</v>
      </c>
    </row>
    <row r="88" spans="1:15" s="9" customFormat="1" ht="12.75" customHeight="1" x14ac:dyDescent="0.25">
      <c r="A88" s="14">
        <v>49</v>
      </c>
      <c r="B88" s="11">
        <v>1206</v>
      </c>
      <c r="C88" s="8" t="s">
        <v>12</v>
      </c>
      <c r="D88" s="26">
        <v>0.13200999999999999</v>
      </c>
      <c r="E88" s="6">
        <v>158</v>
      </c>
      <c r="F88" s="6">
        <v>118</v>
      </c>
      <c r="G88" s="6">
        <v>2</v>
      </c>
      <c r="H88" s="6">
        <v>12</v>
      </c>
      <c r="I88" s="6">
        <v>4</v>
      </c>
      <c r="J88" s="6">
        <v>3</v>
      </c>
      <c r="K88" s="6">
        <v>0</v>
      </c>
      <c r="L88" s="6">
        <v>6</v>
      </c>
      <c r="M88" s="6">
        <v>303</v>
      </c>
      <c r="N88" s="6">
        <v>553</v>
      </c>
      <c r="O88" s="23">
        <v>0.54789999999999994</v>
      </c>
    </row>
    <row r="89" spans="1:15" s="9" customFormat="1" ht="12.75" customHeight="1" x14ac:dyDescent="0.25">
      <c r="A89" s="60" t="s">
        <v>89</v>
      </c>
      <c r="B89" s="61">
        <f>B88</f>
        <v>1206</v>
      </c>
      <c r="C89" s="62" t="s">
        <v>48</v>
      </c>
      <c r="D89" s="63">
        <f>(LARGE(E89:L89,1)-LARGE(E89:L89,2))/M89</f>
        <v>8.8235294117647065E-2</v>
      </c>
      <c r="E89" s="56">
        <f>SUM(E87:E88)</f>
        <v>293</v>
      </c>
      <c r="F89" s="57">
        <f t="shared" ref="F89:M89" si="33">SUM(F87:F88)</f>
        <v>242</v>
      </c>
      <c r="G89" s="64">
        <f t="shared" si="33"/>
        <v>3</v>
      </c>
      <c r="H89" s="64">
        <f t="shared" si="33"/>
        <v>19</v>
      </c>
      <c r="I89" s="64">
        <f t="shared" si="33"/>
        <v>7</v>
      </c>
      <c r="J89" s="64">
        <f t="shared" si="33"/>
        <v>3</v>
      </c>
      <c r="K89" s="64">
        <f t="shared" si="33"/>
        <v>0</v>
      </c>
      <c r="L89" s="64">
        <f t="shared" si="33"/>
        <v>11</v>
      </c>
      <c r="M89" s="64">
        <f t="shared" si="33"/>
        <v>578</v>
      </c>
      <c r="N89" s="64">
        <f>SUM(N87:N88)</f>
        <v>1107</v>
      </c>
      <c r="O89" s="65">
        <f>M89/N89</f>
        <v>0.52213188798554655</v>
      </c>
    </row>
    <row r="90" spans="1:15" s="9" customFormat="1" ht="12.75" customHeight="1" x14ac:dyDescent="0.25">
      <c r="A90" s="31">
        <v>50</v>
      </c>
      <c r="B90" s="32">
        <v>1207</v>
      </c>
      <c r="C90" s="33" t="s">
        <v>112</v>
      </c>
      <c r="D90" s="34">
        <v>8.4370000000000001E-2</v>
      </c>
      <c r="E90" s="35">
        <v>165</v>
      </c>
      <c r="F90" s="35">
        <v>199</v>
      </c>
      <c r="G90" s="35">
        <v>3</v>
      </c>
      <c r="H90" s="35">
        <v>14</v>
      </c>
      <c r="I90" s="35">
        <v>5</v>
      </c>
      <c r="J90" s="35">
        <v>4</v>
      </c>
      <c r="K90" s="35">
        <v>0</v>
      </c>
      <c r="L90" s="35">
        <v>13</v>
      </c>
      <c r="M90" s="35">
        <v>403</v>
      </c>
      <c r="N90" s="35">
        <v>675</v>
      </c>
      <c r="O90" s="36">
        <v>0.59699999999999998</v>
      </c>
    </row>
    <row r="91" spans="1:15" s="9" customFormat="1" ht="12.75" customHeight="1" x14ac:dyDescent="0.25">
      <c r="A91" s="14">
        <v>51</v>
      </c>
      <c r="B91" s="11">
        <v>1207</v>
      </c>
      <c r="C91" s="8" t="s">
        <v>12</v>
      </c>
      <c r="D91" s="26">
        <v>0.24933</v>
      </c>
      <c r="E91" s="6">
        <v>121</v>
      </c>
      <c r="F91" s="6">
        <v>214</v>
      </c>
      <c r="G91" s="6">
        <v>3</v>
      </c>
      <c r="H91" s="6">
        <v>10</v>
      </c>
      <c r="I91" s="6">
        <v>7</v>
      </c>
      <c r="J91" s="6">
        <v>2</v>
      </c>
      <c r="K91" s="6">
        <v>0</v>
      </c>
      <c r="L91" s="6">
        <v>16</v>
      </c>
      <c r="M91" s="6">
        <v>373</v>
      </c>
      <c r="N91" s="6">
        <v>675</v>
      </c>
      <c r="O91" s="23">
        <v>0.55259999999999998</v>
      </c>
    </row>
    <row r="92" spans="1:15" s="9" customFormat="1" ht="12.75" customHeight="1" x14ac:dyDescent="0.25">
      <c r="A92" s="31">
        <v>52</v>
      </c>
      <c r="B92" s="32">
        <v>1207</v>
      </c>
      <c r="C92" s="33" t="s">
        <v>13</v>
      </c>
      <c r="D92" s="34">
        <v>0.20505999999999999</v>
      </c>
      <c r="E92" s="35">
        <v>142</v>
      </c>
      <c r="F92" s="35">
        <v>223</v>
      </c>
      <c r="G92" s="35">
        <v>6</v>
      </c>
      <c r="H92" s="35">
        <v>11</v>
      </c>
      <c r="I92" s="35">
        <v>2</v>
      </c>
      <c r="J92" s="35">
        <v>0</v>
      </c>
      <c r="K92" s="35">
        <v>0</v>
      </c>
      <c r="L92" s="35">
        <v>11</v>
      </c>
      <c r="M92" s="35">
        <v>395</v>
      </c>
      <c r="N92" s="35">
        <v>675</v>
      </c>
      <c r="O92" s="36">
        <v>0.58520000000000005</v>
      </c>
    </row>
    <row r="93" spans="1:15" s="9" customFormat="1" ht="12.75" customHeight="1" x14ac:dyDescent="0.25">
      <c r="A93" s="14">
        <v>53</v>
      </c>
      <c r="B93" s="11">
        <v>1207</v>
      </c>
      <c r="C93" s="8" t="s">
        <v>14</v>
      </c>
      <c r="D93" s="26">
        <v>0.13089000000000001</v>
      </c>
      <c r="E93" s="6">
        <v>143</v>
      </c>
      <c r="F93" s="6">
        <v>193</v>
      </c>
      <c r="G93" s="6">
        <v>4</v>
      </c>
      <c r="H93" s="6">
        <v>14</v>
      </c>
      <c r="I93" s="6">
        <v>11</v>
      </c>
      <c r="J93" s="6">
        <v>8</v>
      </c>
      <c r="K93" s="6">
        <v>1</v>
      </c>
      <c r="L93" s="6">
        <v>8</v>
      </c>
      <c r="M93" s="6">
        <v>382</v>
      </c>
      <c r="N93" s="6">
        <v>674</v>
      </c>
      <c r="O93" s="23">
        <v>0.56679999999999997</v>
      </c>
    </row>
    <row r="94" spans="1:15" s="9" customFormat="1" ht="12.75" customHeight="1" x14ac:dyDescent="0.25">
      <c r="A94" s="60" t="s">
        <v>89</v>
      </c>
      <c r="B94" s="61">
        <f>B93</f>
        <v>1207</v>
      </c>
      <c r="C94" s="62" t="s">
        <v>51</v>
      </c>
      <c r="D94" s="63">
        <f>(LARGE(E94:L94,1)-LARGE(E94:L94,2))/M94</f>
        <v>0.16613007083065034</v>
      </c>
      <c r="E94" s="57">
        <f>SUM(E90:E93)</f>
        <v>571</v>
      </c>
      <c r="F94" s="56">
        <f t="shared" ref="F94:M94" si="34">SUM(F90:F93)</f>
        <v>829</v>
      </c>
      <c r="G94" s="64">
        <f t="shared" si="34"/>
        <v>16</v>
      </c>
      <c r="H94" s="64">
        <f t="shared" si="34"/>
        <v>49</v>
      </c>
      <c r="I94" s="64">
        <f t="shared" si="34"/>
        <v>25</v>
      </c>
      <c r="J94" s="64">
        <f t="shared" si="34"/>
        <v>14</v>
      </c>
      <c r="K94" s="64">
        <f t="shared" si="34"/>
        <v>1</v>
      </c>
      <c r="L94" s="64">
        <f t="shared" si="34"/>
        <v>48</v>
      </c>
      <c r="M94" s="64">
        <f t="shared" si="34"/>
        <v>1553</v>
      </c>
      <c r="N94" s="64">
        <f>SUM(N90:N93)</f>
        <v>2699</v>
      </c>
      <c r="O94" s="65">
        <f>M94/N94</f>
        <v>0.57539829566506118</v>
      </c>
    </row>
    <row r="95" spans="1:15" s="9" customFormat="1" ht="12.75" customHeight="1" x14ac:dyDescent="0.25">
      <c r="A95" s="31">
        <v>54</v>
      </c>
      <c r="B95" s="32">
        <v>1208</v>
      </c>
      <c r="C95" s="33" t="s">
        <v>112</v>
      </c>
      <c r="D95" s="34">
        <v>8.0909999999999996E-2</v>
      </c>
      <c r="E95" s="35">
        <v>155</v>
      </c>
      <c r="F95" s="35">
        <v>130</v>
      </c>
      <c r="G95" s="35">
        <v>3</v>
      </c>
      <c r="H95" s="35">
        <v>10</v>
      </c>
      <c r="I95" s="35">
        <v>0</v>
      </c>
      <c r="J95" s="35">
        <v>4</v>
      </c>
      <c r="K95" s="35">
        <v>0</v>
      </c>
      <c r="L95" s="35">
        <v>7</v>
      </c>
      <c r="M95" s="35">
        <v>309</v>
      </c>
      <c r="N95" s="35">
        <v>553</v>
      </c>
      <c r="O95" s="36">
        <v>0.55880000000000007</v>
      </c>
    </row>
    <row r="96" spans="1:15" s="9" customFormat="1" ht="12.75" customHeight="1" x14ac:dyDescent="0.25">
      <c r="A96" s="14">
        <v>55</v>
      </c>
      <c r="B96" s="11">
        <v>1208</v>
      </c>
      <c r="C96" s="8" t="s">
        <v>12</v>
      </c>
      <c r="D96" s="26">
        <v>6.3640000000000002E-2</v>
      </c>
      <c r="E96" s="6">
        <v>162</v>
      </c>
      <c r="F96" s="6">
        <v>141</v>
      </c>
      <c r="G96" s="6">
        <v>7</v>
      </c>
      <c r="H96" s="6">
        <v>5</v>
      </c>
      <c r="I96" s="6">
        <v>5</v>
      </c>
      <c r="J96" s="6">
        <v>0</v>
      </c>
      <c r="K96" s="6">
        <v>0</v>
      </c>
      <c r="L96" s="6">
        <v>10</v>
      </c>
      <c r="M96" s="6">
        <v>330</v>
      </c>
      <c r="N96" s="6">
        <v>553</v>
      </c>
      <c r="O96" s="23">
        <v>0.59670000000000001</v>
      </c>
    </row>
    <row r="97" spans="1:15" s="9" customFormat="1" ht="12.75" customHeight="1" x14ac:dyDescent="0.25">
      <c r="A97" s="60" t="s">
        <v>89</v>
      </c>
      <c r="B97" s="61">
        <f>B96</f>
        <v>1208</v>
      </c>
      <c r="C97" s="62" t="s">
        <v>48</v>
      </c>
      <c r="D97" s="63">
        <f>(LARGE(E97:L97,1)-LARGE(E97:L97,2))/M97</f>
        <v>7.1987480438184662E-2</v>
      </c>
      <c r="E97" s="56">
        <f>SUM(E95:E96)</f>
        <v>317</v>
      </c>
      <c r="F97" s="57">
        <f t="shared" ref="F97:M97" si="35">SUM(F95:F96)</f>
        <v>271</v>
      </c>
      <c r="G97" s="64">
        <f t="shared" si="35"/>
        <v>10</v>
      </c>
      <c r="H97" s="64">
        <f t="shared" si="35"/>
        <v>15</v>
      </c>
      <c r="I97" s="64">
        <f t="shared" si="35"/>
        <v>5</v>
      </c>
      <c r="J97" s="64">
        <f t="shared" si="35"/>
        <v>4</v>
      </c>
      <c r="K97" s="64">
        <f t="shared" si="35"/>
        <v>0</v>
      </c>
      <c r="L97" s="64">
        <f t="shared" si="35"/>
        <v>17</v>
      </c>
      <c r="M97" s="64">
        <f t="shared" si="35"/>
        <v>639</v>
      </c>
      <c r="N97" s="64">
        <f>SUM(N95:N96)</f>
        <v>1106</v>
      </c>
      <c r="O97" s="65">
        <f>M97/N97</f>
        <v>0.57775768535262206</v>
      </c>
    </row>
    <row r="98" spans="1:15" s="9" customFormat="1" ht="12.75" customHeight="1" x14ac:dyDescent="0.25">
      <c r="A98" s="31">
        <v>56</v>
      </c>
      <c r="B98" s="32">
        <v>1209</v>
      </c>
      <c r="C98" s="33" t="s">
        <v>112</v>
      </c>
      <c r="D98" s="34">
        <v>4.308E-2</v>
      </c>
      <c r="E98" s="35">
        <v>148</v>
      </c>
      <c r="F98" s="35">
        <v>162</v>
      </c>
      <c r="G98" s="35">
        <v>3</v>
      </c>
      <c r="H98" s="35">
        <v>7</v>
      </c>
      <c r="I98" s="35">
        <v>0</v>
      </c>
      <c r="J98" s="35">
        <v>0</v>
      </c>
      <c r="K98" s="35">
        <v>0</v>
      </c>
      <c r="L98" s="35">
        <v>5</v>
      </c>
      <c r="M98" s="35">
        <v>325</v>
      </c>
      <c r="N98" s="35">
        <v>549</v>
      </c>
      <c r="O98" s="36">
        <v>0.59200000000000008</v>
      </c>
    </row>
    <row r="99" spans="1:15" s="9" customFormat="1" ht="12.75" customHeight="1" x14ac:dyDescent="0.25">
      <c r="A99" s="60" t="s">
        <v>89</v>
      </c>
      <c r="B99" s="61">
        <f>B98</f>
        <v>1209</v>
      </c>
      <c r="C99" s="62" t="s">
        <v>52</v>
      </c>
      <c r="D99" s="63">
        <f>(LARGE(E99:L99,1)-LARGE(E99:L99,2))/M99</f>
        <v>4.3076923076923075E-2</v>
      </c>
      <c r="E99" s="57">
        <f>SUM(E98)</f>
        <v>148</v>
      </c>
      <c r="F99" s="56">
        <f t="shared" ref="F99:N99" si="36">SUM(F98)</f>
        <v>162</v>
      </c>
      <c r="G99" s="64">
        <f t="shared" si="36"/>
        <v>3</v>
      </c>
      <c r="H99" s="64">
        <f t="shared" si="36"/>
        <v>7</v>
      </c>
      <c r="I99" s="64">
        <f t="shared" si="36"/>
        <v>0</v>
      </c>
      <c r="J99" s="64">
        <f t="shared" si="36"/>
        <v>0</v>
      </c>
      <c r="K99" s="64">
        <f t="shared" si="36"/>
        <v>0</v>
      </c>
      <c r="L99" s="64">
        <f t="shared" si="36"/>
        <v>5</v>
      </c>
      <c r="M99" s="64">
        <f t="shared" si="36"/>
        <v>325</v>
      </c>
      <c r="N99" s="64">
        <f t="shared" si="36"/>
        <v>549</v>
      </c>
      <c r="O99" s="65">
        <f>M99/N99</f>
        <v>0.59198542805100185</v>
      </c>
    </row>
    <row r="100" spans="1:15" s="9" customFormat="1" ht="12.75" customHeight="1" x14ac:dyDescent="0.25">
      <c r="A100" s="14">
        <v>57</v>
      </c>
      <c r="B100" s="11">
        <v>1210</v>
      </c>
      <c r="C100" s="8" t="s">
        <v>112</v>
      </c>
      <c r="D100" s="26">
        <v>4.863E-2</v>
      </c>
      <c r="E100" s="6">
        <v>165</v>
      </c>
      <c r="F100" s="6">
        <v>149</v>
      </c>
      <c r="G100" s="6">
        <v>3</v>
      </c>
      <c r="H100" s="6">
        <v>3</v>
      </c>
      <c r="I100" s="6">
        <v>0</v>
      </c>
      <c r="J100" s="6">
        <v>4</v>
      </c>
      <c r="K100" s="6">
        <v>0</v>
      </c>
      <c r="L100" s="6">
        <v>5</v>
      </c>
      <c r="M100" s="6">
        <v>329</v>
      </c>
      <c r="N100" s="6">
        <v>625</v>
      </c>
      <c r="O100" s="23">
        <v>0.52639999999999998</v>
      </c>
    </row>
    <row r="101" spans="1:15" s="9" customFormat="1" ht="12.75" customHeight="1" x14ac:dyDescent="0.25">
      <c r="A101" s="60" t="s">
        <v>89</v>
      </c>
      <c r="B101" s="61">
        <f>B100</f>
        <v>1210</v>
      </c>
      <c r="C101" s="62" t="s">
        <v>52</v>
      </c>
      <c r="D101" s="63">
        <f>(LARGE(E101:L101,1)-LARGE(E101:L101,2))/M101</f>
        <v>4.8632218844984802E-2</v>
      </c>
      <c r="E101" s="56">
        <f>SUM(E100)</f>
        <v>165</v>
      </c>
      <c r="F101" s="57">
        <f t="shared" ref="F101:N101" si="37">SUM(F100)</f>
        <v>149</v>
      </c>
      <c r="G101" s="64">
        <f t="shared" si="37"/>
        <v>3</v>
      </c>
      <c r="H101" s="64">
        <f t="shared" si="37"/>
        <v>3</v>
      </c>
      <c r="I101" s="64">
        <f t="shared" si="37"/>
        <v>0</v>
      </c>
      <c r="J101" s="64">
        <f t="shared" si="37"/>
        <v>4</v>
      </c>
      <c r="K101" s="64">
        <f t="shared" si="37"/>
        <v>0</v>
      </c>
      <c r="L101" s="64">
        <f t="shared" si="37"/>
        <v>5</v>
      </c>
      <c r="M101" s="64">
        <f t="shared" si="37"/>
        <v>329</v>
      </c>
      <c r="N101" s="64">
        <f t="shared" si="37"/>
        <v>625</v>
      </c>
      <c r="O101" s="65">
        <f>M101/N101</f>
        <v>0.52639999999999998</v>
      </c>
    </row>
    <row r="102" spans="1:15" s="9" customFormat="1" ht="12.75" customHeight="1" x14ac:dyDescent="0.25">
      <c r="A102" s="31">
        <v>58</v>
      </c>
      <c r="B102" s="32">
        <v>1211</v>
      </c>
      <c r="C102" s="33" t="s">
        <v>112</v>
      </c>
      <c r="D102" s="34">
        <v>4.5399999999999998E-3</v>
      </c>
      <c r="E102" s="35">
        <v>207</v>
      </c>
      <c r="F102" s="35">
        <v>205</v>
      </c>
      <c r="G102" s="35">
        <v>4</v>
      </c>
      <c r="H102" s="35">
        <v>11</v>
      </c>
      <c r="I102" s="35">
        <v>4</v>
      </c>
      <c r="J102" s="35">
        <v>6</v>
      </c>
      <c r="K102" s="35">
        <v>0</v>
      </c>
      <c r="L102" s="35">
        <v>4</v>
      </c>
      <c r="M102" s="35">
        <v>441</v>
      </c>
      <c r="N102" s="35">
        <v>716</v>
      </c>
      <c r="O102" s="36">
        <v>0.6159</v>
      </c>
    </row>
    <row r="103" spans="1:15" s="9" customFormat="1" ht="12.75" customHeight="1" x14ac:dyDescent="0.25">
      <c r="A103" s="60" t="s">
        <v>89</v>
      </c>
      <c r="B103" s="61">
        <f>B102</f>
        <v>1211</v>
      </c>
      <c r="C103" s="62" t="s">
        <v>52</v>
      </c>
      <c r="D103" s="63">
        <f>(LARGE(E103:L103,1)-LARGE(E103:L103,2))/M103</f>
        <v>4.5351473922902496E-3</v>
      </c>
      <c r="E103" s="56">
        <f>SUM(E102)</f>
        <v>207</v>
      </c>
      <c r="F103" s="57">
        <f t="shared" ref="F103:N103" si="38">SUM(F102)</f>
        <v>205</v>
      </c>
      <c r="G103" s="64">
        <f t="shared" si="38"/>
        <v>4</v>
      </c>
      <c r="H103" s="64">
        <f t="shared" si="38"/>
        <v>11</v>
      </c>
      <c r="I103" s="64">
        <f t="shared" si="38"/>
        <v>4</v>
      </c>
      <c r="J103" s="64">
        <f t="shared" si="38"/>
        <v>6</v>
      </c>
      <c r="K103" s="64">
        <f t="shared" si="38"/>
        <v>0</v>
      </c>
      <c r="L103" s="64">
        <f t="shared" si="38"/>
        <v>4</v>
      </c>
      <c r="M103" s="64">
        <f t="shared" si="38"/>
        <v>441</v>
      </c>
      <c r="N103" s="64">
        <f t="shared" si="38"/>
        <v>716</v>
      </c>
      <c r="O103" s="65">
        <f>M103/N103</f>
        <v>0.61592178770949724</v>
      </c>
    </row>
    <row r="104" spans="1:15" s="9" customFormat="1" ht="12.75" customHeight="1" x14ac:dyDescent="0.25">
      <c r="A104" s="14">
        <v>59</v>
      </c>
      <c r="B104" s="11">
        <v>1212</v>
      </c>
      <c r="C104" s="8" t="s">
        <v>112</v>
      </c>
      <c r="D104" s="26">
        <v>4.8149999999999998E-2</v>
      </c>
      <c r="E104" s="6">
        <v>132</v>
      </c>
      <c r="F104" s="6">
        <v>119</v>
      </c>
      <c r="G104" s="6">
        <v>4</v>
      </c>
      <c r="H104" s="6">
        <v>2</v>
      </c>
      <c r="I104" s="6">
        <v>7</v>
      </c>
      <c r="J104" s="6">
        <v>3</v>
      </c>
      <c r="K104" s="6">
        <v>1</v>
      </c>
      <c r="L104" s="6">
        <v>2</v>
      </c>
      <c r="M104" s="6">
        <v>270</v>
      </c>
      <c r="N104" s="6">
        <v>554</v>
      </c>
      <c r="O104" s="23">
        <v>0.4874</v>
      </c>
    </row>
    <row r="105" spans="1:15" s="9" customFormat="1" ht="12.75" customHeight="1" x14ac:dyDescent="0.25">
      <c r="A105" s="31">
        <v>60</v>
      </c>
      <c r="B105" s="32">
        <v>1212</v>
      </c>
      <c r="C105" s="33" t="s">
        <v>12</v>
      </c>
      <c r="D105" s="34">
        <v>9.6970000000000001E-2</v>
      </c>
      <c r="E105" s="35">
        <v>141</v>
      </c>
      <c r="F105" s="35">
        <v>173</v>
      </c>
      <c r="G105" s="35">
        <v>3</v>
      </c>
      <c r="H105" s="35">
        <v>1</v>
      </c>
      <c r="I105" s="35">
        <v>3</v>
      </c>
      <c r="J105" s="35">
        <v>1</v>
      </c>
      <c r="K105" s="35">
        <v>0</v>
      </c>
      <c r="L105" s="35">
        <v>8</v>
      </c>
      <c r="M105" s="35">
        <v>330</v>
      </c>
      <c r="N105" s="35">
        <v>553</v>
      </c>
      <c r="O105" s="36">
        <v>0.59670000000000001</v>
      </c>
    </row>
    <row r="106" spans="1:15" s="9" customFormat="1" ht="12.75" customHeight="1" x14ac:dyDescent="0.25">
      <c r="A106" s="14">
        <v>61</v>
      </c>
      <c r="B106" s="11">
        <v>1212</v>
      </c>
      <c r="C106" s="8" t="s">
        <v>13</v>
      </c>
      <c r="D106" s="26">
        <v>1.712E-2</v>
      </c>
      <c r="E106" s="6">
        <v>135</v>
      </c>
      <c r="F106" s="6">
        <v>140</v>
      </c>
      <c r="G106" s="6">
        <v>2</v>
      </c>
      <c r="H106" s="6">
        <v>3</v>
      </c>
      <c r="I106" s="6">
        <v>2</v>
      </c>
      <c r="J106" s="6">
        <v>3</v>
      </c>
      <c r="K106" s="6">
        <v>0</v>
      </c>
      <c r="L106" s="6">
        <v>7</v>
      </c>
      <c r="M106" s="6">
        <v>292</v>
      </c>
      <c r="N106" s="6">
        <v>553</v>
      </c>
      <c r="O106" s="23">
        <v>0.52800000000000002</v>
      </c>
    </row>
    <row r="107" spans="1:15" s="9" customFormat="1" ht="12.75" customHeight="1" x14ac:dyDescent="0.25">
      <c r="A107" s="60" t="s">
        <v>89</v>
      </c>
      <c r="B107" s="61">
        <f>B106</f>
        <v>1212</v>
      </c>
      <c r="C107" s="62" t="s">
        <v>49</v>
      </c>
      <c r="D107" s="63">
        <f>(LARGE(E107:L107,1)-LARGE(E107:L107,2))/M107</f>
        <v>2.6905829596412557E-2</v>
      </c>
      <c r="E107" s="57">
        <f>SUM(E104:E106)</f>
        <v>408</v>
      </c>
      <c r="F107" s="56">
        <f t="shared" ref="F107:N107" si="39">SUM(F104:F106)</f>
        <v>432</v>
      </c>
      <c r="G107" s="64">
        <f t="shared" si="39"/>
        <v>9</v>
      </c>
      <c r="H107" s="64">
        <f t="shared" si="39"/>
        <v>6</v>
      </c>
      <c r="I107" s="64">
        <f t="shared" si="39"/>
        <v>12</v>
      </c>
      <c r="J107" s="64">
        <f>SUM(J104:J106)</f>
        <v>7</v>
      </c>
      <c r="K107" s="64">
        <f t="shared" si="39"/>
        <v>1</v>
      </c>
      <c r="L107" s="64">
        <f t="shared" si="39"/>
        <v>17</v>
      </c>
      <c r="M107" s="64">
        <f t="shared" si="39"/>
        <v>892</v>
      </c>
      <c r="N107" s="64">
        <f t="shared" si="39"/>
        <v>1660</v>
      </c>
      <c r="O107" s="65">
        <f>M107/N107</f>
        <v>0.53734939759036149</v>
      </c>
    </row>
    <row r="108" spans="1:15" s="9" customFormat="1" ht="12.75" customHeight="1" x14ac:dyDescent="0.25">
      <c r="A108" s="31">
        <v>62</v>
      </c>
      <c r="B108" s="32">
        <v>1213</v>
      </c>
      <c r="C108" s="33" t="s">
        <v>112</v>
      </c>
      <c r="D108" s="34">
        <v>2.0230000000000001E-2</v>
      </c>
      <c r="E108" s="35">
        <v>165</v>
      </c>
      <c r="F108" s="35">
        <v>158</v>
      </c>
      <c r="G108" s="35">
        <v>5</v>
      </c>
      <c r="H108" s="35">
        <v>4</v>
      </c>
      <c r="I108" s="35">
        <v>5</v>
      </c>
      <c r="J108" s="35">
        <v>4</v>
      </c>
      <c r="K108" s="35">
        <v>0</v>
      </c>
      <c r="L108" s="35">
        <v>5</v>
      </c>
      <c r="M108" s="35">
        <v>346</v>
      </c>
      <c r="N108" s="35">
        <v>588</v>
      </c>
      <c r="O108" s="36">
        <v>0.58840000000000003</v>
      </c>
    </row>
    <row r="109" spans="1:15" s="9" customFormat="1" ht="12.75" customHeight="1" x14ac:dyDescent="0.25">
      <c r="A109" s="14">
        <v>63</v>
      </c>
      <c r="B109" s="11">
        <v>1213</v>
      </c>
      <c r="C109" s="8" t="s">
        <v>12</v>
      </c>
      <c r="D109" s="26">
        <v>1.9800000000000002E-2</v>
      </c>
      <c r="E109" s="6">
        <v>137</v>
      </c>
      <c r="F109" s="6">
        <v>143</v>
      </c>
      <c r="G109" s="6">
        <v>3</v>
      </c>
      <c r="H109" s="6">
        <v>6</v>
      </c>
      <c r="I109" s="6">
        <v>2</v>
      </c>
      <c r="J109" s="6">
        <v>2</v>
      </c>
      <c r="K109" s="6">
        <v>0</v>
      </c>
      <c r="L109" s="6">
        <v>10</v>
      </c>
      <c r="M109" s="6">
        <v>303</v>
      </c>
      <c r="N109" s="6">
        <v>588</v>
      </c>
      <c r="O109" s="23">
        <v>0.51529999999999998</v>
      </c>
    </row>
    <row r="110" spans="1:15" s="9" customFormat="1" ht="12.75" customHeight="1" x14ac:dyDescent="0.25">
      <c r="A110" s="31">
        <v>64</v>
      </c>
      <c r="B110" s="32">
        <v>1213</v>
      </c>
      <c r="C110" s="33" t="s">
        <v>13</v>
      </c>
      <c r="D110" s="34">
        <v>0.14971999999999999</v>
      </c>
      <c r="E110" s="35">
        <v>134</v>
      </c>
      <c r="F110" s="35">
        <v>187</v>
      </c>
      <c r="G110" s="35">
        <v>7</v>
      </c>
      <c r="H110" s="35">
        <v>13</v>
      </c>
      <c r="I110" s="35">
        <v>2</v>
      </c>
      <c r="J110" s="35">
        <v>1</v>
      </c>
      <c r="K110" s="35">
        <v>0</v>
      </c>
      <c r="L110" s="35">
        <v>10</v>
      </c>
      <c r="M110" s="35">
        <v>354</v>
      </c>
      <c r="N110" s="35">
        <v>588</v>
      </c>
      <c r="O110" s="36">
        <v>0.60199999999999998</v>
      </c>
    </row>
    <row r="111" spans="1:15" s="9" customFormat="1" ht="12.75" customHeight="1" x14ac:dyDescent="0.25">
      <c r="A111" s="14">
        <v>65</v>
      </c>
      <c r="B111" s="11">
        <v>1213</v>
      </c>
      <c r="C111" s="8" t="s">
        <v>14</v>
      </c>
      <c r="D111" s="26">
        <v>3.2349999999999997E-2</v>
      </c>
      <c r="E111" s="6">
        <v>149</v>
      </c>
      <c r="F111" s="6">
        <v>160</v>
      </c>
      <c r="G111" s="6">
        <v>4</v>
      </c>
      <c r="H111" s="6">
        <v>6</v>
      </c>
      <c r="I111" s="6">
        <v>5</v>
      </c>
      <c r="J111" s="6">
        <v>3</v>
      </c>
      <c r="K111" s="6">
        <v>0</v>
      </c>
      <c r="L111" s="6">
        <v>13</v>
      </c>
      <c r="M111" s="6">
        <v>340</v>
      </c>
      <c r="N111" s="6">
        <v>588</v>
      </c>
      <c r="O111" s="23">
        <v>0.57820000000000005</v>
      </c>
    </row>
    <row r="112" spans="1:15" s="9" customFormat="1" ht="12.75" customHeight="1" x14ac:dyDescent="0.25">
      <c r="A112" s="60" t="s">
        <v>89</v>
      </c>
      <c r="B112" s="61">
        <f>B111</f>
        <v>1213</v>
      </c>
      <c r="C112" s="62" t="s">
        <v>51</v>
      </c>
      <c r="D112" s="63">
        <f>(LARGE(E112:L112,1)-LARGE(E112:L112,2))/M112</f>
        <v>4.6909903201787041E-2</v>
      </c>
      <c r="E112" s="57">
        <f>SUM(E108:E111)</f>
        <v>585</v>
      </c>
      <c r="F112" s="56">
        <f t="shared" ref="F112:M112" si="40">SUM(F108:F111)</f>
        <v>648</v>
      </c>
      <c r="G112" s="64">
        <f t="shared" si="40"/>
        <v>19</v>
      </c>
      <c r="H112" s="64">
        <f t="shared" si="40"/>
        <v>29</v>
      </c>
      <c r="I112" s="64">
        <f t="shared" si="40"/>
        <v>14</v>
      </c>
      <c r="J112" s="64">
        <f t="shared" si="40"/>
        <v>10</v>
      </c>
      <c r="K112" s="64">
        <f t="shared" si="40"/>
        <v>0</v>
      </c>
      <c r="L112" s="64">
        <f t="shared" si="40"/>
        <v>38</v>
      </c>
      <c r="M112" s="64">
        <f t="shared" si="40"/>
        <v>1343</v>
      </c>
      <c r="N112" s="64">
        <f>SUM(N108:N111)</f>
        <v>2352</v>
      </c>
      <c r="O112" s="65">
        <f>M112/N112</f>
        <v>0.57100340136054417</v>
      </c>
    </row>
    <row r="113" spans="1:15" s="9" customFormat="1" ht="12.75" customHeight="1" x14ac:dyDescent="0.25">
      <c r="A113" s="31">
        <v>66</v>
      </c>
      <c r="B113" s="32">
        <v>1214</v>
      </c>
      <c r="C113" s="33" t="s">
        <v>112</v>
      </c>
      <c r="D113" s="34">
        <v>0.25117</v>
      </c>
      <c r="E113" s="35">
        <v>149</v>
      </c>
      <c r="F113" s="35">
        <v>256</v>
      </c>
      <c r="G113" s="35">
        <v>5</v>
      </c>
      <c r="H113" s="35">
        <v>6</v>
      </c>
      <c r="I113" s="35">
        <v>4</v>
      </c>
      <c r="J113" s="35">
        <v>4</v>
      </c>
      <c r="K113" s="35">
        <v>0</v>
      </c>
      <c r="L113" s="35">
        <v>2</v>
      </c>
      <c r="M113" s="35">
        <v>426</v>
      </c>
      <c r="N113" s="35">
        <v>725</v>
      </c>
      <c r="O113" s="36">
        <v>0.58760000000000001</v>
      </c>
    </row>
    <row r="114" spans="1:15" s="9" customFormat="1" ht="12.75" customHeight="1" x14ac:dyDescent="0.25">
      <c r="A114" s="60" t="s">
        <v>89</v>
      </c>
      <c r="B114" s="61">
        <f>B113</f>
        <v>1214</v>
      </c>
      <c r="C114" s="62" t="s">
        <v>52</v>
      </c>
      <c r="D114" s="63">
        <f>(LARGE(E114:L114,1)-LARGE(E114:L114,2))/M114</f>
        <v>0.25117370892018781</v>
      </c>
      <c r="E114" s="57">
        <f>SUM(E113)</f>
        <v>149</v>
      </c>
      <c r="F114" s="56">
        <f t="shared" ref="F114:N114" si="41">SUM(F113)</f>
        <v>256</v>
      </c>
      <c r="G114" s="64">
        <f t="shared" si="41"/>
        <v>5</v>
      </c>
      <c r="H114" s="64">
        <f t="shared" si="41"/>
        <v>6</v>
      </c>
      <c r="I114" s="64">
        <f t="shared" si="41"/>
        <v>4</v>
      </c>
      <c r="J114" s="64">
        <f t="shared" si="41"/>
        <v>4</v>
      </c>
      <c r="K114" s="64">
        <f t="shared" si="41"/>
        <v>0</v>
      </c>
      <c r="L114" s="64">
        <f t="shared" si="41"/>
        <v>2</v>
      </c>
      <c r="M114" s="64">
        <f t="shared" si="41"/>
        <v>426</v>
      </c>
      <c r="N114" s="64">
        <f t="shared" si="41"/>
        <v>725</v>
      </c>
      <c r="O114" s="65">
        <f>M114/N114</f>
        <v>0.58758620689655172</v>
      </c>
    </row>
    <row r="115" spans="1:15" s="9" customFormat="1" ht="12.75" customHeight="1" x14ac:dyDescent="0.25">
      <c r="A115" s="14">
        <v>67</v>
      </c>
      <c r="B115" s="11">
        <v>1215</v>
      </c>
      <c r="C115" s="8" t="s">
        <v>112</v>
      </c>
      <c r="D115" s="26">
        <v>0.17751</v>
      </c>
      <c r="E115" s="6">
        <v>95</v>
      </c>
      <c r="F115" s="6">
        <v>65</v>
      </c>
      <c r="G115" s="6">
        <v>1</v>
      </c>
      <c r="H115" s="6">
        <v>1</v>
      </c>
      <c r="I115" s="6">
        <v>0</v>
      </c>
      <c r="J115" s="6">
        <v>0</v>
      </c>
      <c r="K115" s="6">
        <v>0</v>
      </c>
      <c r="L115" s="6">
        <v>7</v>
      </c>
      <c r="M115" s="6">
        <v>169</v>
      </c>
      <c r="N115" s="6">
        <v>293</v>
      </c>
      <c r="O115" s="23">
        <v>0.57679999999999998</v>
      </c>
    </row>
    <row r="116" spans="1:15" s="9" customFormat="1" ht="12.75" customHeight="1" x14ac:dyDescent="0.25">
      <c r="A116" s="86" t="s">
        <v>89</v>
      </c>
      <c r="B116" s="87">
        <f>B115</f>
        <v>1215</v>
      </c>
      <c r="C116" s="88" t="s">
        <v>52</v>
      </c>
      <c r="D116" s="89">
        <f>(LARGE(E116:L116,1)-LARGE(E116:L116,2))/M116</f>
        <v>0.17751479289940827</v>
      </c>
      <c r="E116" s="58">
        <f>SUM(E115)</f>
        <v>95</v>
      </c>
      <c r="F116" s="59">
        <f t="shared" ref="F116:N116" si="42">SUM(F115)</f>
        <v>65</v>
      </c>
      <c r="G116" s="90">
        <f t="shared" si="42"/>
        <v>1</v>
      </c>
      <c r="H116" s="90">
        <f t="shared" si="42"/>
        <v>1</v>
      </c>
      <c r="I116" s="90">
        <f t="shared" si="42"/>
        <v>0</v>
      </c>
      <c r="J116" s="90">
        <f t="shared" si="42"/>
        <v>0</v>
      </c>
      <c r="K116" s="90">
        <f t="shared" si="42"/>
        <v>0</v>
      </c>
      <c r="L116" s="90">
        <f t="shared" si="42"/>
        <v>7</v>
      </c>
      <c r="M116" s="90">
        <f t="shared" si="42"/>
        <v>169</v>
      </c>
      <c r="N116" s="90">
        <f t="shared" si="42"/>
        <v>293</v>
      </c>
      <c r="O116" s="91">
        <f>M116/N116</f>
        <v>0.57679180887372017</v>
      </c>
    </row>
    <row r="117" spans="1:15" s="9" customFormat="1" ht="12.75" customHeight="1" x14ac:dyDescent="0.25">
      <c r="A117" s="74">
        <v>68</v>
      </c>
      <c r="B117" s="75">
        <v>1217</v>
      </c>
      <c r="C117" s="76" t="s">
        <v>112</v>
      </c>
      <c r="D117" s="77">
        <v>0.43617</v>
      </c>
      <c r="E117" s="78">
        <v>26</v>
      </c>
      <c r="F117" s="78">
        <v>67</v>
      </c>
      <c r="G117" s="78">
        <v>0</v>
      </c>
      <c r="H117" s="78">
        <v>0</v>
      </c>
      <c r="I117" s="78">
        <v>0</v>
      </c>
      <c r="J117" s="78">
        <v>0</v>
      </c>
      <c r="K117" s="78">
        <v>0</v>
      </c>
      <c r="L117" s="78">
        <v>1</v>
      </c>
      <c r="M117" s="78">
        <v>94</v>
      </c>
      <c r="N117" s="78">
        <v>175</v>
      </c>
      <c r="O117" s="79">
        <v>0.53710000000000002</v>
      </c>
    </row>
    <row r="118" spans="1:15" s="9" customFormat="1" ht="12.75" customHeight="1" x14ac:dyDescent="0.25">
      <c r="A118" s="60" t="s">
        <v>89</v>
      </c>
      <c r="B118" s="61">
        <f>B117</f>
        <v>1217</v>
      </c>
      <c r="C118" s="62" t="s">
        <v>52</v>
      </c>
      <c r="D118" s="63">
        <f>(LARGE(E118:L118,1)-LARGE(E118:L118,2))/M118</f>
        <v>0.43617021276595747</v>
      </c>
      <c r="E118" s="57">
        <f>SUM(E117)</f>
        <v>26</v>
      </c>
      <c r="F118" s="56">
        <f t="shared" ref="F118:N118" si="43">SUM(F117)</f>
        <v>67</v>
      </c>
      <c r="G118" s="64">
        <f t="shared" si="43"/>
        <v>0</v>
      </c>
      <c r="H118" s="64">
        <f t="shared" si="43"/>
        <v>0</v>
      </c>
      <c r="I118" s="64">
        <f t="shared" si="43"/>
        <v>0</v>
      </c>
      <c r="J118" s="64">
        <f t="shared" si="43"/>
        <v>0</v>
      </c>
      <c r="K118" s="64">
        <f t="shared" si="43"/>
        <v>0</v>
      </c>
      <c r="L118" s="64">
        <f t="shared" si="43"/>
        <v>1</v>
      </c>
      <c r="M118" s="64">
        <f t="shared" si="43"/>
        <v>94</v>
      </c>
      <c r="N118" s="64">
        <f t="shared" si="43"/>
        <v>175</v>
      </c>
      <c r="O118" s="65">
        <f>M118/N118</f>
        <v>0.53714285714285714</v>
      </c>
    </row>
    <row r="119" spans="1:15" s="9" customFormat="1" ht="12.75" customHeight="1" x14ac:dyDescent="0.25">
      <c r="A119" s="14">
        <v>69</v>
      </c>
      <c r="B119" s="11">
        <v>1218</v>
      </c>
      <c r="C119" s="8" t="s">
        <v>112</v>
      </c>
      <c r="D119" s="26">
        <v>0.3</v>
      </c>
      <c r="E119" s="6">
        <v>38</v>
      </c>
      <c r="F119" s="6">
        <v>20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2</v>
      </c>
      <c r="M119" s="6">
        <v>60</v>
      </c>
      <c r="N119" s="6">
        <v>158</v>
      </c>
      <c r="O119" s="23">
        <v>0.37969999999999998</v>
      </c>
    </row>
    <row r="120" spans="1:15" s="9" customFormat="1" ht="12.75" customHeight="1" x14ac:dyDescent="0.25">
      <c r="A120" s="60" t="s">
        <v>89</v>
      </c>
      <c r="B120" s="61">
        <f>B119</f>
        <v>1218</v>
      </c>
      <c r="C120" s="62" t="s">
        <v>52</v>
      </c>
      <c r="D120" s="63">
        <f>(LARGE(E120:L120,1)-LARGE(E120:L120,2))/M120</f>
        <v>0.3</v>
      </c>
      <c r="E120" s="56">
        <f>SUM(E119)</f>
        <v>38</v>
      </c>
      <c r="F120" s="57">
        <f t="shared" ref="F120:N120" si="44">SUM(F119)</f>
        <v>20</v>
      </c>
      <c r="G120" s="64">
        <f t="shared" si="44"/>
        <v>0</v>
      </c>
      <c r="H120" s="64">
        <f t="shared" si="44"/>
        <v>0</v>
      </c>
      <c r="I120" s="64">
        <f t="shared" si="44"/>
        <v>0</v>
      </c>
      <c r="J120" s="64">
        <f t="shared" si="44"/>
        <v>0</v>
      </c>
      <c r="K120" s="64">
        <f t="shared" si="44"/>
        <v>0</v>
      </c>
      <c r="L120" s="64">
        <f t="shared" si="44"/>
        <v>2</v>
      </c>
      <c r="M120" s="64">
        <f t="shared" si="44"/>
        <v>60</v>
      </c>
      <c r="N120" s="64">
        <f t="shared" si="44"/>
        <v>158</v>
      </c>
      <c r="O120" s="65">
        <f>M120/N120</f>
        <v>0.379746835443038</v>
      </c>
    </row>
    <row r="121" spans="1:15" s="9" customFormat="1" ht="12.75" customHeight="1" x14ac:dyDescent="0.25">
      <c r="A121" s="31">
        <v>70</v>
      </c>
      <c r="B121" s="32">
        <v>1219</v>
      </c>
      <c r="C121" s="33" t="s">
        <v>112</v>
      </c>
      <c r="D121" s="34">
        <v>0.33766000000000002</v>
      </c>
      <c r="E121" s="35">
        <v>94</v>
      </c>
      <c r="F121" s="35">
        <v>198</v>
      </c>
      <c r="G121" s="35">
        <v>1</v>
      </c>
      <c r="H121" s="35">
        <v>8</v>
      </c>
      <c r="I121" s="35">
        <v>0</v>
      </c>
      <c r="J121" s="35">
        <v>1</v>
      </c>
      <c r="K121" s="35">
        <v>0</v>
      </c>
      <c r="L121" s="35">
        <v>6</v>
      </c>
      <c r="M121" s="35">
        <v>308</v>
      </c>
      <c r="N121" s="35">
        <v>614</v>
      </c>
      <c r="O121" s="36">
        <v>0.50159999999999993</v>
      </c>
    </row>
    <row r="122" spans="1:15" s="9" customFormat="1" ht="12.75" customHeight="1" x14ac:dyDescent="0.25">
      <c r="A122" s="60" t="s">
        <v>89</v>
      </c>
      <c r="B122" s="61">
        <f>B121</f>
        <v>1219</v>
      </c>
      <c r="C122" s="62" t="s">
        <v>52</v>
      </c>
      <c r="D122" s="63">
        <f>(LARGE(E122:L122,1)-LARGE(E122:L122,2))/M122</f>
        <v>0.33766233766233766</v>
      </c>
      <c r="E122" s="57">
        <f>SUM(E121)</f>
        <v>94</v>
      </c>
      <c r="F122" s="56">
        <f t="shared" ref="F122:N122" si="45">SUM(F121)</f>
        <v>198</v>
      </c>
      <c r="G122" s="64">
        <f t="shared" si="45"/>
        <v>1</v>
      </c>
      <c r="H122" s="64">
        <f t="shared" si="45"/>
        <v>8</v>
      </c>
      <c r="I122" s="64">
        <f t="shared" si="45"/>
        <v>0</v>
      </c>
      <c r="J122" s="64">
        <f t="shared" si="45"/>
        <v>1</v>
      </c>
      <c r="K122" s="64">
        <f t="shared" si="45"/>
        <v>0</v>
      </c>
      <c r="L122" s="64">
        <f t="shared" si="45"/>
        <v>6</v>
      </c>
      <c r="M122" s="64">
        <f t="shared" si="45"/>
        <v>308</v>
      </c>
      <c r="N122" s="64">
        <f t="shared" si="45"/>
        <v>614</v>
      </c>
      <c r="O122" s="65">
        <f>M122/N122</f>
        <v>0.50162866449511401</v>
      </c>
    </row>
    <row r="123" spans="1:15" s="9" customFormat="1" ht="12.75" customHeight="1" x14ac:dyDescent="0.25">
      <c r="A123" s="14">
        <v>71</v>
      </c>
      <c r="B123" s="11">
        <v>1220</v>
      </c>
      <c r="C123" s="8" t="s">
        <v>112</v>
      </c>
      <c r="D123" s="26">
        <v>3.8460000000000001E-2</v>
      </c>
      <c r="E123" s="6">
        <v>131</v>
      </c>
      <c r="F123" s="6">
        <v>142</v>
      </c>
      <c r="G123" s="6">
        <v>2</v>
      </c>
      <c r="H123" s="6">
        <v>2</v>
      </c>
      <c r="I123" s="6">
        <v>1</v>
      </c>
      <c r="J123" s="6">
        <v>0</v>
      </c>
      <c r="K123" s="6">
        <v>0</v>
      </c>
      <c r="L123" s="6">
        <v>8</v>
      </c>
      <c r="M123" s="6">
        <v>286</v>
      </c>
      <c r="N123" s="6">
        <v>495</v>
      </c>
      <c r="O123" s="23">
        <v>0.57779999999999998</v>
      </c>
    </row>
    <row r="124" spans="1:15" s="9" customFormat="1" ht="12.75" customHeight="1" x14ac:dyDescent="0.25">
      <c r="A124" s="60" t="s">
        <v>89</v>
      </c>
      <c r="B124" s="61">
        <f>B123</f>
        <v>1220</v>
      </c>
      <c r="C124" s="62" t="s">
        <v>52</v>
      </c>
      <c r="D124" s="63">
        <f>(LARGE(E124:L124,1)-LARGE(E124:L124,2))/M124</f>
        <v>3.8461538461538464E-2</v>
      </c>
      <c r="E124" s="57">
        <f>SUM(E123)</f>
        <v>131</v>
      </c>
      <c r="F124" s="56">
        <f t="shared" ref="F124:N124" si="46">SUM(F123)</f>
        <v>142</v>
      </c>
      <c r="G124" s="64">
        <f t="shared" si="46"/>
        <v>2</v>
      </c>
      <c r="H124" s="64">
        <f t="shared" si="46"/>
        <v>2</v>
      </c>
      <c r="I124" s="64">
        <f t="shared" si="46"/>
        <v>1</v>
      </c>
      <c r="J124" s="64">
        <f t="shared" si="46"/>
        <v>0</v>
      </c>
      <c r="K124" s="64">
        <f t="shared" si="46"/>
        <v>0</v>
      </c>
      <c r="L124" s="64">
        <f t="shared" si="46"/>
        <v>8</v>
      </c>
      <c r="M124" s="64">
        <f t="shared" si="46"/>
        <v>286</v>
      </c>
      <c r="N124" s="64">
        <f t="shared" si="46"/>
        <v>495</v>
      </c>
      <c r="O124" s="65">
        <f>M124/N124</f>
        <v>0.57777777777777772</v>
      </c>
    </row>
    <row r="125" spans="1:15" s="9" customFormat="1" ht="12.75" customHeight="1" x14ac:dyDescent="0.25">
      <c r="A125" s="31">
        <v>72</v>
      </c>
      <c r="B125" s="32">
        <v>1221</v>
      </c>
      <c r="C125" s="33" t="s">
        <v>112</v>
      </c>
      <c r="D125" s="34">
        <v>0.21518999999999999</v>
      </c>
      <c r="E125" s="35">
        <v>47</v>
      </c>
      <c r="F125" s="35">
        <v>30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2</v>
      </c>
      <c r="M125" s="35">
        <v>79</v>
      </c>
      <c r="N125" s="35">
        <v>137</v>
      </c>
      <c r="O125" s="36">
        <v>0.5766</v>
      </c>
    </row>
    <row r="126" spans="1:15" s="9" customFormat="1" ht="12.75" customHeight="1" x14ac:dyDescent="0.25">
      <c r="A126" s="60" t="s">
        <v>89</v>
      </c>
      <c r="B126" s="61">
        <f>B125</f>
        <v>1221</v>
      </c>
      <c r="C126" s="62" t="s">
        <v>52</v>
      </c>
      <c r="D126" s="63">
        <f>(LARGE(E126:L126,1)-LARGE(E126:L126,2))/M126</f>
        <v>0.21518987341772153</v>
      </c>
      <c r="E126" s="56">
        <f>SUM(E125)</f>
        <v>47</v>
      </c>
      <c r="F126" s="57">
        <f t="shared" ref="F126:N126" si="47">SUM(F125)</f>
        <v>30</v>
      </c>
      <c r="G126" s="64">
        <f t="shared" si="47"/>
        <v>0</v>
      </c>
      <c r="H126" s="64">
        <f t="shared" si="47"/>
        <v>0</v>
      </c>
      <c r="I126" s="64">
        <f t="shared" si="47"/>
        <v>0</v>
      </c>
      <c r="J126" s="64">
        <f t="shared" si="47"/>
        <v>0</v>
      </c>
      <c r="K126" s="64">
        <f t="shared" si="47"/>
        <v>0</v>
      </c>
      <c r="L126" s="64">
        <f t="shared" si="47"/>
        <v>2</v>
      </c>
      <c r="M126" s="64">
        <f t="shared" si="47"/>
        <v>79</v>
      </c>
      <c r="N126" s="64">
        <f t="shared" si="47"/>
        <v>137</v>
      </c>
      <c r="O126" s="65">
        <f>M126/N126</f>
        <v>0.57664233576642332</v>
      </c>
    </row>
    <row r="127" spans="1:15" s="9" customFormat="1" ht="12.75" customHeight="1" x14ac:dyDescent="0.25">
      <c r="A127" s="14">
        <v>73</v>
      </c>
      <c r="B127" s="11">
        <v>1222</v>
      </c>
      <c r="C127" s="8" t="s">
        <v>112</v>
      </c>
      <c r="D127" s="26">
        <v>0.14433000000000001</v>
      </c>
      <c r="E127" s="6">
        <v>119</v>
      </c>
      <c r="F127" s="6">
        <v>161</v>
      </c>
      <c r="G127" s="6">
        <v>0</v>
      </c>
      <c r="H127" s="6">
        <v>2</v>
      </c>
      <c r="I127" s="6">
        <v>3</v>
      </c>
      <c r="J127" s="6">
        <v>0</v>
      </c>
      <c r="K127" s="6">
        <v>0</v>
      </c>
      <c r="L127" s="6">
        <v>6</v>
      </c>
      <c r="M127" s="6">
        <v>291</v>
      </c>
      <c r="N127" s="6">
        <v>530</v>
      </c>
      <c r="O127" s="23">
        <v>0.54909999999999992</v>
      </c>
    </row>
    <row r="128" spans="1:15" s="9" customFormat="1" ht="12.75" customHeight="1" x14ac:dyDescent="0.25">
      <c r="A128" s="60" t="s">
        <v>89</v>
      </c>
      <c r="B128" s="61">
        <f>B127</f>
        <v>1222</v>
      </c>
      <c r="C128" s="62" t="s">
        <v>52</v>
      </c>
      <c r="D128" s="63">
        <f>(LARGE(E128:L128,1)-LARGE(E128:L128,2))/M128</f>
        <v>0.14432989690721648</v>
      </c>
      <c r="E128" s="57">
        <f>SUM(E127)</f>
        <v>119</v>
      </c>
      <c r="F128" s="56">
        <f t="shared" ref="F128:N128" si="48">SUM(F127)</f>
        <v>161</v>
      </c>
      <c r="G128" s="64">
        <f t="shared" si="48"/>
        <v>0</v>
      </c>
      <c r="H128" s="64">
        <f t="shared" si="48"/>
        <v>2</v>
      </c>
      <c r="I128" s="64">
        <f t="shared" si="48"/>
        <v>3</v>
      </c>
      <c r="J128" s="64">
        <f t="shared" si="48"/>
        <v>0</v>
      </c>
      <c r="K128" s="64">
        <f t="shared" si="48"/>
        <v>0</v>
      </c>
      <c r="L128" s="64">
        <f t="shared" si="48"/>
        <v>6</v>
      </c>
      <c r="M128" s="64">
        <f t="shared" si="48"/>
        <v>291</v>
      </c>
      <c r="N128" s="64">
        <f t="shared" si="48"/>
        <v>530</v>
      </c>
      <c r="O128" s="65">
        <f>M128/N128</f>
        <v>0.54905660377358489</v>
      </c>
    </row>
    <row r="129" spans="1:15" s="9" customFormat="1" ht="12.75" customHeight="1" x14ac:dyDescent="0.25">
      <c r="A129" s="31">
        <v>74</v>
      </c>
      <c r="B129" s="32">
        <v>1224</v>
      </c>
      <c r="C129" s="33" t="s">
        <v>112</v>
      </c>
      <c r="D129" s="34">
        <v>0.15043999999999999</v>
      </c>
      <c r="E129" s="35">
        <v>60</v>
      </c>
      <c r="F129" s="35">
        <v>43</v>
      </c>
      <c r="G129" s="35">
        <v>1</v>
      </c>
      <c r="H129" s="35">
        <v>4</v>
      </c>
      <c r="I129" s="35">
        <v>1</v>
      </c>
      <c r="J129" s="35">
        <v>0</v>
      </c>
      <c r="K129" s="35">
        <v>0</v>
      </c>
      <c r="L129" s="35">
        <v>4</v>
      </c>
      <c r="M129" s="35">
        <v>113</v>
      </c>
      <c r="N129" s="35">
        <v>258</v>
      </c>
      <c r="O129" s="36">
        <v>0.43799999999999994</v>
      </c>
    </row>
    <row r="130" spans="1:15" s="9" customFormat="1" ht="12.75" customHeight="1" x14ac:dyDescent="0.25">
      <c r="A130" s="14">
        <v>75</v>
      </c>
      <c r="B130" s="11">
        <v>1224</v>
      </c>
      <c r="C130" s="8" t="s">
        <v>24</v>
      </c>
      <c r="D130" s="26">
        <v>0.23529</v>
      </c>
      <c r="E130" s="6">
        <v>35</v>
      </c>
      <c r="F130" s="6">
        <v>59</v>
      </c>
      <c r="G130" s="6">
        <v>2</v>
      </c>
      <c r="H130" s="6">
        <v>1</v>
      </c>
      <c r="I130" s="6">
        <v>1</v>
      </c>
      <c r="J130" s="6">
        <v>0</v>
      </c>
      <c r="K130" s="6">
        <v>0</v>
      </c>
      <c r="L130" s="6">
        <v>4</v>
      </c>
      <c r="M130" s="6">
        <v>102</v>
      </c>
      <c r="N130" s="6">
        <v>169</v>
      </c>
      <c r="O130" s="23">
        <v>0.60360000000000003</v>
      </c>
    </row>
    <row r="131" spans="1:15" s="9" customFormat="1" ht="12.75" customHeight="1" x14ac:dyDescent="0.25">
      <c r="A131" s="60" t="s">
        <v>89</v>
      </c>
      <c r="B131" s="61">
        <f>B130</f>
        <v>1224</v>
      </c>
      <c r="C131" s="62" t="s">
        <v>48</v>
      </c>
      <c r="D131" s="63">
        <f>(LARGE(E131:L131,1)-LARGE(E131:L131,2))/M131</f>
        <v>3.255813953488372E-2</v>
      </c>
      <c r="E131" s="57">
        <f>SUM(E129:E130)</f>
        <v>95</v>
      </c>
      <c r="F131" s="56">
        <f t="shared" ref="F131:M131" si="49">SUM(F129:F130)</f>
        <v>102</v>
      </c>
      <c r="G131" s="64">
        <f t="shared" si="49"/>
        <v>3</v>
      </c>
      <c r="H131" s="64">
        <f t="shared" si="49"/>
        <v>5</v>
      </c>
      <c r="I131" s="64">
        <f t="shared" si="49"/>
        <v>2</v>
      </c>
      <c r="J131" s="64">
        <f t="shared" si="49"/>
        <v>0</v>
      </c>
      <c r="K131" s="64">
        <f t="shared" si="49"/>
        <v>0</v>
      </c>
      <c r="L131" s="64">
        <f t="shared" si="49"/>
        <v>8</v>
      </c>
      <c r="M131" s="64">
        <f t="shared" si="49"/>
        <v>215</v>
      </c>
      <c r="N131" s="64">
        <f>SUM(N129:N130)</f>
        <v>427</v>
      </c>
      <c r="O131" s="65">
        <f>M131/N131</f>
        <v>0.50351288056206089</v>
      </c>
    </row>
    <row r="132" spans="1:15" s="9" customFormat="1" ht="12.75" customHeight="1" x14ac:dyDescent="0.25">
      <c r="A132" s="31">
        <v>76</v>
      </c>
      <c r="B132" s="32">
        <v>1225</v>
      </c>
      <c r="C132" s="33" t="s">
        <v>112</v>
      </c>
      <c r="D132" s="34">
        <v>0.376</v>
      </c>
      <c r="E132" s="35">
        <v>81</v>
      </c>
      <c r="F132" s="35">
        <v>34</v>
      </c>
      <c r="G132" s="35">
        <v>5</v>
      </c>
      <c r="H132" s="35">
        <v>1</v>
      </c>
      <c r="I132" s="35">
        <v>1</v>
      </c>
      <c r="J132" s="35">
        <v>0</v>
      </c>
      <c r="K132" s="35">
        <v>0</v>
      </c>
      <c r="L132" s="35">
        <v>3</v>
      </c>
      <c r="M132" s="35">
        <v>125</v>
      </c>
      <c r="N132" s="35">
        <v>193</v>
      </c>
      <c r="O132" s="36">
        <v>0.64769999999999994</v>
      </c>
    </row>
    <row r="133" spans="1:15" s="9" customFormat="1" ht="12.75" customHeight="1" x14ac:dyDescent="0.25">
      <c r="A133" s="60" t="s">
        <v>89</v>
      </c>
      <c r="B133" s="61">
        <f>B132</f>
        <v>1225</v>
      </c>
      <c r="C133" s="62" t="s">
        <v>52</v>
      </c>
      <c r="D133" s="63">
        <f>(LARGE(E133:L133,1)-LARGE(E133:L133,2))/M133</f>
        <v>0.376</v>
      </c>
      <c r="E133" s="56">
        <f>SUM(E132)</f>
        <v>81</v>
      </c>
      <c r="F133" s="57">
        <f t="shared" ref="F133:N133" si="50">SUM(F132)</f>
        <v>34</v>
      </c>
      <c r="G133" s="64">
        <f t="shared" si="50"/>
        <v>5</v>
      </c>
      <c r="H133" s="64">
        <f t="shared" si="50"/>
        <v>1</v>
      </c>
      <c r="I133" s="64">
        <f t="shared" si="50"/>
        <v>1</v>
      </c>
      <c r="J133" s="64">
        <f t="shared" si="50"/>
        <v>0</v>
      </c>
      <c r="K133" s="64">
        <f t="shared" si="50"/>
        <v>0</v>
      </c>
      <c r="L133" s="64">
        <f t="shared" si="50"/>
        <v>3</v>
      </c>
      <c r="M133" s="64">
        <f t="shared" si="50"/>
        <v>125</v>
      </c>
      <c r="N133" s="64">
        <f t="shared" si="50"/>
        <v>193</v>
      </c>
      <c r="O133" s="65">
        <f>M133/N133</f>
        <v>0.64766839378238339</v>
      </c>
    </row>
    <row r="134" spans="1:15" s="9" customFormat="1" ht="12.75" customHeight="1" x14ac:dyDescent="0.25">
      <c r="A134" s="14">
        <v>77</v>
      </c>
      <c r="B134" s="11">
        <v>1226</v>
      </c>
      <c r="C134" s="8" t="s">
        <v>112</v>
      </c>
      <c r="D134" s="26">
        <v>0.12903000000000001</v>
      </c>
      <c r="E134" s="6">
        <v>49</v>
      </c>
      <c r="F134" s="6">
        <v>37</v>
      </c>
      <c r="G134" s="6">
        <v>0</v>
      </c>
      <c r="H134" s="6">
        <v>0</v>
      </c>
      <c r="I134" s="6">
        <v>2</v>
      </c>
      <c r="J134" s="6">
        <v>0</v>
      </c>
      <c r="K134" s="6">
        <v>0</v>
      </c>
      <c r="L134" s="6">
        <v>5</v>
      </c>
      <c r="M134" s="6">
        <v>93</v>
      </c>
      <c r="N134" s="6">
        <v>143</v>
      </c>
      <c r="O134" s="23">
        <v>0.65029999999999999</v>
      </c>
    </row>
    <row r="135" spans="1:15" s="9" customFormat="1" ht="12.75" customHeight="1" x14ac:dyDescent="0.25">
      <c r="A135" s="60" t="s">
        <v>89</v>
      </c>
      <c r="B135" s="61">
        <f>B134</f>
        <v>1226</v>
      </c>
      <c r="C135" s="62" t="s">
        <v>52</v>
      </c>
      <c r="D135" s="63">
        <f>(LARGE(E135:L135,1)-LARGE(E135:L135,2))/M135</f>
        <v>0.12903225806451613</v>
      </c>
      <c r="E135" s="56">
        <f>SUM(E134)</f>
        <v>49</v>
      </c>
      <c r="F135" s="57">
        <f t="shared" ref="F135:N135" si="51">SUM(F134)</f>
        <v>37</v>
      </c>
      <c r="G135" s="64">
        <f t="shared" si="51"/>
        <v>0</v>
      </c>
      <c r="H135" s="64">
        <f t="shared" si="51"/>
        <v>0</v>
      </c>
      <c r="I135" s="64">
        <f t="shared" si="51"/>
        <v>2</v>
      </c>
      <c r="J135" s="64">
        <f t="shared" si="51"/>
        <v>0</v>
      </c>
      <c r="K135" s="64">
        <f t="shared" si="51"/>
        <v>0</v>
      </c>
      <c r="L135" s="64">
        <f t="shared" si="51"/>
        <v>5</v>
      </c>
      <c r="M135" s="64">
        <f t="shared" si="51"/>
        <v>93</v>
      </c>
      <c r="N135" s="64">
        <f t="shared" si="51"/>
        <v>143</v>
      </c>
      <c r="O135" s="65">
        <f>M135/N135</f>
        <v>0.65034965034965031</v>
      </c>
    </row>
    <row r="136" spans="1:15" s="9" customFormat="1" ht="12.75" customHeight="1" x14ac:dyDescent="0.25">
      <c r="A136" s="31">
        <v>78</v>
      </c>
      <c r="B136" s="32">
        <v>1227</v>
      </c>
      <c r="C136" s="33" t="s">
        <v>112</v>
      </c>
      <c r="D136" s="34">
        <v>0.11667</v>
      </c>
      <c r="E136" s="35">
        <v>48</v>
      </c>
      <c r="F136" s="35">
        <v>62</v>
      </c>
      <c r="G136" s="35">
        <v>1</v>
      </c>
      <c r="H136" s="35">
        <v>5</v>
      </c>
      <c r="I136" s="35">
        <v>1</v>
      </c>
      <c r="J136" s="35">
        <v>0</v>
      </c>
      <c r="K136" s="35">
        <v>0</v>
      </c>
      <c r="L136" s="35">
        <v>3</v>
      </c>
      <c r="M136" s="35">
        <v>120</v>
      </c>
      <c r="N136" s="35">
        <v>203</v>
      </c>
      <c r="O136" s="36">
        <v>0.59109999999999996</v>
      </c>
    </row>
    <row r="137" spans="1:15" s="9" customFormat="1" ht="12.75" customHeight="1" x14ac:dyDescent="0.25">
      <c r="A137" s="60" t="s">
        <v>89</v>
      </c>
      <c r="B137" s="61">
        <f>B136</f>
        <v>1227</v>
      </c>
      <c r="C137" s="62" t="s">
        <v>52</v>
      </c>
      <c r="D137" s="63">
        <f>(LARGE(E137:L137,1)-LARGE(E137:L137,2))/M137</f>
        <v>0.11666666666666667</v>
      </c>
      <c r="E137" s="57">
        <f>SUM(E136)</f>
        <v>48</v>
      </c>
      <c r="F137" s="56">
        <f t="shared" ref="F137:N137" si="52">SUM(F136)</f>
        <v>62</v>
      </c>
      <c r="G137" s="64">
        <f t="shared" si="52"/>
        <v>1</v>
      </c>
      <c r="H137" s="64">
        <f t="shared" si="52"/>
        <v>5</v>
      </c>
      <c r="I137" s="64">
        <f t="shared" si="52"/>
        <v>1</v>
      </c>
      <c r="J137" s="64">
        <f t="shared" si="52"/>
        <v>0</v>
      </c>
      <c r="K137" s="64">
        <f t="shared" si="52"/>
        <v>0</v>
      </c>
      <c r="L137" s="64">
        <f t="shared" si="52"/>
        <v>3</v>
      </c>
      <c r="M137" s="64">
        <f t="shared" si="52"/>
        <v>120</v>
      </c>
      <c r="N137" s="64">
        <f t="shared" si="52"/>
        <v>203</v>
      </c>
      <c r="O137" s="65">
        <f>M137/N137</f>
        <v>0.59113300492610843</v>
      </c>
    </row>
    <row r="138" spans="1:15" s="9" customFormat="1" ht="12.75" customHeight="1" x14ac:dyDescent="0.25">
      <c r="A138" s="14">
        <v>79</v>
      </c>
      <c r="B138" s="11">
        <v>1228</v>
      </c>
      <c r="C138" s="8" t="s">
        <v>112</v>
      </c>
      <c r="D138" s="26">
        <v>5.5899999999999998E-2</v>
      </c>
      <c r="E138" s="6">
        <v>70</v>
      </c>
      <c r="F138" s="6">
        <v>79</v>
      </c>
      <c r="G138" s="6">
        <v>1</v>
      </c>
      <c r="H138" s="6">
        <v>6</v>
      </c>
      <c r="I138" s="6">
        <v>0</v>
      </c>
      <c r="J138" s="6">
        <v>0</v>
      </c>
      <c r="K138" s="6">
        <v>0</v>
      </c>
      <c r="L138" s="6">
        <v>5</v>
      </c>
      <c r="M138" s="6">
        <v>161</v>
      </c>
      <c r="N138" s="6">
        <v>268</v>
      </c>
      <c r="O138" s="23">
        <v>0.60070000000000001</v>
      </c>
    </row>
    <row r="139" spans="1:15" s="9" customFormat="1" ht="12.75" customHeight="1" x14ac:dyDescent="0.25">
      <c r="A139" s="60" t="s">
        <v>89</v>
      </c>
      <c r="B139" s="61">
        <f>B138</f>
        <v>1228</v>
      </c>
      <c r="C139" s="62" t="s">
        <v>52</v>
      </c>
      <c r="D139" s="63">
        <f>(LARGE(E139:L139,1)-LARGE(E139:L139,2))/M139</f>
        <v>5.5900621118012424E-2</v>
      </c>
      <c r="E139" s="57">
        <f>SUM(E138)</f>
        <v>70</v>
      </c>
      <c r="F139" s="56">
        <f t="shared" ref="F139:N139" si="53">SUM(F138)</f>
        <v>79</v>
      </c>
      <c r="G139" s="64">
        <f t="shared" si="53"/>
        <v>1</v>
      </c>
      <c r="H139" s="64">
        <f t="shared" si="53"/>
        <v>6</v>
      </c>
      <c r="I139" s="64">
        <f t="shared" si="53"/>
        <v>0</v>
      </c>
      <c r="J139" s="64">
        <f t="shared" si="53"/>
        <v>0</v>
      </c>
      <c r="K139" s="64">
        <f t="shared" si="53"/>
        <v>0</v>
      </c>
      <c r="L139" s="64">
        <f t="shared" si="53"/>
        <v>5</v>
      </c>
      <c r="M139" s="64">
        <f t="shared" si="53"/>
        <v>161</v>
      </c>
      <c r="N139" s="64">
        <f t="shared" si="53"/>
        <v>268</v>
      </c>
      <c r="O139" s="65">
        <f>M139/N139</f>
        <v>0.60074626865671643</v>
      </c>
    </row>
    <row r="140" spans="1:15" s="9" customFormat="1" ht="12.75" customHeight="1" x14ac:dyDescent="0.25">
      <c r="A140" s="31">
        <v>80</v>
      </c>
      <c r="B140" s="32">
        <v>1229</v>
      </c>
      <c r="C140" s="33" t="s">
        <v>112</v>
      </c>
      <c r="D140" s="34">
        <v>0.13725000000000001</v>
      </c>
      <c r="E140" s="35">
        <v>165</v>
      </c>
      <c r="F140" s="35">
        <v>123</v>
      </c>
      <c r="G140" s="35">
        <v>2</v>
      </c>
      <c r="H140" s="35">
        <v>8</v>
      </c>
      <c r="I140" s="35">
        <v>1</v>
      </c>
      <c r="J140" s="35">
        <v>2</v>
      </c>
      <c r="K140" s="35">
        <v>0</v>
      </c>
      <c r="L140" s="35">
        <v>5</v>
      </c>
      <c r="M140" s="35">
        <v>306</v>
      </c>
      <c r="N140" s="35">
        <v>483</v>
      </c>
      <c r="O140" s="36">
        <v>0.63350000000000006</v>
      </c>
    </row>
    <row r="141" spans="1:15" s="9" customFormat="1" ht="12.75" customHeight="1" x14ac:dyDescent="0.25">
      <c r="A141" s="60" t="s">
        <v>89</v>
      </c>
      <c r="B141" s="61">
        <f>B140</f>
        <v>1229</v>
      </c>
      <c r="C141" s="62" t="s">
        <v>52</v>
      </c>
      <c r="D141" s="63">
        <f>(LARGE(E141:L141,1)-LARGE(E141:L141,2))/M141</f>
        <v>0.13725490196078433</v>
      </c>
      <c r="E141" s="56">
        <f>SUM(E140)</f>
        <v>165</v>
      </c>
      <c r="F141" s="57">
        <f t="shared" ref="F141:N141" si="54">SUM(F140)</f>
        <v>123</v>
      </c>
      <c r="G141" s="64">
        <f t="shared" si="54"/>
        <v>2</v>
      </c>
      <c r="H141" s="64">
        <f t="shared" si="54"/>
        <v>8</v>
      </c>
      <c r="I141" s="64">
        <f t="shared" si="54"/>
        <v>1</v>
      </c>
      <c r="J141" s="64">
        <f t="shared" si="54"/>
        <v>2</v>
      </c>
      <c r="K141" s="64">
        <f t="shared" si="54"/>
        <v>0</v>
      </c>
      <c r="L141" s="64">
        <f t="shared" si="54"/>
        <v>5</v>
      </c>
      <c r="M141" s="64">
        <f t="shared" si="54"/>
        <v>306</v>
      </c>
      <c r="N141" s="64">
        <f t="shared" si="54"/>
        <v>483</v>
      </c>
      <c r="O141" s="65">
        <f>M141/N141</f>
        <v>0.63354037267080743</v>
      </c>
    </row>
    <row r="142" spans="1:15" s="9" customFormat="1" ht="12.75" customHeight="1" x14ac:dyDescent="0.25">
      <c r="A142" s="14">
        <v>81</v>
      </c>
      <c r="B142" s="11">
        <v>1230</v>
      </c>
      <c r="C142" s="8" t="s">
        <v>112</v>
      </c>
      <c r="D142" s="26">
        <v>3.8460000000000001E-2</v>
      </c>
      <c r="E142" s="6">
        <v>12</v>
      </c>
      <c r="F142" s="6">
        <v>11</v>
      </c>
      <c r="G142" s="6">
        <v>0</v>
      </c>
      <c r="H142" s="6">
        <v>1</v>
      </c>
      <c r="I142" s="6">
        <v>1</v>
      </c>
      <c r="J142" s="6">
        <v>0</v>
      </c>
      <c r="K142" s="6">
        <v>0</v>
      </c>
      <c r="L142" s="6">
        <v>1</v>
      </c>
      <c r="M142" s="6">
        <v>26</v>
      </c>
      <c r="N142" s="6">
        <v>114</v>
      </c>
      <c r="O142" s="23">
        <v>0.2281</v>
      </c>
    </row>
    <row r="143" spans="1:15" s="9" customFormat="1" ht="12.75" customHeight="1" x14ac:dyDescent="0.25">
      <c r="A143" s="60" t="s">
        <v>89</v>
      </c>
      <c r="B143" s="61">
        <f>B142</f>
        <v>1230</v>
      </c>
      <c r="C143" s="62" t="s">
        <v>52</v>
      </c>
      <c r="D143" s="63">
        <f>(LARGE(E143:L143,1)-LARGE(E143:L143,2))/M143</f>
        <v>3.8461538461538464E-2</v>
      </c>
      <c r="E143" s="56">
        <f>SUM(E142)</f>
        <v>12</v>
      </c>
      <c r="F143" s="57">
        <f t="shared" ref="F143:N143" si="55">SUM(F142)</f>
        <v>11</v>
      </c>
      <c r="G143" s="64">
        <f t="shared" si="55"/>
        <v>0</v>
      </c>
      <c r="H143" s="64">
        <f t="shared" si="55"/>
        <v>1</v>
      </c>
      <c r="I143" s="64">
        <f t="shared" si="55"/>
        <v>1</v>
      </c>
      <c r="J143" s="64">
        <f t="shared" si="55"/>
        <v>0</v>
      </c>
      <c r="K143" s="64">
        <f t="shared" si="55"/>
        <v>0</v>
      </c>
      <c r="L143" s="64">
        <f t="shared" si="55"/>
        <v>1</v>
      </c>
      <c r="M143" s="64">
        <f t="shared" si="55"/>
        <v>26</v>
      </c>
      <c r="N143" s="64">
        <f t="shared" si="55"/>
        <v>114</v>
      </c>
      <c r="O143" s="65">
        <f>M143/N143</f>
        <v>0.22807017543859648</v>
      </c>
    </row>
    <row r="144" spans="1:15" s="9" customFormat="1" ht="12.75" customHeight="1" x14ac:dyDescent="0.25">
      <c r="A144" s="31">
        <v>82</v>
      </c>
      <c r="B144" s="32">
        <v>1231</v>
      </c>
      <c r="C144" s="33" t="s">
        <v>112</v>
      </c>
      <c r="D144" s="34">
        <v>0.1749</v>
      </c>
      <c r="E144" s="35">
        <v>104</v>
      </c>
      <c r="F144" s="35">
        <v>150</v>
      </c>
      <c r="G144" s="35">
        <v>2</v>
      </c>
      <c r="H144" s="35">
        <v>0</v>
      </c>
      <c r="I144" s="35">
        <v>5</v>
      </c>
      <c r="J144" s="35">
        <v>0</v>
      </c>
      <c r="K144" s="35">
        <v>0</v>
      </c>
      <c r="L144" s="35">
        <v>2</v>
      </c>
      <c r="M144" s="35">
        <v>263</v>
      </c>
      <c r="N144" s="35">
        <v>341</v>
      </c>
      <c r="O144" s="36">
        <v>0.77129999999999999</v>
      </c>
    </row>
    <row r="145" spans="1:15" s="9" customFormat="1" ht="12.75" customHeight="1" x14ac:dyDescent="0.25">
      <c r="A145" s="60" t="s">
        <v>89</v>
      </c>
      <c r="B145" s="61">
        <f>B144</f>
        <v>1231</v>
      </c>
      <c r="C145" s="62" t="s">
        <v>52</v>
      </c>
      <c r="D145" s="63">
        <f>(LARGE(E145:L145,1)-LARGE(E145:L145,2))/M145</f>
        <v>0.17490494296577946</v>
      </c>
      <c r="E145" s="57">
        <f>SUM(E144)</f>
        <v>104</v>
      </c>
      <c r="F145" s="56">
        <f t="shared" ref="F145:N145" si="56">SUM(F144)</f>
        <v>150</v>
      </c>
      <c r="G145" s="64">
        <f t="shared" si="56"/>
        <v>2</v>
      </c>
      <c r="H145" s="64">
        <f t="shared" si="56"/>
        <v>0</v>
      </c>
      <c r="I145" s="64">
        <f t="shared" si="56"/>
        <v>5</v>
      </c>
      <c r="J145" s="64">
        <f t="shared" si="56"/>
        <v>0</v>
      </c>
      <c r="K145" s="64">
        <f t="shared" si="56"/>
        <v>0</v>
      </c>
      <c r="L145" s="64">
        <f t="shared" si="56"/>
        <v>2</v>
      </c>
      <c r="M145" s="64">
        <f t="shared" si="56"/>
        <v>263</v>
      </c>
      <c r="N145" s="64">
        <f t="shared" si="56"/>
        <v>341</v>
      </c>
      <c r="O145" s="65">
        <f>M145/N145</f>
        <v>0.77126099706744866</v>
      </c>
    </row>
    <row r="146" spans="1:15" s="9" customFormat="1" ht="12.75" customHeight="1" x14ac:dyDescent="0.25">
      <c r="A146" s="14">
        <v>83</v>
      </c>
      <c r="B146" s="11">
        <v>1232</v>
      </c>
      <c r="C146" s="8" t="s">
        <v>112</v>
      </c>
      <c r="D146" s="26">
        <v>0.70967999999999998</v>
      </c>
      <c r="E146" s="6">
        <v>26</v>
      </c>
      <c r="F146" s="6">
        <v>158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2</v>
      </c>
      <c r="M146" s="6">
        <v>186</v>
      </c>
      <c r="N146" s="6">
        <v>323</v>
      </c>
      <c r="O146" s="23">
        <v>0.57590000000000008</v>
      </c>
    </row>
    <row r="147" spans="1:15" s="9" customFormat="1" ht="12.75" customHeight="1" x14ac:dyDescent="0.25">
      <c r="A147" s="60" t="s">
        <v>89</v>
      </c>
      <c r="B147" s="61">
        <f>B146</f>
        <v>1232</v>
      </c>
      <c r="C147" s="62" t="s">
        <v>52</v>
      </c>
      <c r="D147" s="63">
        <f>(LARGE(E147:L147,1)-LARGE(E147:L147,2))/M147</f>
        <v>0.70967741935483875</v>
      </c>
      <c r="E147" s="57">
        <f>SUM(E146)</f>
        <v>26</v>
      </c>
      <c r="F147" s="56">
        <f t="shared" ref="F147:N147" si="57">SUM(F146)</f>
        <v>158</v>
      </c>
      <c r="G147" s="64">
        <f t="shared" si="57"/>
        <v>0</v>
      </c>
      <c r="H147" s="64">
        <f t="shared" si="57"/>
        <v>0</v>
      </c>
      <c r="I147" s="64">
        <f t="shared" si="57"/>
        <v>0</v>
      </c>
      <c r="J147" s="64">
        <f t="shared" si="57"/>
        <v>0</v>
      </c>
      <c r="K147" s="64">
        <f t="shared" si="57"/>
        <v>0</v>
      </c>
      <c r="L147" s="64">
        <f t="shared" si="57"/>
        <v>2</v>
      </c>
      <c r="M147" s="64">
        <f t="shared" si="57"/>
        <v>186</v>
      </c>
      <c r="N147" s="64">
        <f t="shared" si="57"/>
        <v>323</v>
      </c>
      <c r="O147" s="65">
        <f>M147/N147</f>
        <v>0.57585139318885448</v>
      </c>
    </row>
    <row r="148" spans="1:15" s="9" customFormat="1" ht="12.75" customHeight="1" x14ac:dyDescent="0.25">
      <c r="A148" s="31">
        <v>84</v>
      </c>
      <c r="B148" s="32">
        <v>1233</v>
      </c>
      <c r="C148" s="33" t="s">
        <v>112</v>
      </c>
      <c r="D148" s="34">
        <v>0.57669000000000004</v>
      </c>
      <c r="E148" s="35">
        <v>32</v>
      </c>
      <c r="F148" s="35">
        <v>126</v>
      </c>
      <c r="G148" s="35">
        <v>1</v>
      </c>
      <c r="H148" s="35">
        <v>0</v>
      </c>
      <c r="I148" s="35">
        <v>0</v>
      </c>
      <c r="J148" s="35">
        <v>0</v>
      </c>
      <c r="K148" s="35">
        <v>0</v>
      </c>
      <c r="L148" s="35">
        <v>4</v>
      </c>
      <c r="M148" s="35">
        <v>163</v>
      </c>
      <c r="N148" s="35">
        <v>303</v>
      </c>
      <c r="O148" s="36">
        <v>0.53799999999999992</v>
      </c>
    </row>
    <row r="149" spans="1:15" s="9" customFormat="1" ht="12.75" customHeight="1" x14ac:dyDescent="0.25">
      <c r="A149" s="60" t="s">
        <v>89</v>
      </c>
      <c r="B149" s="61">
        <f>B148</f>
        <v>1233</v>
      </c>
      <c r="C149" s="62" t="s">
        <v>52</v>
      </c>
      <c r="D149" s="63">
        <f>(LARGE(E149:L149,1)-LARGE(E149:L149,2))/M149</f>
        <v>0.57668711656441718</v>
      </c>
      <c r="E149" s="57">
        <f>SUM(E148)</f>
        <v>32</v>
      </c>
      <c r="F149" s="56">
        <f t="shared" ref="F149:N149" si="58">SUM(F148)</f>
        <v>126</v>
      </c>
      <c r="G149" s="64">
        <f t="shared" si="58"/>
        <v>1</v>
      </c>
      <c r="H149" s="64">
        <f t="shared" si="58"/>
        <v>0</v>
      </c>
      <c r="I149" s="64">
        <f t="shared" si="58"/>
        <v>0</v>
      </c>
      <c r="J149" s="64">
        <f t="shared" si="58"/>
        <v>0</v>
      </c>
      <c r="K149" s="64">
        <f t="shared" si="58"/>
        <v>0</v>
      </c>
      <c r="L149" s="64">
        <f t="shared" si="58"/>
        <v>4</v>
      </c>
      <c r="M149" s="64">
        <f t="shared" si="58"/>
        <v>163</v>
      </c>
      <c r="N149" s="64">
        <f t="shared" si="58"/>
        <v>303</v>
      </c>
      <c r="O149" s="65">
        <f>M149/N149</f>
        <v>0.53795379537953791</v>
      </c>
    </row>
    <row r="150" spans="1:15" s="9" customFormat="1" ht="12.75" customHeight="1" x14ac:dyDescent="0.25">
      <c r="A150" s="14">
        <v>85</v>
      </c>
      <c r="B150" s="11">
        <v>1234</v>
      </c>
      <c r="C150" s="8" t="s">
        <v>112</v>
      </c>
      <c r="D150" s="26">
        <v>5.8220000000000001E-2</v>
      </c>
      <c r="E150" s="6">
        <v>144</v>
      </c>
      <c r="F150" s="6">
        <v>127</v>
      </c>
      <c r="G150" s="6">
        <v>6</v>
      </c>
      <c r="H150" s="6">
        <v>2</v>
      </c>
      <c r="I150" s="6">
        <v>9</v>
      </c>
      <c r="J150" s="6">
        <v>0</v>
      </c>
      <c r="K150" s="6">
        <v>0</v>
      </c>
      <c r="L150" s="6">
        <v>4</v>
      </c>
      <c r="M150" s="6">
        <v>292</v>
      </c>
      <c r="N150" s="6">
        <v>435</v>
      </c>
      <c r="O150" s="23">
        <v>0.67130000000000001</v>
      </c>
    </row>
    <row r="151" spans="1:15" s="9" customFormat="1" ht="12.75" customHeight="1" x14ac:dyDescent="0.25">
      <c r="A151" s="60" t="s">
        <v>89</v>
      </c>
      <c r="B151" s="61">
        <f>B150</f>
        <v>1234</v>
      </c>
      <c r="C151" s="62" t="s">
        <v>52</v>
      </c>
      <c r="D151" s="63">
        <f>(LARGE(E151:L151,1)-LARGE(E151:L151,2))/M151</f>
        <v>5.8219178082191778E-2</v>
      </c>
      <c r="E151" s="56">
        <f>SUM(E150)</f>
        <v>144</v>
      </c>
      <c r="F151" s="57">
        <f t="shared" ref="F151:N151" si="59">SUM(F150)</f>
        <v>127</v>
      </c>
      <c r="G151" s="64">
        <f t="shared" si="59"/>
        <v>6</v>
      </c>
      <c r="H151" s="64">
        <f t="shared" si="59"/>
        <v>2</v>
      </c>
      <c r="I151" s="64">
        <f t="shared" si="59"/>
        <v>9</v>
      </c>
      <c r="J151" s="64">
        <f t="shared" si="59"/>
        <v>0</v>
      </c>
      <c r="K151" s="64">
        <f t="shared" si="59"/>
        <v>0</v>
      </c>
      <c r="L151" s="64">
        <f t="shared" si="59"/>
        <v>4</v>
      </c>
      <c r="M151" s="64">
        <f t="shared" si="59"/>
        <v>292</v>
      </c>
      <c r="N151" s="64">
        <f t="shared" si="59"/>
        <v>435</v>
      </c>
      <c r="O151" s="65">
        <f>M151/N151</f>
        <v>0.671264367816092</v>
      </c>
    </row>
    <row r="152" spans="1:15" s="9" customFormat="1" ht="12.75" customHeight="1" x14ac:dyDescent="0.25">
      <c r="A152" s="31">
        <v>86</v>
      </c>
      <c r="B152" s="32">
        <v>1235</v>
      </c>
      <c r="C152" s="33" t="s">
        <v>112</v>
      </c>
      <c r="D152" s="34">
        <v>4.0719999999999999E-2</v>
      </c>
      <c r="E152" s="35">
        <v>106</v>
      </c>
      <c r="F152" s="35">
        <v>97</v>
      </c>
      <c r="G152" s="35">
        <v>0</v>
      </c>
      <c r="H152" s="35">
        <v>2</v>
      </c>
      <c r="I152" s="35">
        <v>5</v>
      </c>
      <c r="J152" s="35">
        <v>1</v>
      </c>
      <c r="K152" s="35">
        <v>0</v>
      </c>
      <c r="L152" s="35">
        <v>10</v>
      </c>
      <c r="M152" s="35">
        <v>221</v>
      </c>
      <c r="N152" s="35">
        <v>363</v>
      </c>
      <c r="O152" s="36">
        <v>0.60880000000000001</v>
      </c>
    </row>
    <row r="153" spans="1:15" s="9" customFormat="1" ht="12.75" customHeight="1" x14ac:dyDescent="0.25">
      <c r="A153" s="60" t="s">
        <v>89</v>
      </c>
      <c r="B153" s="61">
        <f>B152</f>
        <v>1235</v>
      </c>
      <c r="C153" s="62" t="s">
        <v>52</v>
      </c>
      <c r="D153" s="63">
        <f>(LARGE(E153:L153,1)-LARGE(E153:L153,2))/M153</f>
        <v>4.072398190045249E-2</v>
      </c>
      <c r="E153" s="56">
        <f>SUM(E152)</f>
        <v>106</v>
      </c>
      <c r="F153" s="57">
        <f t="shared" ref="F153:N153" si="60">SUM(F152)</f>
        <v>97</v>
      </c>
      <c r="G153" s="64">
        <f t="shared" si="60"/>
        <v>0</v>
      </c>
      <c r="H153" s="64">
        <f t="shared" si="60"/>
        <v>2</v>
      </c>
      <c r="I153" s="64">
        <f t="shared" si="60"/>
        <v>5</v>
      </c>
      <c r="J153" s="64">
        <f t="shared" si="60"/>
        <v>1</v>
      </c>
      <c r="K153" s="64">
        <f t="shared" si="60"/>
        <v>0</v>
      </c>
      <c r="L153" s="64">
        <f t="shared" si="60"/>
        <v>10</v>
      </c>
      <c r="M153" s="64">
        <f t="shared" si="60"/>
        <v>221</v>
      </c>
      <c r="N153" s="64">
        <f t="shared" si="60"/>
        <v>363</v>
      </c>
      <c r="O153" s="65">
        <f>M153/N153</f>
        <v>0.60881542699724522</v>
      </c>
    </row>
    <row r="154" spans="1:15" s="9" customFormat="1" ht="12.75" customHeight="1" x14ac:dyDescent="0.25">
      <c r="A154" s="14">
        <v>87</v>
      </c>
      <c r="B154" s="11">
        <v>1236</v>
      </c>
      <c r="C154" s="8" t="s">
        <v>112</v>
      </c>
      <c r="D154" s="26">
        <v>4.1439999999999998E-2</v>
      </c>
      <c r="E154" s="6">
        <v>170</v>
      </c>
      <c r="F154" s="6">
        <v>185</v>
      </c>
      <c r="G154" s="6">
        <v>1</v>
      </c>
      <c r="H154" s="6">
        <v>2</v>
      </c>
      <c r="I154" s="6">
        <v>1</v>
      </c>
      <c r="J154" s="6">
        <v>2</v>
      </c>
      <c r="K154" s="6">
        <v>0</v>
      </c>
      <c r="L154" s="6">
        <v>1</v>
      </c>
      <c r="M154" s="6">
        <v>362</v>
      </c>
      <c r="N154" s="6">
        <v>491</v>
      </c>
      <c r="O154" s="23">
        <v>0.73730000000000007</v>
      </c>
    </row>
    <row r="155" spans="1:15" s="9" customFormat="1" ht="12.75" customHeight="1" x14ac:dyDescent="0.25">
      <c r="A155" s="60" t="s">
        <v>89</v>
      </c>
      <c r="B155" s="61">
        <f>B154</f>
        <v>1236</v>
      </c>
      <c r="C155" s="62" t="s">
        <v>52</v>
      </c>
      <c r="D155" s="63">
        <f>(LARGE(E155:L155,1)-LARGE(E155:L155,2))/M155</f>
        <v>4.1436464088397788E-2</v>
      </c>
      <c r="E155" s="57">
        <f>SUM(E154)</f>
        <v>170</v>
      </c>
      <c r="F155" s="56">
        <f t="shared" ref="F155:N155" si="61">SUM(F154)</f>
        <v>185</v>
      </c>
      <c r="G155" s="64">
        <f t="shared" si="61"/>
        <v>1</v>
      </c>
      <c r="H155" s="64">
        <f t="shared" si="61"/>
        <v>2</v>
      </c>
      <c r="I155" s="64">
        <f t="shared" si="61"/>
        <v>1</v>
      </c>
      <c r="J155" s="64">
        <f t="shared" si="61"/>
        <v>2</v>
      </c>
      <c r="K155" s="64">
        <f t="shared" si="61"/>
        <v>0</v>
      </c>
      <c r="L155" s="64">
        <f t="shared" si="61"/>
        <v>1</v>
      </c>
      <c r="M155" s="64">
        <f t="shared" si="61"/>
        <v>362</v>
      </c>
      <c r="N155" s="64">
        <f t="shared" si="61"/>
        <v>491</v>
      </c>
      <c r="O155" s="65">
        <f>M155/N155</f>
        <v>0.7372708757637475</v>
      </c>
    </row>
    <row r="156" spans="1:15" s="9" customFormat="1" ht="12.75" customHeight="1" x14ac:dyDescent="0.25">
      <c r="A156" s="31">
        <v>88</v>
      </c>
      <c r="B156" s="32">
        <v>1237</v>
      </c>
      <c r="C156" s="33" t="s">
        <v>112</v>
      </c>
      <c r="D156" s="34">
        <v>3.3610000000000001E-2</v>
      </c>
      <c r="E156" s="35">
        <v>52</v>
      </c>
      <c r="F156" s="35">
        <v>56</v>
      </c>
      <c r="G156" s="35">
        <v>1</v>
      </c>
      <c r="H156" s="35">
        <v>5</v>
      </c>
      <c r="I156" s="35">
        <v>1</v>
      </c>
      <c r="J156" s="35">
        <v>1</v>
      </c>
      <c r="K156" s="35">
        <v>0</v>
      </c>
      <c r="L156" s="35">
        <v>3</v>
      </c>
      <c r="M156" s="35">
        <v>119</v>
      </c>
      <c r="N156" s="35">
        <v>266</v>
      </c>
      <c r="O156" s="36">
        <v>0.44740000000000002</v>
      </c>
    </row>
    <row r="157" spans="1:15" s="9" customFormat="1" ht="12.75" customHeight="1" x14ac:dyDescent="0.25">
      <c r="A157" s="60" t="s">
        <v>89</v>
      </c>
      <c r="B157" s="61">
        <f>B156</f>
        <v>1237</v>
      </c>
      <c r="C157" s="62" t="s">
        <v>52</v>
      </c>
      <c r="D157" s="63">
        <f>(LARGE(E157:L157,1)-LARGE(E157:L157,2))/M157</f>
        <v>3.3613445378151259E-2</v>
      </c>
      <c r="E157" s="57">
        <f>SUM(E156)</f>
        <v>52</v>
      </c>
      <c r="F157" s="56">
        <f t="shared" ref="F157:N157" si="62">SUM(F156)</f>
        <v>56</v>
      </c>
      <c r="G157" s="64">
        <f t="shared" si="62"/>
        <v>1</v>
      </c>
      <c r="H157" s="64">
        <f t="shared" si="62"/>
        <v>5</v>
      </c>
      <c r="I157" s="64">
        <f t="shared" si="62"/>
        <v>1</v>
      </c>
      <c r="J157" s="64">
        <f t="shared" si="62"/>
        <v>1</v>
      </c>
      <c r="K157" s="64">
        <f t="shared" si="62"/>
        <v>0</v>
      </c>
      <c r="L157" s="64">
        <f t="shared" si="62"/>
        <v>3</v>
      </c>
      <c r="M157" s="64">
        <f t="shared" si="62"/>
        <v>119</v>
      </c>
      <c r="N157" s="64">
        <f t="shared" si="62"/>
        <v>266</v>
      </c>
      <c r="O157" s="65">
        <f>M157/N157</f>
        <v>0.44736842105263158</v>
      </c>
    </row>
    <row r="158" spans="1:15" s="9" customFormat="1" ht="12.75" customHeight="1" x14ac:dyDescent="0.25">
      <c r="A158" s="14">
        <v>89</v>
      </c>
      <c r="B158" s="11">
        <v>1238</v>
      </c>
      <c r="C158" s="8" t="s">
        <v>112</v>
      </c>
      <c r="D158" s="26">
        <v>6.132E-2</v>
      </c>
      <c r="E158" s="6">
        <v>91</v>
      </c>
      <c r="F158" s="6">
        <v>104</v>
      </c>
      <c r="G158" s="6">
        <v>2</v>
      </c>
      <c r="H158" s="6">
        <v>1</v>
      </c>
      <c r="I158" s="6">
        <v>6</v>
      </c>
      <c r="J158" s="6">
        <v>1</v>
      </c>
      <c r="K158" s="6">
        <v>0</v>
      </c>
      <c r="L158" s="6">
        <v>7</v>
      </c>
      <c r="M158" s="6">
        <v>212</v>
      </c>
      <c r="N158" s="6">
        <v>446</v>
      </c>
      <c r="O158" s="23">
        <v>0.4753</v>
      </c>
    </row>
    <row r="159" spans="1:15" s="9" customFormat="1" ht="12.75" customHeight="1" x14ac:dyDescent="0.25">
      <c r="A159" s="60" t="s">
        <v>89</v>
      </c>
      <c r="B159" s="61">
        <f>B158</f>
        <v>1238</v>
      </c>
      <c r="C159" s="62" t="s">
        <v>52</v>
      </c>
      <c r="D159" s="63">
        <f>(LARGE(E159:L159,1)-LARGE(E159:L159,2))/M159</f>
        <v>6.1320754716981132E-2</v>
      </c>
      <c r="E159" s="57">
        <f>SUM(E158)</f>
        <v>91</v>
      </c>
      <c r="F159" s="56">
        <f t="shared" ref="F159:N159" si="63">SUM(F158)</f>
        <v>104</v>
      </c>
      <c r="G159" s="64">
        <f t="shared" si="63"/>
        <v>2</v>
      </c>
      <c r="H159" s="64">
        <f t="shared" si="63"/>
        <v>1</v>
      </c>
      <c r="I159" s="64">
        <f t="shared" si="63"/>
        <v>6</v>
      </c>
      <c r="J159" s="64">
        <f t="shared" si="63"/>
        <v>1</v>
      </c>
      <c r="K159" s="64">
        <f t="shared" si="63"/>
        <v>0</v>
      </c>
      <c r="L159" s="64">
        <f t="shared" si="63"/>
        <v>7</v>
      </c>
      <c r="M159" s="64">
        <f t="shared" si="63"/>
        <v>212</v>
      </c>
      <c r="N159" s="64">
        <f t="shared" si="63"/>
        <v>446</v>
      </c>
      <c r="O159" s="65">
        <f>M159/N159</f>
        <v>0.47533632286995514</v>
      </c>
    </row>
    <row r="160" spans="1:15" s="9" customFormat="1" ht="12.75" customHeight="1" x14ac:dyDescent="0.25">
      <c r="A160" s="31">
        <v>90</v>
      </c>
      <c r="B160" s="32">
        <v>1240</v>
      </c>
      <c r="C160" s="33" t="s">
        <v>112</v>
      </c>
      <c r="D160" s="34">
        <v>0.14410000000000001</v>
      </c>
      <c r="E160" s="35">
        <v>91</v>
      </c>
      <c r="F160" s="35">
        <v>124</v>
      </c>
      <c r="G160" s="35">
        <v>1</v>
      </c>
      <c r="H160" s="35">
        <v>3</v>
      </c>
      <c r="I160" s="35">
        <v>3</v>
      </c>
      <c r="J160" s="35">
        <v>1</v>
      </c>
      <c r="K160" s="35">
        <v>1</v>
      </c>
      <c r="L160" s="35">
        <v>5</v>
      </c>
      <c r="M160" s="35">
        <v>229</v>
      </c>
      <c r="N160" s="35">
        <v>413</v>
      </c>
      <c r="O160" s="36">
        <v>0.55449999999999999</v>
      </c>
    </row>
    <row r="161" spans="1:15" s="9" customFormat="1" ht="12.75" customHeight="1" x14ac:dyDescent="0.25">
      <c r="A161" s="14">
        <v>91</v>
      </c>
      <c r="B161" s="11">
        <v>1240</v>
      </c>
      <c r="C161" s="8" t="s">
        <v>12</v>
      </c>
      <c r="D161" s="26">
        <v>0.15318999999999999</v>
      </c>
      <c r="E161" s="6">
        <v>127</v>
      </c>
      <c r="F161" s="6">
        <v>91</v>
      </c>
      <c r="G161" s="6">
        <v>3</v>
      </c>
      <c r="H161" s="6">
        <v>5</v>
      </c>
      <c r="I161" s="6">
        <v>2</v>
      </c>
      <c r="J161" s="6">
        <v>1</v>
      </c>
      <c r="K161" s="6">
        <v>0</v>
      </c>
      <c r="L161" s="6">
        <v>6</v>
      </c>
      <c r="M161" s="6">
        <v>235</v>
      </c>
      <c r="N161" s="6">
        <v>412</v>
      </c>
      <c r="O161" s="23">
        <v>0.57040000000000002</v>
      </c>
    </row>
    <row r="162" spans="1:15" s="9" customFormat="1" ht="12.75" customHeight="1" x14ac:dyDescent="0.25">
      <c r="A162" s="60" t="s">
        <v>89</v>
      </c>
      <c r="B162" s="61">
        <f>B161</f>
        <v>1240</v>
      </c>
      <c r="C162" s="62" t="s">
        <v>48</v>
      </c>
      <c r="D162" s="63">
        <f>(LARGE(E162:L162,1)-LARGE(E162:L162,2))/M162</f>
        <v>6.4655172413793103E-3</v>
      </c>
      <c r="E162" s="56">
        <f>SUM(E160:E161)</f>
        <v>218</v>
      </c>
      <c r="F162" s="57">
        <f t="shared" ref="F162:M162" si="64">SUM(F160:F161)</f>
        <v>215</v>
      </c>
      <c r="G162" s="64">
        <f t="shared" si="64"/>
        <v>4</v>
      </c>
      <c r="H162" s="64">
        <f t="shared" si="64"/>
        <v>8</v>
      </c>
      <c r="I162" s="64">
        <f t="shared" si="64"/>
        <v>5</v>
      </c>
      <c r="J162" s="64">
        <f t="shared" si="64"/>
        <v>2</v>
      </c>
      <c r="K162" s="64">
        <f t="shared" si="64"/>
        <v>1</v>
      </c>
      <c r="L162" s="64">
        <f t="shared" si="64"/>
        <v>11</v>
      </c>
      <c r="M162" s="64">
        <f t="shared" si="64"/>
        <v>464</v>
      </c>
      <c r="N162" s="64">
        <f>SUM(N160:N161)</f>
        <v>825</v>
      </c>
      <c r="O162" s="65">
        <f>M162/N162</f>
        <v>0.56242424242424238</v>
      </c>
    </row>
    <row r="163" spans="1:15" s="9" customFormat="1" ht="12.75" customHeight="1" x14ac:dyDescent="0.25">
      <c r="A163" s="31">
        <v>92</v>
      </c>
      <c r="B163" s="32">
        <v>1241</v>
      </c>
      <c r="C163" s="33" t="s">
        <v>112</v>
      </c>
      <c r="D163" s="34">
        <v>0.18604999999999999</v>
      </c>
      <c r="E163" s="35">
        <v>48</v>
      </c>
      <c r="F163" s="35">
        <v>72</v>
      </c>
      <c r="G163" s="35">
        <v>2</v>
      </c>
      <c r="H163" s="35">
        <v>1</v>
      </c>
      <c r="I163" s="35">
        <v>0</v>
      </c>
      <c r="J163" s="35">
        <v>0</v>
      </c>
      <c r="K163" s="35">
        <v>0</v>
      </c>
      <c r="L163" s="35">
        <v>6</v>
      </c>
      <c r="M163" s="35">
        <v>129</v>
      </c>
      <c r="N163" s="35">
        <v>242</v>
      </c>
      <c r="O163" s="36">
        <v>0.53310000000000002</v>
      </c>
    </row>
    <row r="164" spans="1:15" s="9" customFormat="1" ht="12.75" customHeight="1" x14ac:dyDescent="0.25">
      <c r="A164" s="60" t="s">
        <v>89</v>
      </c>
      <c r="B164" s="61">
        <f>B163</f>
        <v>1241</v>
      </c>
      <c r="C164" s="62" t="s">
        <v>52</v>
      </c>
      <c r="D164" s="63">
        <f>(LARGE(E164:L164,1)-LARGE(E164:L164,2))/M164</f>
        <v>0.18604651162790697</v>
      </c>
      <c r="E164" s="57">
        <f>SUM(E163)</f>
        <v>48</v>
      </c>
      <c r="F164" s="56">
        <f t="shared" ref="F164:N164" si="65">SUM(F163)</f>
        <v>72</v>
      </c>
      <c r="G164" s="64">
        <f t="shared" si="65"/>
        <v>2</v>
      </c>
      <c r="H164" s="64">
        <f t="shared" si="65"/>
        <v>1</v>
      </c>
      <c r="I164" s="64">
        <f t="shared" si="65"/>
        <v>0</v>
      </c>
      <c r="J164" s="64">
        <f t="shared" si="65"/>
        <v>0</v>
      </c>
      <c r="K164" s="64">
        <f t="shared" si="65"/>
        <v>0</v>
      </c>
      <c r="L164" s="64">
        <f t="shared" si="65"/>
        <v>6</v>
      </c>
      <c r="M164" s="64">
        <f t="shared" si="65"/>
        <v>129</v>
      </c>
      <c r="N164" s="64">
        <f t="shared" si="65"/>
        <v>242</v>
      </c>
      <c r="O164" s="65">
        <f>M164/N164</f>
        <v>0.53305785123966942</v>
      </c>
    </row>
    <row r="165" spans="1:15" s="9" customFormat="1" ht="12.75" customHeight="1" x14ac:dyDescent="0.25">
      <c r="A165" s="14">
        <v>93</v>
      </c>
      <c r="B165" s="11">
        <v>1242</v>
      </c>
      <c r="C165" s="8" t="s">
        <v>112</v>
      </c>
      <c r="D165" s="26">
        <v>0.22963</v>
      </c>
      <c r="E165" s="6">
        <v>92</v>
      </c>
      <c r="F165" s="6">
        <v>154</v>
      </c>
      <c r="G165" s="6">
        <v>0</v>
      </c>
      <c r="H165" s="6">
        <v>4</v>
      </c>
      <c r="I165" s="6">
        <v>3</v>
      </c>
      <c r="J165" s="6">
        <v>0</v>
      </c>
      <c r="K165" s="6">
        <v>0</v>
      </c>
      <c r="L165" s="6">
        <v>17</v>
      </c>
      <c r="M165" s="6">
        <v>270</v>
      </c>
      <c r="N165" s="6">
        <v>595</v>
      </c>
      <c r="O165" s="23">
        <v>0.45380000000000004</v>
      </c>
    </row>
    <row r="166" spans="1:15" s="9" customFormat="1" ht="12.75" customHeight="1" x14ac:dyDescent="0.25">
      <c r="A166" s="60" t="s">
        <v>89</v>
      </c>
      <c r="B166" s="61">
        <f>B165</f>
        <v>1242</v>
      </c>
      <c r="C166" s="62" t="s">
        <v>52</v>
      </c>
      <c r="D166" s="63">
        <f>(LARGE(E166:L166,1)-LARGE(E166:L166,2))/M166</f>
        <v>0.22962962962962963</v>
      </c>
      <c r="E166" s="57">
        <f>SUM(E165)</f>
        <v>92</v>
      </c>
      <c r="F166" s="56">
        <f t="shared" ref="F166:N166" si="66">SUM(F165)</f>
        <v>154</v>
      </c>
      <c r="G166" s="64">
        <f t="shared" si="66"/>
        <v>0</v>
      </c>
      <c r="H166" s="64">
        <f t="shared" si="66"/>
        <v>4</v>
      </c>
      <c r="I166" s="64">
        <f t="shared" si="66"/>
        <v>3</v>
      </c>
      <c r="J166" s="64">
        <f t="shared" si="66"/>
        <v>0</v>
      </c>
      <c r="K166" s="64">
        <f t="shared" si="66"/>
        <v>0</v>
      </c>
      <c r="L166" s="64">
        <f t="shared" si="66"/>
        <v>17</v>
      </c>
      <c r="M166" s="64">
        <f t="shared" si="66"/>
        <v>270</v>
      </c>
      <c r="N166" s="64">
        <f t="shared" si="66"/>
        <v>595</v>
      </c>
      <c r="O166" s="65">
        <f>M166/N166</f>
        <v>0.45378151260504201</v>
      </c>
    </row>
    <row r="167" spans="1:15" s="9" customFormat="1" ht="12.75" customHeight="1" x14ac:dyDescent="0.25">
      <c r="A167" s="31">
        <v>94</v>
      </c>
      <c r="B167" s="32">
        <v>1243</v>
      </c>
      <c r="C167" s="33" t="s">
        <v>112</v>
      </c>
      <c r="D167" s="34">
        <v>0.51983999999999997</v>
      </c>
      <c r="E167" s="35">
        <v>58</v>
      </c>
      <c r="F167" s="35">
        <v>189</v>
      </c>
      <c r="G167" s="35">
        <v>0</v>
      </c>
      <c r="H167" s="35">
        <v>0</v>
      </c>
      <c r="I167" s="35">
        <v>1</v>
      </c>
      <c r="J167" s="35">
        <v>0</v>
      </c>
      <c r="K167" s="35">
        <v>0</v>
      </c>
      <c r="L167" s="35">
        <v>4</v>
      </c>
      <c r="M167" s="35">
        <v>252</v>
      </c>
      <c r="N167" s="35">
        <v>431</v>
      </c>
      <c r="O167" s="36">
        <v>0.5847</v>
      </c>
    </row>
    <row r="168" spans="1:15" s="9" customFormat="1" ht="12.75" customHeight="1" x14ac:dyDescent="0.25">
      <c r="A168" s="60" t="s">
        <v>89</v>
      </c>
      <c r="B168" s="61">
        <f>B167</f>
        <v>1243</v>
      </c>
      <c r="C168" s="62" t="s">
        <v>52</v>
      </c>
      <c r="D168" s="63">
        <f>(LARGE(E168:L168,1)-LARGE(E168:L168,2))/M168</f>
        <v>0.51984126984126988</v>
      </c>
      <c r="E168" s="57">
        <f>SUM(E167)</f>
        <v>58</v>
      </c>
      <c r="F168" s="56">
        <f t="shared" ref="F168:N168" si="67">SUM(F167)</f>
        <v>189</v>
      </c>
      <c r="G168" s="64">
        <f t="shared" si="67"/>
        <v>0</v>
      </c>
      <c r="H168" s="64">
        <f t="shared" si="67"/>
        <v>0</v>
      </c>
      <c r="I168" s="64">
        <f t="shared" si="67"/>
        <v>1</v>
      </c>
      <c r="J168" s="64">
        <f t="shared" si="67"/>
        <v>0</v>
      </c>
      <c r="K168" s="64">
        <f t="shared" si="67"/>
        <v>0</v>
      </c>
      <c r="L168" s="64">
        <f t="shared" si="67"/>
        <v>4</v>
      </c>
      <c r="M168" s="64">
        <f t="shared" si="67"/>
        <v>252</v>
      </c>
      <c r="N168" s="64">
        <f t="shared" si="67"/>
        <v>431</v>
      </c>
      <c r="O168" s="65">
        <f>M168/N168</f>
        <v>0.58468677494199539</v>
      </c>
    </row>
    <row r="169" spans="1:15" s="9" customFormat="1" ht="12.75" customHeight="1" x14ac:dyDescent="0.25">
      <c r="A169" s="14">
        <v>95</v>
      </c>
      <c r="B169" s="11">
        <v>1244</v>
      </c>
      <c r="C169" s="8" t="s">
        <v>112</v>
      </c>
      <c r="D169" s="26">
        <v>0.46938999999999997</v>
      </c>
      <c r="E169" s="6">
        <v>70</v>
      </c>
      <c r="F169" s="6">
        <v>208</v>
      </c>
      <c r="G169" s="6">
        <v>4</v>
      </c>
      <c r="H169" s="6">
        <v>3</v>
      </c>
      <c r="I169" s="6">
        <v>2</v>
      </c>
      <c r="J169" s="6">
        <v>2</v>
      </c>
      <c r="K169" s="6">
        <v>0</v>
      </c>
      <c r="L169" s="6">
        <v>5</v>
      </c>
      <c r="M169" s="6">
        <v>294</v>
      </c>
      <c r="N169" s="6">
        <v>485</v>
      </c>
      <c r="O169" s="23">
        <v>0.60619999999999996</v>
      </c>
    </row>
    <row r="170" spans="1:15" s="9" customFormat="1" ht="12.75" customHeight="1" x14ac:dyDescent="0.25">
      <c r="A170" s="60" t="s">
        <v>89</v>
      </c>
      <c r="B170" s="61">
        <f>B169</f>
        <v>1244</v>
      </c>
      <c r="C170" s="62" t="s">
        <v>52</v>
      </c>
      <c r="D170" s="63">
        <f>(LARGE(E170:L170,1)-LARGE(E170:L170,2))/M170</f>
        <v>0.46938775510204084</v>
      </c>
      <c r="E170" s="57">
        <f>SUM(E169)</f>
        <v>70</v>
      </c>
      <c r="F170" s="56">
        <f t="shared" ref="F170:N170" si="68">SUM(F169)</f>
        <v>208</v>
      </c>
      <c r="G170" s="64">
        <f t="shared" si="68"/>
        <v>4</v>
      </c>
      <c r="H170" s="64">
        <f t="shared" si="68"/>
        <v>3</v>
      </c>
      <c r="I170" s="64">
        <f t="shared" si="68"/>
        <v>2</v>
      </c>
      <c r="J170" s="64">
        <f t="shared" si="68"/>
        <v>2</v>
      </c>
      <c r="K170" s="64">
        <f t="shared" si="68"/>
        <v>0</v>
      </c>
      <c r="L170" s="64">
        <f t="shared" si="68"/>
        <v>5</v>
      </c>
      <c r="M170" s="64">
        <f t="shared" si="68"/>
        <v>294</v>
      </c>
      <c r="N170" s="64">
        <f t="shared" si="68"/>
        <v>485</v>
      </c>
      <c r="O170" s="65">
        <f>M170/N170</f>
        <v>0.60618556701030923</v>
      </c>
    </row>
    <row r="171" spans="1:15" s="9" customFormat="1" ht="12.75" customHeight="1" x14ac:dyDescent="0.25">
      <c r="A171" s="70">
        <v>96</v>
      </c>
      <c r="B171" s="71">
        <v>1245</v>
      </c>
      <c r="C171" s="72" t="s">
        <v>112</v>
      </c>
      <c r="D171" s="41">
        <v>0.29143000000000002</v>
      </c>
      <c r="E171" s="73">
        <v>110</v>
      </c>
      <c r="F171" s="73">
        <v>212</v>
      </c>
      <c r="G171" s="73">
        <v>3</v>
      </c>
      <c r="H171" s="73">
        <v>8</v>
      </c>
      <c r="I171" s="73">
        <v>2</v>
      </c>
      <c r="J171" s="73">
        <v>3</v>
      </c>
      <c r="K171" s="73">
        <v>0</v>
      </c>
      <c r="L171" s="73">
        <v>12</v>
      </c>
      <c r="M171" s="73">
        <v>350</v>
      </c>
      <c r="N171" s="73">
        <v>615</v>
      </c>
      <c r="O171" s="53">
        <v>0.56909999999999994</v>
      </c>
    </row>
    <row r="172" spans="1:15" s="9" customFormat="1" ht="12.75" customHeight="1" x14ac:dyDescent="0.25">
      <c r="A172" s="60" t="s">
        <v>89</v>
      </c>
      <c r="B172" s="81">
        <f>B171</f>
        <v>1245</v>
      </c>
      <c r="C172" s="82" t="s">
        <v>52</v>
      </c>
      <c r="D172" s="83">
        <f>(LARGE(E172:L172,1)-LARGE(E172:L172,2))/M172</f>
        <v>0.29142857142857143</v>
      </c>
      <c r="E172" s="55">
        <f>SUM(E171)</f>
        <v>110</v>
      </c>
      <c r="F172" s="54">
        <f t="shared" ref="F172:N172" si="69">SUM(F171)</f>
        <v>212</v>
      </c>
      <c r="G172" s="84">
        <f t="shared" si="69"/>
        <v>3</v>
      </c>
      <c r="H172" s="84">
        <f t="shared" si="69"/>
        <v>8</v>
      </c>
      <c r="I172" s="84">
        <f t="shared" si="69"/>
        <v>2</v>
      </c>
      <c r="J172" s="84">
        <f t="shared" si="69"/>
        <v>3</v>
      </c>
      <c r="K172" s="84">
        <f t="shared" si="69"/>
        <v>0</v>
      </c>
      <c r="L172" s="84">
        <f t="shared" si="69"/>
        <v>12</v>
      </c>
      <c r="M172" s="84">
        <f t="shared" si="69"/>
        <v>350</v>
      </c>
      <c r="N172" s="84">
        <f t="shared" si="69"/>
        <v>615</v>
      </c>
      <c r="O172" s="85">
        <f>M172/N172</f>
        <v>0.56910569105691056</v>
      </c>
    </row>
    <row r="173" spans="1:15" s="9" customFormat="1" ht="12.75" customHeight="1" x14ac:dyDescent="0.25">
      <c r="A173" s="14">
        <v>97</v>
      </c>
      <c r="B173" s="11">
        <v>1246</v>
      </c>
      <c r="C173" s="8" t="s">
        <v>112</v>
      </c>
      <c r="D173" s="26">
        <v>0.13846</v>
      </c>
      <c r="E173" s="6">
        <v>54</v>
      </c>
      <c r="F173" s="6">
        <v>72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4</v>
      </c>
      <c r="M173" s="6">
        <v>130</v>
      </c>
      <c r="N173" s="6">
        <v>210</v>
      </c>
      <c r="O173" s="23">
        <v>0.61899999999999999</v>
      </c>
    </row>
    <row r="174" spans="1:15" s="9" customFormat="1" ht="12.75" customHeight="1" x14ac:dyDescent="0.25">
      <c r="A174" s="60" t="s">
        <v>89</v>
      </c>
      <c r="B174" s="61">
        <f>B173</f>
        <v>1246</v>
      </c>
      <c r="C174" s="62" t="s">
        <v>52</v>
      </c>
      <c r="D174" s="63">
        <f>(LARGE(E174:L174,1)-LARGE(E174:L174,2))/M174</f>
        <v>0.13846153846153847</v>
      </c>
      <c r="E174" s="57">
        <f>SUM(E173)</f>
        <v>54</v>
      </c>
      <c r="F174" s="56">
        <f t="shared" ref="F174:N174" si="70">SUM(F173)</f>
        <v>72</v>
      </c>
      <c r="G174" s="64">
        <f t="shared" si="70"/>
        <v>0</v>
      </c>
      <c r="H174" s="64">
        <f t="shared" si="70"/>
        <v>0</v>
      </c>
      <c r="I174" s="64">
        <f t="shared" si="70"/>
        <v>0</v>
      </c>
      <c r="J174" s="64">
        <f t="shared" si="70"/>
        <v>0</v>
      </c>
      <c r="K174" s="64">
        <f t="shared" si="70"/>
        <v>0</v>
      </c>
      <c r="L174" s="64">
        <f t="shared" si="70"/>
        <v>4</v>
      </c>
      <c r="M174" s="64">
        <f t="shared" si="70"/>
        <v>130</v>
      </c>
      <c r="N174" s="64">
        <f t="shared" si="70"/>
        <v>210</v>
      </c>
      <c r="O174" s="65">
        <f>M174/N174</f>
        <v>0.61904761904761907</v>
      </c>
    </row>
    <row r="175" spans="1:15" s="9" customFormat="1" ht="12.75" customHeight="1" x14ac:dyDescent="0.25">
      <c r="A175" s="31">
        <v>98</v>
      </c>
      <c r="B175" s="32">
        <v>1247</v>
      </c>
      <c r="C175" s="33" t="s">
        <v>112</v>
      </c>
      <c r="D175" s="34">
        <v>0.17391000000000001</v>
      </c>
      <c r="E175" s="35">
        <v>28</v>
      </c>
      <c r="F175" s="35">
        <v>40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1</v>
      </c>
      <c r="M175" s="35">
        <v>69</v>
      </c>
      <c r="N175" s="35">
        <v>132</v>
      </c>
      <c r="O175" s="36">
        <v>0.52270000000000005</v>
      </c>
    </row>
    <row r="176" spans="1:15" s="9" customFormat="1" ht="12.75" customHeight="1" x14ac:dyDescent="0.25">
      <c r="A176" s="60" t="s">
        <v>89</v>
      </c>
      <c r="B176" s="61">
        <f>B175</f>
        <v>1247</v>
      </c>
      <c r="C176" s="62" t="s">
        <v>52</v>
      </c>
      <c r="D176" s="63">
        <f>(LARGE(E176:L176,1)-LARGE(E176:L176,2))/M176</f>
        <v>0.17391304347826086</v>
      </c>
      <c r="E176" s="57">
        <f>SUM(E175)</f>
        <v>28</v>
      </c>
      <c r="F176" s="56">
        <f t="shared" ref="F176:N176" si="71">SUM(F175)</f>
        <v>40</v>
      </c>
      <c r="G176" s="64">
        <f t="shared" si="71"/>
        <v>0</v>
      </c>
      <c r="H176" s="64">
        <f t="shared" si="71"/>
        <v>0</v>
      </c>
      <c r="I176" s="64">
        <f t="shared" si="71"/>
        <v>0</v>
      </c>
      <c r="J176" s="64">
        <f t="shared" si="71"/>
        <v>0</v>
      </c>
      <c r="K176" s="64">
        <f t="shared" si="71"/>
        <v>0</v>
      </c>
      <c r="L176" s="64">
        <f t="shared" si="71"/>
        <v>1</v>
      </c>
      <c r="M176" s="64">
        <f t="shared" si="71"/>
        <v>69</v>
      </c>
      <c r="N176" s="64">
        <f t="shared" si="71"/>
        <v>132</v>
      </c>
      <c r="O176" s="65">
        <f>M176/N176</f>
        <v>0.52272727272727271</v>
      </c>
    </row>
    <row r="177" spans="1:15" s="9" customFormat="1" ht="12.75" customHeight="1" x14ac:dyDescent="0.25">
      <c r="A177" s="14">
        <v>99</v>
      </c>
      <c r="B177" s="11">
        <v>1248</v>
      </c>
      <c r="C177" s="8" t="s">
        <v>112</v>
      </c>
      <c r="D177" s="26">
        <v>0.11258</v>
      </c>
      <c r="E177" s="6">
        <v>64</v>
      </c>
      <c r="F177" s="6">
        <v>81</v>
      </c>
      <c r="G177" s="6">
        <v>0</v>
      </c>
      <c r="H177" s="6">
        <v>1</v>
      </c>
      <c r="I177" s="6">
        <v>1</v>
      </c>
      <c r="J177" s="6">
        <v>0</v>
      </c>
      <c r="K177" s="6">
        <v>0</v>
      </c>
      <c r="L177" s="6">
        <v>4</v>
      </c>
      <c r="M177" s="6">
        <v>151</v>
      </c>
      <c r="N177" s="6">
        <v>266</v>
      </c>
      <c r="O177" s="23">
        <v>0.56769999999999998</v>
      </c>
    </row>
    <row r="178" spans="1:15" s="9" customFormat="1" ht="12.75" customHeight="1" x14ac:dyDescent="0.25">
      <c r="A178" s="60" t="s">
        <v>89</v>
      </c>
      <c r="B178" s="61">
        <f>B177</f>
        <v>1248</v>
      </c>
      <c r="C178" s="62" t="s">
        <v>52</v>
      </c>
      <c r="D178" s="63">
        <f>(LARGE(E178:L178,1)-LARGE(E178:L178,2))/M178</f>
        <v>0.11258278145695365</v>
      </c>
      <c r="E178" s="57">
        <f>SUM(E177)</f>
        <v>64</v>
      </c>
      <c r="F178" s="56">
        <f t="shared" ref="F178:N178" si="72">SUM(F177)</f>
        <v>81</v>
      </c>
      <c r="G178" s="64">
        <f t="shared" si="72"/>
        <v>0</v>
      </c>
      <c r="H178" s="64">
        <f t="shared" si="72"/>
        <v>1</v>
      </c>
      <c r="I178" s="64">
        <f t="shared" si="72"/>
        <v>1</v>
      </c>
      <c r="J178" s="64">
        <f t="shared" si="72"/>
        <v>0</v>
      </c>
      <c r="K178" s="64">
        <f t="shared" si="72"/>
        <v>0</v>
      </c>
      <c r="L178" s="64">
        <f t="shared" si="72"/>
        <v>4</v>
      </c>
      <c r="M178" s="64">
        <f t="shared" si="72"/>
        <v>151</v>
      </c>
      <c r="N178" s="64">
        <f t="shared" si="72"/>
        <v>266</v>
      </c>
      <c r="O178" s="65">
        <f>M178/N178</f>
        <v>0.56766917293233088</v>
      </c>
    </row>
    <row r="179" spans="1:15" s="9" customFormat="1" ht="12.75" customHeight="1" x14ac:dyDescent="0.25">
      <c r="A179" s="31">
        <v>100</v>
      </c>
      <c r="B179" s="32">
        <v>1249</v>
      </c>
      <c r="C179" s="33" t="s">
        <v>112</v>
      </c>
      <c r="D179" s="34">
        <v>0.17188000000000001</v>
      </c>
      <c r="E179" s="35">
        <v>140</v>
      </c>
      <c r="F179" s="35">
        <v>96</v>
      </c>
      <c r="G179" s="35">
        <v>1</v>
      </c>
      <c r="H179" s="35">
        <v>7</v>
      </c>
      <c r="I179" s="35">
        <v>2</v>
      </c>
      <c r="J179" s="35">
        <v>2</v>
      </c>
      <c r="K179" s="35">
        <v>0</v>
      </c>
      <c r="L179" s="35">
        <v>8</v>
      </c>
      <c r="M179" s="35">
        <v>256</v>
      </c>
      <c r="N179" s="35">
        <v>509</v>
      </c>
      <c r="O179" s="36">
        <v>0.50290000000000001</v>
      </c>
    </row>
    <row r="180" spans="1:15" s="9" customFormat="1" ht="12.75" customHeight="1" x14ac:dyDescent="0.25">
      <c r="A180" s="60" t="s">
        <v>89</v>
      </c>
      <c r="B180" s="61">
        <f>B179</f>
        <v>1249</v>
      </c>
      <c r="C180" s="62" t="s">
        <v>52</v>
      </c>
      <c r="D180" s="63">
        <f>(LARGE(E180:L180,1)-LARGE(E180:L180,2))/M180</f>
        <v>0.171875</v>
      </c>
      <c r="E180" s="56">
        <f>SUM(E179)</f>
        <v>140</v>
      </c>
      <c r="F180" s="57">
        <f t="shared" ref="F180:N180" si="73">SUM(F179)</f>
        <v>96</v>
      </c>
      <c r="G180" s="64">
        <f t="shared" si="73"/>
        <v>1</v>
      </c>
      <c r="H180" s="64">
        <f t="shared" si="73"/>
        <v>7</v>
      </c>
      <c r="I180" s="64">
        <f t="shared" si="73"/>
        <v>2</v>
      </c>
      <c r="J180" s="64">
        <f t="shared" si="73"/>
        <v>2</v>
      </c>
      <c r="K180" s="64">
        <f t="shared" si="73"/>
        <v>0</v>
      </c>
      <c r="L180" s="64">
        <f t="shared" si="73"/>
        <v>8</v>
      </c>
      <c r="M180" s="64">
        <f t="shared" si="73"/>
        <v>256</v>
      </c>
      <c r="N180" s="64">
        <f t="shared" si="73"/>
        <v>509</v>
      </c>
      <c r="O180" s="65">
        <f>M180/N180</f>
        <v>0.50294695481335949</v>
      </c>
    </row>
    <row r="181" spans="1:15" s="9" customFormat="1" ht="12.75" customHeight="1" x14ac:dyDescent="0.25">
      <c r="A181" s="14">
        <v>101</v>
      </c>
      <c r="B181" s="11">
        <v>1250</v>
      </c>
      <c r="C181" s="8" t="s">
        <v>112</v>
      </c>
      <c r="D181" s="26">
        <v>9.9500000000000005E-2</v>
      </c>
      <c r="E181" s="6">
        <v>81</v>
      </c>
      <c r="F181" s="6">
        <v>101</v>
      </c>
      <c r="G181" s="6">
        <v>10</v>
      </c>
      <c r="H181" s="6">
        <v>0</v>
      </c>
      <c r="I181" s="6">
        <v>0</v>
      </c>
      <c r="J181" s="6">
        <v>0</v>
      </c>
      <c r="K181" s="6">
        <v>0</v>
      </c>
      <c r="L181" s="6">
        <v>9</v>
      </c>
      <c r="M181" s="6">
        <v>201</v>
      </c>
      <c r="N181" s="6">
        <v>351</v>
      </c>
      <c r="O181" s="23">
        <v>0.5726</v>
      </c>
    </row>
    <row r="182" spans="1:15" s="9" customFormat="1" ht="12.75" customHeight="1" x14ac:dyDescent="0.25">
      <c r="A182" s="60" t="s">
        <v>89</v>
      </c>
      <c r="B182" s="61">
        <f>B181</f>
        <v>1250</v>
      </c>
      <c r="C182" s="62" t="s">
        <v>52</v>
      </c>
      <c r="D182" s="63">
        <f>(LARGE(E182:L182,1)-LARGE(E182:L182,2))/M182</f>
        <v>9.950248756218906E-2</v>
      </c>
      <c r="E182" s="57">
        <f>SUM(E181)</f>
        <v>81</v>
      </c>
      <c r="F182" s="56">
        <f t="shared" ref="F182:N182" si="74">SUM(F181)</f>
        <v>101</v>
      </c>
      <c r="G182" s="64">
        <f t="shared" si="74"/>
        <v>10</v>
      </c>
      <c r="H182" s="64">
        <f t="shared" si="74"/>
        <v>0</v>
      </c>
      <c r="I182" s="64">
        <f t="shared" si="74"/>
        <v>0</v>
      </c>
      <c r="J182" s="64">
        <f t="shared" si="74"/>
        <v>0</v>
      </c>
      <c r="K182" s="64">
        <f t="shared" si="74"/>
        <v>0</v>
      </c>
      <c r="L182" s="64">
        <f t="shared" si="74"/>
        <v>9</v>
      </c>
      <c r="M182" s="64">
        <f t="shared" si="74"/>
        <v>201</v>
      </c>
      <c r="N182" s="64">
        <f t="shared" si="74"/>
        <v>351</v>
      </c>
      <c r="O182" s="65">
        <f>M182/N182</f>
        <v>0.57264957264957261</v>
      </c>
    </row>
    <row r="183" spans="1:15" s="9" customFormat="1" ht="12.75" customHeight="1" x14ac:dyDescent="0.25">
      <c r="A183" s="31">
        <v>102</v>
      </c>
      <c r="B183" s="32">
        <v>1251</v>
      </c>
      <c r="C183" s="33" t="s">
        <v>112</v>
      </c>
      <c r="D183" s="34">
        <v>0.20713999999999999</v>
      </c>
      <c r="E183" s="35">
        <v>54</v>
      </c>
      <c r="F183" s="35">
        <v>83</v>
      </c>
      <c r="G183" s="35">
        <v>1</v>
      </c>
      <c r="H183" s="35">
        <v>1</v>
      </c>
      <c r="I183" s="35">
        <v>1</v>
      </c>
      <c r="J183" s="35">
        <v>0</v>
      </c>
      <c r="K183" s="35">
        <v>0</v>
      </c>
      <c r="L183" s="35">
        <v>0</v>
      </c>
      <c r="M183" s="35">
        <v>140</v>
      </c>
      <c r="N183" s="35">
        <v>228</v>
      </c>
      <c r="O183" s="36">
        <v>0.61399999999999999</v>
      </c>
    </row>
    <row r="184" spans="1:15" s="9" customFormat="1" ht="12.75" customHeight="1" x14ac:dyDescent="0.25">
      <c r="A184" s="60" t="s">
        <v>89</v>
      </c>
      <c r="B184" s="61">
        <f>B183</f>
        <v>1251</v>
      </c>
      <c r="C184" s="62" t="s">
        <v>52</v>
      </c>
      <c r="D184" s="63">
        <f>(LARGE(E184:L184,1)-LARGE(E184:L184,2))/M184</f>
        <v>0.20714285714285716</v>
      </c>
      <c r="E184" s="57">
        <f>SUM(E183)</f>
        <v>54</v>
      </c>
      <c r="F184" s="56">
        <f t="shared" ref="F184:N184" si="75">SUM(F183)</f>
        <v>83</v>
      </c>
      <c r="G184" s="64">
        <f t="shared" si="75"/>
        <v>1</v>
      </c>
      <c r="H184" s="64">
        <f t="shared" si="75"/>
        <v>1</v>
      </c>
      <c r="I184" s="64">
        <f t="shared" si="75"/>
        <v>1</v>
      </c>
      <c r="J184" s="64">
        <f t="shared" si="75"/>
        <v>0</v>
      </c>
      <c r="K184" s="64">
        <f t="shared" si="75"/>
        <v>0</v>
      </c>
      <c r="L184" s="64">
        <f t="shared" si="75"/>
        <v>0</v>
      </c>
      <c r="M184" s="64">
        <f t="shared" si="75"/>
        <v>140</v>
      </c>
      <c r="N184" s="64">
        <f t="shared" si="75"/>
        <v>228</v>
      </c>
      <c r="O184" s="65">
        <f>M184/N184</f>
        <v>0.61403508771929827</v>
      </c>
    </row>
    <row r="185" spans="1:15" s="9" customFormat="1" ht="12.75" customHeight="1" x14ac:dyDescent="0.25">
      <c r="A185" s="14">
        <v>103</v>
      </c>
      <c r="B185" s="11">
        <v>1253</v>
      </c>
      <c r="C185" s="8" t="s">
        <v>112</v>
      </c>
      <c r="D185" s="26">
        <v>0.28125</v>
      </c>
      <c r="E185" s="6">
        <v>34</v>
      </c>
      <c r="F185" s="6">
        <v>61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1</v>
      </c>
      <c r="M185" s="6">
        <v>96</v>
      </c>
      <c r="N185" s="6">
        <v>147</v>
      </c>
      <c r="O185" s="23">
        <v>0.65310000000000001</v>
      </c>
    </row>
    <row r="186" spans="1:15" s="9" customFormat="1" ht="12.75" customHeight="1" x14ac:dyDescent="0.25">
      <c r="A186" s="60" t="s">
        <v>89</v>
      </c>
      <c r="B186" s="61">
        <f>B185</f>
        <v>1253</v>
      </c>
      <c r="C186" s="62" t="s">
        <v>52</v>
      </c>
      <c r="D186" s="63">
        <f>(LARGE(E186:L186,1)-LARGE(E186:L186,2))/M186</f>
        <v>0.28125</v>
      </c>
      <c r="E186" s="57">
        <f>SUM(E185)</f>
        <v>34</v>
      </c>
      <c r="F186" s="56">
        <f t="shared" ref="F186:N186" si="76">SUM(F185)</f>
        <v>61</v>
      </c>
      <c r="G186" s="64">
        <f t="shared" si="76"/>
        <v>0</v>
      </c>
      <c r="H186" s="64">
        <f t="shared" si="76"/>
        <v>0</v>
      </c>
      <c r="I186" s="64">
        <f t="shared" si="76"/>
        <v>0</v>
      </c>
      <c r="J186" s="64">
        <f t="shared" si="76"/>
        <v>0</v>
      </c>
      <c r="K186" s="64">
        <f t="shared" si="76"/>
        <v>0</v>
      </c>
      <c r="L186" s="64">
        <f t="shared" si="76"/>
        <v>1</v>
      </c>
      <c r="M186" s="64">
        <f t="shared" si="76"/>
        <v>96</v>
      </c>
      <c r="N186" s="64">
        <f t="shared" si="76"/>
        <v>147</v>
      </c>
      <c r="O186" s="65">
        <f>M186/N186</f>
        <v>0.65306122448979587</v>
      </c>
    </row>
    <row r="187" spans="1:15" s="9" customFormat="1" ht="12.75" customHeight="1" x14ac:dyDescent="0.25">
      <c r="A187" s="31">
        <v>104</v>
      </c>
      <c r="B187" s="32">
        <v>1254</v>
      </c>
      <c r="C187" s="33" t="s">
        <v>112</v>
      </c>
      <c r="D187" s="34">
        <v>5.4219999999999997E-2</v>
      </c>
      <c r="E187" s="35">
        <v>82</v>
      </c>
      <c r="F187" s="35">
        <v>73</v>
      </c>
      <c r="G187" s="35">
        <v>2</v>
      </c>
      <c r="H187" s="35">
        <v>3</v>
      </c>
      <c r="I187" s="35">
        <v>0</v>
      </c>
      <c r="J187" s="35">
        <v>0</v>
      </c>
      <c r="K187" s="35">
        <v>0</v>
      </c>
      <c r="L187" s="35">
        <v>6</v>
      </c>
      <c r="M187" s="35">
        <v>166</v>
      </c>
      <c r="N187" s="35">
        <v>228</v>
      </c>
      <c r="O187" s="36">
        <v>0.72809999999999997</v>
      </c>
    </row>
    <row r="188" spans="1:15" s="9" customFormat="1" ht="12.75" customHeight="1" x14ac:dyDescent="0.25">
      <c r="A188" s="60" t="s">
        <v>89</v>
      </c>
      <c r="B188" s="61">
        <f>B187</f>
        <v>1254</v>
      </c>
      <c r="C188" s="62" t="s">
        <v>52</v>
      </c>
      <c r="D188" s="63">
        <f>(LARGE(E188:L188,1)-LARGE(E188:L188,2))/M188</f>
        <v>5.4216867469879519E-2</v>
      </c>
      <c r="E188" s="56">
        <f>SUM(E187)</f>
        <v>82</v>
      </c>
      <c r="F188" s="57">
        <f t="shared" ref="F188:N188" si="77">SUM(F187)</f>
        <v>73</v>
      </c>
      <c r="G188" s="64">
        <f t="shared" si="77"/>
        <v>2</v>
      </c>
      <c r="H188" s="64">
        <f t="shared" si="77"/>
        <v>3</v>
      </c>
      <c r="I188" s="64">
        <f t="shared" si="77"/>
        <v>0</v>
      </c>
      <c r="J188" s="64">
        <f t="shared" si="77"/>
        <v>0</v>
      </c>
      <c r="K188" s="64">
        <f t="shared" si="77"/>
        <v>0</v>
      </c>
      <c r="L188" s="64">
        <f t="shared" si="77"/>
        <v>6</v>
      </c>
      <c r="M188" s="64">
        <f t="shared" si="77"/>
        <v>166</v>
      </c>
      <c r="N188" s="64">
        <f t="shared" si="77"/>
        <v>228</v>
      </c>
      <c r="O188" s="65">
        <f>M188/N188</f>
        <v>0.72807017543859653</v>
      </c>
    </row>
    <row r="189" spans="1:15" s="9" customFormat="1" ht="12.75" customHeight="1" x14ac:dyDescent="0.25">
      <c r="A189" s="14">
        <v>105</v>
      </c>
      <c r="B189" s="11">
        <v>1255</v>
      </c>
      <c r="C189" s="8" t="s">
        <v>112</v>
      </c>
      <c r="D189" s="26">
        <v>0.79803000000000002</v>
      </c>
      <c r="E189" s="6">
        <v>18</v>
      </c>
      <c r="F189" s="6">
        <v>180</v>
      </c>
      <c r="G189" s="6">
        <v>1</v>
      </c>
      <c r="H189" s="6">
        <v>0</v>
      </c>
      <c r="I189" s="6">
        <v>0</v>
      </c>
      <c r="J189" s="6">
        <v>1</v>
      </c>
      <c r="K189" s="6">
        <v>0</v>
      </c>
      <c r="L189" s="6">
        <v>3</v>
      </c>
      <c r="M189" s="6">
        <v>203</v>
      </c>
      <c r="N189" s="6">
        <v>290</v>
      </c>
      <c r="O189" s="23">
        <v>0.7</v>
      </c>
    </row>
    <row r="190" spans="1:15" s="9" customFormat="1" ht="12.75" customHeight="1" x14ac:dyDescent="0.25">
      <c r="A190" s="60" t="s">
        <v>89</v>
      </c>
      <c r="B190" s="61">
        <f>B189</f>
        <v>1255</v>
      </c>
      <c r="C190" s="62" t="s">
        <v>52</v>
      </c>
      <c r="D190" s="63">
        <f>(LARGE(E190:L190,1)-LARGE(E190:L190,2))/M190</f>
        <v>0.79802955665024633</v>
      </c>
      <c r="E190" s="57">
        <f>SUM(E189)</f>
        <v>18</v>
      </c>
      <c r="F190" s="56">
        <f t="shared" ref="F190:N190" si="78">SUM(F189)</f>
        <v>180</v>
      </c>
      <c r="G190" s="64">
        <f t="shared" si="78"/>
        <v>1</v>
      </c>
      <c r="H190" s="64">
        <f t="shared" si="78"/>
        <v>0</v>
      </c>
      <c r="I190" s="64">
        <f t="shared" si="78"/>
        <v>0</v>
      </c>
      <c r="J190" s="64">
        <f t="shared" si="78"/>
        <v>1</v>
      </c>
      <c r="K190" s="64">
        <f t="shared" si="78"/>
        <v>0</v>
      </c>
      <c r="L190" s="64">
        <f t="shared" si="78"/>
        <v>3</v>
      </c>
      <c r="M190" s="64">
        <f t="shared" si="78"/>
        <v>203</v>
      </c>
      <c r="N190" s="64">
        <f t="shared" si="78"/>
        <v>290</v>
      </c>
      <c r="O190" s="65">
        <f>M190/N190</f>
        <v>0.7</v>
      </c>
    </row>
    <row r="191" spans="1:15" s="9" customFormat="1" ht="12.75" customHeight="1" x14ac:dyDescent="0.25">
      <c r="A191" s="31">
        <v>106</v>
      </c>
      <c r="B191" s="32">
        <v>1256</v>
      </c>
      <c r="C191" s="33" t="s">
        <v>112</v>
      </c>
      <c r="D191" s="34">
        <v>0.42135</v>
      </c>
      <c r="E191" s="35">
        <v>49</v>
      </c>
      <c r="F191" s="35">
        <v>124</v>
      </c>
      <c r="G191" s="35">
        <v>0</v>
      </c>
      <c r="H191" s="35">
        <v>1</v>
      </c>
      <c r="I191" s="35">
        <v>0</v>
      </c>
      <c r="J191" s="35">
        <v>0</v>
      </c>
      <c r="K191" s="35">
        <v>0</v>
      </c>
      <c r="L191" s="35">
        <v>4</v>
      </c>
      <c r="M191" s="35">
        <v>178</v>
      </c>
      <c r="N191" s="35">
        <v>328</v>
      </c>
      <c r="O191" s="36">
        <v>0.54270000000000007</v>
      </c>
    </row>
    <row r="192" spans="1:15" s="9" customFormat="1" ht="12.75" customHeight="1" x14ac:dyDescent="0.25">
      <c r="A192" s="60" t="s">
        <v>89</v>
      </c>
      <c r="B192" s="61">
        <f>B191</f>
        <v>1256</v>
      </c>
      <c r="C192" s="62" t="s">
        <v>52</v>
      </c>
      <c r="D192" s="63">
        <f>(LARGE(E192:L192,1)-LARGE(E192:L192,2))/M192</f>
        <v>0.42134831460674155</v>
      </c>
      <c r="E192" s="57">
        <f>SUM(E191)</f>
        <v>49</v>
      </c>
      <c r="F192" s="56">
        <f t="shared" ref="F192:N192" si="79">SUM(F191)</f>
        <v>124</v>
      </c>
      <c r="G192" s="64">
        <f t="shared" si="79"/>
        <v>0</v>
      </c>
      <c r="H192" s="64">
        <f t="shared" si="79"/>
        <v>1</v>
      </c>
      <c r="I192" s="64">
        <f t="shared" si="79"/>
        <v>0</v>
      </c>
      <c r="J192" s="64">
        <f t="shared" si="79"/>
        <v>0</v>
      </c>
      <c r="K192" s="64">
        <f t="shared" si="79"/>
        <v>0</v>
      </c>
      <c r="L192" s="64">
        <f t="shared" si="79"/>
        <v>4</v>
      </c>
      <c r="M192" s="64">
        <f t="shared" si="79"/>
        <v>178</v>
      </c>
      <c r="N192" s="64">
        <f t="shared" si="79"/>
        <v>328</v>
      </c>
      <c r="O192" s="65">
        <f>M192/N192</f>
        <v>0.54268292682926833</v>
      </c>
    </row>
    <row r="193" spans="1:15" s="9" customFormat="1" ht="12.75" customHeight="1" x14ac:dyDescent="0.25">
      <c r="A193" s="14">
        <v>107</v>
      </c>
      <c r="B193" s="11">
        <v>1257</v>
      </c>
      <c r="C193" s="8" t="s">
        <v>112</v>
      </c>
      <c r="D193" s="26">
        <v>0.89129999999999998</v>
      </c>
      <c r="E193" s="6">
        <v>8</v>
      </c>
      <c r="F193" s="6">
        <v>172</v>
      </c>
      <c r="G193" s="6">
        <v>1</v>
      </c>
      <c r="H193" s="6">
        <v>0</v>
      </c>
      <c r="I193" s="6">
        <v>0</v>
      </c>
      <c r="J193" s="6">
        <v>0</v>
      </c>
      <c r="K193" s="6">
        <v>0</v>
      </c>
      <c r="L193" s="6">
        <v>3</v>
      </c>
      <c r="M193" s="6">
        <v>184</v>
      </c>
      <c r="N193" s="6">
        <v>360</v>
      </c>
      <c r="O193" s="23">
        <v>0.5111</v>
      </c>
    </row>
    <row r="194" spans="1:15" s="9" customFormat="1" ht="12.75" customHeight="1" x14ac:dyDescent="0.25">
      <c r="A194" s="60" t="s">
        <v>89</v>
      </c>
      <c r="B194" s="61">
        <f>B193</f>
        <v>1257</v>
      </c>
      <c r="C194" s="62" t="s">
        <v>52</v>
      </c>
      <c r="D194" s="63">
        <f>(LARGE(E194:L194,1)-LARGE(E194:L194,2))/M194</f>
        <v>0.89130434782608692</v>
      </c>
      <c r="E194" s="57">
        <f>SUM(E193)</f>
        <v>8</v>
      </c>
      <c r="F194" s="56">
        <f t="shared" ref="F194:N194" si="80">SUM(F193)</f>
        <v>172</v>
      </c>
      <c r="G194" s="64">
        <f t="shared" si="80"/>
        <v>1</v>
      </c>
      <c r="H194" s="64">
        <f t="shared" si="80"/>
        <v>0</v>
      </c>
      <c r="I194" s="64">
        <f t="shared" si="80"/>
        <v>0</v>
      </c>
      <c r="J194" s="64">
        <f t="shared" si="80"/>
        <v>0</v>
      </c>
      <c r="K194" s="64">
        <f t="shared" si="80"/>
        <v>0</v>
      </c>
      <c r="L194" s="64">
        <f t="shared" si="80"/>
        <v>3</v>
      </c>
      <c r="M194" s="64">
        <f t="shared" si="80"/>
        <v>184</v>
      </c>
      <c r="N194" s="64">
        <f t="shared" si="80"/>
        <v>360</v>
      </c>
      <c r="O194" s="65">
        <f>M194/N194</f>
        <v>0.51111111111111107</v>
      </c>
    </row>
    <row r="195" spans="1:15" s="9" customFormat="1" ht="12.75" customHeight="1" x14ac:dyDescent="0.25">
      <c r="A195" s="31">
        <v>108</v>
      </c>
      <c r="B195" s="32">
        <v>1258</v>
      </c>
      <c r="C195" s="33" t="s">
        <v>112</v>
      </c>
      <c r="D195" s="34">
        <v>0.27272999999999997</v>
      </c>
      <c r="E195" s="35">
        <v>113</v>
      </c>
      <c r="F195" s="35">
        <v>62</v>
      </c>
      <c r="G195" s="35">
        <v>2</v>
      </c>
      <c r="H195" s="35">
        <v>3</v>
      </c>
      <c r="I195" s="35">
        <v>0</v>
      </c>
      <c r="J195" s="35">
        <v>1</v>
      </c>
      <c r="K195" s="35">
        <v>0</v>
      </c>
      <c r="L195" s="35">
        <v>6</v>
      </c>
      <c r="M195" s="35">
        <v>187</v>
      </c>
      <c r="N195" s="35">
        <v>311</v>
      </c>
      <c r="O195" s="36">
        <v>0.60130000000000006</v>
      </c>
    </row>
    <row r="196" spans="1:15" s="9" customFormat="1" ht="12.75" customHeight="1" x14ac:dyDescent="0.25">
      <c r="A196" s="60" t="s">
        <v>89</v>
      </c>
      <c r="B196" s="61">
        <f>B195</f>
        <v>1258</v>
      </c>
      <c r="C196" s="62" t="s">
        <v>52</v>
      </c>
      <c r="D196" s="63">
        <f>(LARGE(E196:L196,1)-LARGE(E196:L196,2))/M196</f>
        <v>0.27272727272727271</v>
      </c>
      <c r="E196" s="56">
        <f>SUM(E195)</f>
        <v>113</v>
      </c>
      <c r="F196" s="57">
        <f t="shared" ref="F196:N196" si="81">SUM(F195)</f>
        <v>62</v>
      </c>
      <c r="G196" s="64">
        <f t="shared" si="81"/>
        <v>2</v>
      </c>
      <c r="H196" s="64">
        <f t="shared" si="81"/>
        <v>3</v>
      </c>
      <c r="I196" s="64">
        <f t="shared" si="81"/>
        <v>0</v>
      </c>
      <c r="J196" s="64">
        <f t="shared" si="81"/>
        <v>1</v>
      </c>
      <c r="K196" s="64">
        <f t="shared" si="81"/>
        <v>0</v>
      </c>
      <c r="L196" s="64">
        <f t="shared" si="81"/>
        <v>6</v>
      </c>
      <c r="M196" s="64">
        <f t="shared" si="81"/>
        <v>187</v>
      </c>
      <c r="N196" s="64">
        <f t="shared" si="81"/>
        <v>311</v>
      </c>
      <c r="O196" s="65">
        <f>M196/N196</f>
        <v>0.6012861736334405</v>
      </c>
    </row>
    <row r="197" spans="1:15" s="9" customFormat="1" ht="12.75" customHeight="1" x14ac:dyDescent="0.25">
      <c r="A197" s="14">
        <v>109</v>
      </c>
      <c r="B197" s="11">
        <v>1259</v>
      </c>
      <c r="C197" s="8" t="s">
        <v>112</v>
      </c>
      <c r="D197" s="26">
        <v>4.9079999999999999E-2</v>
      </c>
      <c r="E197" s="6">
        <v>76</v>
      </c>
      <c r="F197" s="6">
        <v>84</v>
      </c>
      <c r="G197" s="6">
        <v>0</v>
      </c>
      <c r="H197" s="6">
        <v>1</v>
      </c>
      <c r="I197" s="6">
        <v>0</v>
      </c>
      <c r="J197" s="6">
        <v>0</v>
      </c>
      <c r="K197" s="6">
        <v>0</v>
      </c>
      <c r="L197" s="6">
        <v>2</v>
      </c>
      <c r="M197" s="6">
        <v>163</v>
      </c>
      <c r="N197" s="6">
        <v>271</v>
      </c>
      <c r="O197" s="23">
        <v>0.60150000000000003</v>
      </c>
    </row>
    <row r="198" spans="1:15" s="9" customFormat="1" ht="12.75" customHeight="1" x14ac:dyDescent="0.25">
      <c r="A198" s="60" t="s">
        <v>89</v>
      </c>
      <c r="B198" s="61">
        <f>B197</f>
        <v>1259</v>
      </c>
      <c r="C198" s="62" t="s">
        <v>52</v>
      </c>
      <c r="D198" s="63">
        <f>(LARGE(E198:L198,1)-LARGE(E198:L198,2))/M198</f>
        <v>4.9079754601226995E-2</v>
      </c>
      <c r="E198" s="57">
        <f>SUM(E197)</f>
        <v>76</v>
      </c>
      <c r="F198" s="56">
        <f t="shared" ref="F198:N198" si="82">SUM(F197)</f>
        <v>84</v>
      </c>
      <c r="G198" s="64">
        <f t="shared" si="82"/>
        <v>0</v>
      </c>
      <c r="H198" s="64">
        <f t="shared" si="82"/>
        <v>1</v>
      </c>
      <c r="I198" s="64">
        <f t="shared" si="82"/>
        <v>0</v>
      </c>
      <c r="J198" s="64">
        <f t="shared" si="82"/>
        <v>0</v>
      </c>
      <c r="K198" s="64">
        <f t="shared" si="82"/>
        <v>0</v>
      </c>
      <c r="L198" s="64">
        <f t="shared" si="82"/>
        <v>2</v>
      </c>
      <c r="M198" s="64">
        <f t="shared" si="82"/>
        <v>163</v>
      </c>
      <c r="N198" s="64">
        <f t="shared" si="82"/>
        <v>271</v>
      </c>
      <c r="O198" s="65">
        <f>M198/N198</f>
        <v>0.60147601476014756</v>
      </c>
    </row>
    <row r="199" spans="1:15" s="9" customFormat="1" ht="12.75" customHeight="1" x14ac:dyDescent="0.25">
      <c r="A199" s="31">
        <v>110</v>
      </c>
      <c r="B199" s="32">
        <v>1260</v>
      </c>
      <c r="C199" s="33" t="s">
        <v>112</v>
      </c>
      <c r="D199" s="34">
        <v>0.1991</v>
      </c>
      <c r="E199" s="35">
        <v>121</v>
      </c>
      <c r="F199" s="35">
        <v>77</v>
      </c>
      <c r="G199" s="35">
        <v>0</v>
      </c>
      <c r="H199" s="35">
        <v>13</v>
      </c>
      <c r="I199" s="35">
        <v>1</v>
      </c>
      <c r="J199" s="35">
        <v>0</v>
      </c>
      <c r="K199" s="35">
        <v>0</v>
      </c>
      <c r="L199" s="35">
        <v>9</v>
      </c>
      <c r="M199" s="35">
        <v>221</v>
      </c>
      <c r="N199" s="35">
        <v>389</v>
      </c>
      <c r="O199" s="36">
        <v>0.56810000000000005</v>
      </c>
    </row>
    <row r="200" spans="1:15" s="9" customFormat="1" ht="12.75" customHeight="1" x14ac:dyDescent="0.25">
      <c r="A200" s="14">
        <v>111</v>
      </c>
      <c r="B200" s="11">
        <v>1260</v>
      </c>
      <c r="C200" s="8" t="s">
        <v>12</v>
      </c>
      <c r="D200" s="26">
        <v>0.23005</v>
      </c>
      <c r="E200" s="6">
        <v>121</v>
      </c>
      <c r="F200" s="6">
        <v>72</v>
      </c>
      <c r="G200" s="6">
        <v>4</v>
      </c>
      <c r="H200" s="6">
        <v>6</v>
      </c>
      <c r="I200" s="6">
        <v>0</v>
      </c>
      <c r="J200" s="6">
        <v>0</v>
      </c>
      <c r="K200" s="6">
        <v>0</v>
      </c>
      <c r="L200" s="6">
        <v>10</v>
      </c>
      <c r="M200" s="6">
        <v>213</v>
      </c>
      <c r="N200" s="6">
        <v>388</v>
      </c>
      <c r="O200" s="23">
        <v>0.54899999999999993</v>
      </c>
    </row>
    <row r="201" spans="1:15" s="9" customFormat="1" ht="12.75" customHeight="1" x14ac:dyDescent="0.25">
      <c r="A201" s="60" t="s">
        <v>89</v>
      </c>
      <c r="B201" s="61">
        <f>B200</f>
        <v>1260</v>
      </c>
      <c r="C201" s="62" t="s">
        <v>48</v>
      </c>
      <c r="D201" s="63">
        <f>(LARGE(E201:L201,1)-LARGE(E201:L201,2))/M201</f>
        <v>0.21428571428571427</v>
      </c>
      <c r="E201" s="56">
        <f>SUM(E199:E200)</f>
        <v>242</v>
      </c>
      <c r="F201" s="57">
        <f t="shared" ref="F201:M201" si="83">SUM(F199:F200)</f>
        <v>149</v>
      </c>
      <c r="G201" s="64">
        <f t="shared" si="83"/>
        <v>4</v>
      </c>
      <c r="H201" s="64">
        <f t="shared" si="83"/>
        <v>19</v>
      </c>
      <c r="I201" s="64">
        <f t="shared" si="83"/>
        <v>1</v>
      </c>
      <c r="J201" s="64">
        <f t="shared" si="83"/>
        <v>0</v>
      </c>
      <c r="K201" s="64">
        <f t="shared" si="83"/>
        <v>0</v>
      </c>
      <c r="L201" s="64">
        <f t="shared" si="83"/>
        <v>19</v>
      </c>
      <c r="M201" s="64">
        <f t="shared" si="83"/>
        <v>434</v>
      </c>
      <c r="N201" s="64">
        <f>SUM(N199:N200)</f>
        <v>777</v>
      </c>
      <c r="O201" s="65">
        <f>M201/N201</f>
        <v>0.55855855855855852</v>
      </c>
    </row>
    <row r="202" spans="1:15" s="9" customFormat="1" ht="12.75" customHeight="1" x14ac:dyDescent="0.25">
      <c r="A202" s="31">
        <v>112</v>
      </c>
      <c r="B202" s="32">
        <v>1261</v>
      </c>
      <c r="C202" s="33" t="s">
        <v>112</v>
      </c>
      <c r="D202" s="34">
        <v>9.2780000000000001E-2</v>
      </c>
      <c r="E202" s="35">
        <v>80</v>
      </c>
      <c r="F202" s="35">
        <v>98</v>
      </c>
      <c r="G202" s="35">
        <v>3</v>
      </c>
      <c r="H202" s="35">
        <v>1</v>
      </c>
      <c r="I202" s="35">
        <v>8</v>
      </c>
      <c r="J202" s="35">
        <v>0</v>
      </c>
      <c r="K202" s="35">
        <v>0</v>
      </c>
      <c r="L202" s="35">
        <v>4</v>
      </c>
      <c r="M202" s="35">
        <v>194</v>
      </c>
      <c r="N202" s="35">
        <v>344</v>
      </c>
      <c r="O202" s="36">
        <v>0.56399999999999995</v>
      </c>
    </row>
    <row r="203" spans="1:15" s="9" customFormat="1" ht="12.75" customHeight="1" x14ac:dyDescent="0.25">
      <c r="A203" s="60" t="s">
        <v>89</v>
      </c>
      <c r="B203" s="61">
        <f>B202</f>
        <v>1261</v>
      </c>
      <c r="C203" s="62" t="s">
        <v>52</v>
      </c>
      <c r="D203" s="63">
        <f>(LARGE(E203:L203,1)-LARGE(E203:L203,2))/M203</f>
        <v>9.2783505154639179E-2</v>
      </c>
      <c r="E203" s="57">
        <f>SUM(E202)</f>
        <v>80</v>
      </c>
      <c r="F203" s="56">
        <f t="shared" ref="F203:N203" si="84">SUM(F202)</f>
        <v>98</v>
      </c>
      <c r="G203" s="64">
        <f t="shared" si="84"/>
        <v>3</v>
      </c>
      <c r="H203" s="64">
        <f t="shared" si="84"/>
        <v>1</v>
      </c>
      <c r="I203" s="64">
        <f t="shared" si="84"/>
        <v>8</v>
      </c>
      <c r="J203" s="64">
        <f t="shared" si="84"/>
        <v>0</v>
      </c>
      <c r="K203" s="64">
        <f t="shared" si="84"/>
        <v>0</v>
      </c>
      <c r="L203" s="64">
        <f t="shared" si="84"/>
        <v>4</v>
      </c>
      <c r="M203" s="64">
        <f t="shared" si="84"/>
        <v>194</v>
      </c>
      <c r="N203" s="64">
        <f t="shared" si="84"/>
        <v>344</v>
      </c>
      <c r="O203" s="65">
        <f>M203/N203</f>
        <v>0.56395348837209303</v>
      </c>
    </row>
    <row r="204" spans="1:15" s="9" customFormat="1" ht="12.75" customHeight="1" x14ac:dyDescent="0.25">
      <c r="A204" s="14">
        <v>113</v>
      </c>
      <c r="B204" s="11">
        <v>1262</v>
      </c>
      <c r="C204" s="8" t="s">
        <v>112</v>
      </c>
      <c r="D204" s="26">
        <v>0.77778000000000003</v>
      </c>
      <c r="E204" s="6">
        <v>7</v>
      </c>
      <c r="F204" s="6">
        <v>63</v>
      </c>
      <c r="G204" s="6">
        <v>1</v>
      </c>
      <c r="H204" s="6">
        <v>1</v>
      </c>
      <c r="I204" s="6">
        <v>0</v>
      </c>
      <c r="J204" s="6">
        <v>0</v>
      </c>
      <c r="K204" s="6">
        <v>0</v>
      </c>
      <c r="L204" s="6">
        <v>0</v>
      </c>
      <c r="M204" s="6">
        <v>72</v>
      </c>
      <c r="N204" s="6">
        <v>113</v>
      </c>
      <c r="O204" s="23">
        <v>0.63719999999999999</v>
      </c>
    </row>
    <row r="205" spans="1:15" s="9" customFormat="1" ht="12.75" customHeight="1" x14ac:dyDescent="0.25">
      <c r="A205" s="60" t="s">
        <v>89</v>
      </c>
      <c r="B205" s="61">
        <f>B204</f>
        <v>1262</v>
      </c>
      <c r="C205" s="62" t="s">
        <v>52</v>
      </c>
      <c r="D205" s="63">
        <f>(LARGE(E205:L205,1)-LARGE(E205:L205,2))/M205</f>
        <v>0.77777777777777779</v>
      </c>
      <c r="E205" s="57">
        <f>SUM(E204)</f>
        <v>7</v>
      </c>
      <c r="F205" s="56">
        <f t="shared" ref="F205:N205" si="85">SUM(F204)</f>
        <v>63</v>
      </c>
      <c r="G205" s="64">
        <f t="shared" si="85"/>
        <v>1</v>
      </c>
      <c r="H205" s="64">
        <f t="shared" si="85"/>
        <v>1</v>
      </c>
      <c r="I205" s="64">
        <f t="shared" si="85"/>
        <v>0</v>
      </c>
      <c r="J205" s="64">
        <f t="shared" si="85"/>
        <v>0</v>
      </c>
      <c r="K205" s="64">
        <f t="shared" si="85"/>
        <v>0</v>
      </c>
      <c r="L205" s="64">
        <f t="shared" si="85"/>
        <v>0</v>
      </c>
      <c r="M205" s="64">
        <f t="shared" si="85"/>
        <v>72</v>
      </c>
      <c r="N205" s="64">
        <f t="shared" si="85"/>
        <v>113</v>
      </c>
      <c r="O205" s="65">
        <f>M205/N205</f>
        <v>0.63716814159292035</v>
      </c>
    </row>
    <row r="206" spans="1:15" s="9" customFormat="1" ht="12.75" customHeight="1" x14ac:dyDescent="0.25">
      <c r="A206" s="31">
        <v>114</v>
      </c>
      <c r="B206" s="32">
        <v>1274</v>
      </c>
      <c r="C206" s="33" t="s">
        <v>112</v>
      </c>
      <c r="D206" s="34">
        <v>0.13333</v>
      </c>
      <c r="E206" s="35">
        <v>222</v>
      </c>
      <c r="F206" s="35">
        <v>168</v>
      </c>
      <c r="G206" s="35">
        <v>1</v>
      </c>
      <c r="H206" s="35">
        <v>0</v>
      </c>
      <c r="I206" s="35">
        <v>0</v>
      </c>
      <c r="J206" s="35">
        <v>0</v>
      </c>
      <c r="K206" s="35">
        <v>0</v>
      </c>
      <c r="L206" s="35">
        <v>14</v>
      </c>
      <c r="M206" s="35">
        <v>405</v>
      </c>
      <c r="N206" s="35">
        <v>610</v>
      </c>
      <c r="O206" s="36">
        <v>0.66390000000000005</v>
      </c>
    </row>
    <row r="207" spans="1:15" s="9" customFormat="1" ht="12.75" customHeight="1" x14ac:dyDescent="0.25">
      <c r="A207" s="14">
        <v>115</v>
      </c>
      <c r="B207" s="11">
        <v>1274</v>
      </c>
      <c r="C207" s="8" t="s">
        <v>12</v>
      </c>
      <c r="D207" s="26">
        <v>0.3125</v>
      </c>
      <c r="E207" s="6">
        <v>266</v>
      </c>
      <c r="F207" s="6">
        <v>136</v>
      </c>
      <c r="G207" s="6">
        <v>1</v>
      </c>
      <c r="H207" s="6">
        <v>0</v>
      </c>
      <c r="I207" s="6">
        <v>0</v>
      </c>
      <c r="J207" s="6">
        <v>0</v>
      </c>
      <c r="K207" s="6">
        <v>0</v>
      </c>
      <c r="L207" s="6">
        <v>13</v>
      </c>
      <c r="M207" s="6">
        <v>416</v>
      </c>
      <c r="N207" s="6">
        <v>610</v>
      </c>
      <c r="O207" s="23">
        <v>0.68200000000000005</v>
      </c>
    </row>
    <row r="208" spans="1:15" s="9" customFormat="1" ht="12.75" customHeight="1" x14ac:dyDescent="0.25">
      <c r="A208" s="31">
        <v>116</v>
      </c>
      <c r="B208" s="32">
        <v>1274</v>
      </c>
      <c r="C208" s="33" t="s">
        <v>23</v>
      </c>
      <c r="D208" s="34">
        <v>0.21429000000000001</v>
      </c>
      <c r="E208" s="35">
        <v>102</v>
      </c>
      <c r="F208" s="35">
        <v>63</v>
      </c>
      <c r="G208" s="35">
        <v>2</v>
      </c>
      <c r="H208" s="35">
        <v>6</v>
      </c>
      <c r="I208" s="35">
        <v>0</v>
      </c>
      <c r="J208" s="35">
        <v>0</v>
      </c>
      <c r="K208" s="35">
        <v>0</v>
      </c>
      <c r="L208" s="35">
        <v>9</v>
      </c>
      <c r="M208" s="35">
        <v>182</v>
      </c>
      <c r="N208" s="35">
        <v>0</v>
      </c>
      <c r="O208" s="36">
        <v>0</v>
      </c>
    </row>
    <row r="209" spans="1:15" s="9" customFormat="1" ht="12.75" customHeight="1" x14ac:dyDescent="0.25">
      <c r="A209" s="60" t="s">
        <v>89</v>
      </c>
      <c r="B209" s="61">
        <f>B208</f>
        <v>1274</v>
      </c>
      <c r="C209" s="62" t="s">
        <v>49</v>
      </c>
      <c r="D209" s="63">
        <f>(LARGE(E209:L209,1)-LARGE(E209:L209,2))/M209</f>
        <v>0.22233300099700898</v>
      </c>
      <c r="E209" s="56">
        <f>SUM(E206:E208)</f>
        <v>590</v>
      </c>
      <c r="F209" s="57">
        <f t="shared" ref="F209:N209" si="86">SUM(F206:F208)</f>
        <v>367</v>
      </c>
      <c r="G209" s="64">
        <f t="shared" si="86"/>
        <v>4</v>
      </c>
      <c r="H209" s="64">
        <f t="shared" si="86"/>
        <v>6</v>
      </c>
      <c r="I209" s="64">
        <f t="shared" si="86"/>
        <v>0</v>
      </c>
      <c r="J209" s="64">
        <f>SUM(J206:J208)</f>
        <v>0</v>
      </c>
      <c r="K209" s="64">
        <f t="shared" si="86"/>
        <v>0</v>
      </c>
      <c r="L209" s="64">
        <f t="shared" si="86"/>
        <v>36</v>
      </c>
      <c r="M209" s="64">
        <f t="shared" si="86"/>
        <v>1003</v>
      </c>
      <c r="N209" s="64">
        <f t="shared" si="86"/>
        <v>1220</v>
      </c>
      <c r="O209" s="65">
        <f>M209/N209</f>
        <v>0.8221311475409836</v>
      </c>
    </row>
    <row r="210" spans="1:15" s="9" customFormat="1" ht="12.75" customHeight="1" x14ac:dyDescent="0.25">
      <c r="A210" s="14">
        <v>117</v>
      </c>
      <c r="B210" s="11">
        <v>1275</v>
      </c>
      <c r="C210" s="8" t="s">
        <v>112</v>
      </c>
      <c r="D210" s="26">
        <v>0.12216</v>
      </c>
      <c r="E210" s="6">
        <v>193</v>
      </c>
      <c r="F210" s="6">
        <v>150</v>
      </c>
      <c r="G210" s="6">
        <v>1</v>
      </c>
      <c r="H210" s="6">
        <v>0</v>
      </c>
      <c r="I210" s="6">
        <v>1</v>
      </c>
      <c r="J210" s="6">
        <v>0</v>
      </c>
      <c r="K210" s="6">
        <v>1</v>
      </c>
      <c r="L210" s="6">
        <v>6</v>
      </c>
      <c r="M210" s="6">
        <v>352</v>
      </c>
      <c r="N210" s="6">
        <v>558</v>
      </c>
      <c r="O210" s="23">
        <v>0.63080000000000003</v>
      </c>
    </row>
    <row r="211" spans="1:15" s="9" customFormat="1" ht="12.75" customHeight="1" x14ac:dyDescent="0.25">
      <c r="A211" s="31">
        <v>118</v>
      </c>
      <c r="B211" s="32">
        <v>1275</v>
      </c>
      <c r="C211" s="33" t="s">
        <v>12</v>
      </c>
      <c r="D211" s="34">
        <v>0.22062999999999999</v>
      </c>
      <c r="E211" s="35">
        <v>206</v>
      </c>
      <c r="F211" s="35">
        <v>129</v>
      </c>
      <c r="G211" s="35">
        <v>4</v>
      </c>
      <c r="H211" s="35">
        <v>0</v>
      </c>
      <c r="I211" s="35">
        <v>0</v>
      </c>
      <c r="J211" s="35">
        <v>0</v>
      </c>
      <c r="K211" s="35">
        <v>0</v>
      </c>
      <c r="L211" s="35">
        <v>10</v>
      </c>
      <c r="M211" s="35">
        <v>349</v>
      </c>
      <c r="N211" s="35">
        <v>558</v>
      </c>
      <c r="O211" s="36">
        <v>0.62539999999999996</v>
      </c>
    </row>
    <row r="212" spans="1:15" s="9" customFormat="1" ht="12.75" customHeight="1" x14ac:dyDescent="0.25">
      <c r="A212" s="60" t="s">
        <v>89</v>
      </c>
      <c r="B212" s="61">
        <f>B211</f>
        <v>1275</v>
      </c>
      <c r="C212" s="62" t="s">
        <v>48</v>
      </c>
      <c r="D212" s="63">
        <f>(LARGE(E212:L212,1)-LARGE(E212:L212,2))/M212</f>
        <v>0.17118402282453637</v>
      </c>
      <c r="E212" s="56">
        <f>SUM(E210:E211)</f>
        <v>399</v>
      </c>
      <c r="F212" s="57">
        <f t="shared" ref="F212:M212" si="87">SUM(F210:F211)</f>
        <v>279</v>
      </c>
      <c r="G212" s="64">
        <f t="shared" si="87"/>
        <v>5</v>
      </c>
      <c r="H212" s="64">
        <f t="shared" si="87"/>
        <v>0</v>
      </c>
      <c r="I212" s="64">
        <f t="shared" si="87"/>
        <v>1</v>
      </c>
      <c r="J212" s="64">
        <f t="shared" si="87"/>
        <v>0</v>
      </c>
      <c r="K212" s="64">
        <f t="shared" si="87"/>
        <v>1</v>
      </c>
      <c r="L212" s="64">
        <f t="shared" si="87"/>
        <v>16</v>
      </c>
      <c r="M212" s="64">
        <f t="shared" si="87"/>
        <v>701</v>
      </c>
      <c r="N212" s="64">
        <f>SUM(N210:N211)</f>
        <v>1116</v>
      </c>
      <c r="O212" s="65">
        <f>M212/N212</f>
        <v>0.62813620071684584</v>
      </c>
    </row>
    <row r="213" spans="1:15" s="9" customFormat="1" ht="12.75" customHeight="1" x14ac:dyDescent="0.25">
      <c r="A213" s="14">
        <v>119</v>
      </c>
      <c r="B213" s="11">
        <v>1276</v>
      </c>
      <c r="C213" s="8" t="s">
        <v>112</v>
      </c>
      <c r="D213" s="26">
        <v>0.28234999999999999</v>
      </c>
      <c r="E213" s="6">
        <v>52</v>
      </c>
      <c r="F213" s="6">
        <v>28</v>
      </c>
      <c r="G213" s="6">
        <v>2</v>
      </c>
      <c r="H213" s="6">
        <v>0</v>
      </c>
      <c r="I213" s="6">
        <v>0</v>
      </c>
      <c r="J213" s="6">
        <v>0</v>
      </c>
      <c r="K213" s="6">
        <v>0</v>
      </c>
      <c r="L213" s="6">
        <v>3</v>
      </c>
      <c r="M213" s="6">
        <v>85</v>
      </c>
      <c r="N213" s="6">
        <v>253</v>
      </c>
      <c r="O213" s="23">
        <v>0.33600000000000002</v>
      </c>
    </row>
    <row r="214" spans="1:15" s="9" customFormat="1" ht="12.75" customHeight="1" x14ac:dyDescent="0.25">
      <c r="A214" s="60" t="s">
        <v>89</v>
      </c>
      <c r="B214" s="61">
        <f>B213</f>
        <v>1276</v>
      </c>
      <c r="C214" s="62" t="s">
        <v>52</v>
      </c>
      <c r="D214" s="63">
        <f>(LARGE(E214:L214,1)-LARGE(E214:L214,2))/M214</f>
        <v>0.28235294117647058</v>
      </c>
      <c r="E214" s="56">
        <f>SUM(E213)</f>
        <v>52</v>
      </c>
      <c r="F214" s="57">
        <f t="shared" ref="F214:N214" si="88">SUM(F213)</f>
        <v>28</v>
      </c>
      <c r="G214" s="64">
        <f t="shared" si="88"/>
        <v>2</v>
      </c>
      <c r="H214" s="64">
        <f t="shared" si="88"/>
        <v>0</v>
      </c>
      <c r="I214" s="64">
        <f t="shared" si="88"/>
        <v>0</v>
      </c>
      <c r="J214" s="64">
        <f t="shared" si="88"/>
        <v>0</v>
      </c>
      <c r="K214" s="64">
        <f t="shared" si="88"/>
        <v>0</v>
      </c>
      <c r="L214" s="64">
        <f t="shared" si="88"/>
        <v>3</v>
      </c>
      <c r="M214" s="64">
        <f t="shared" si="88"/>
        <v>85</v>
      </c>
      <c r="N214" s="64">
        <f t="shared" si="88"/>
        <v>253</v>
      </c>
      <c r="O214" s="65">
        <f>M214/N214</f>
        <v>0.33596837944664032</v>
      </c>
    </row>
    <row r="215" spans="1:15" s="9" customFormat="1" ht="12.75" customHeight="1" x14ac:dyDescent="0.25">
      <c r="A215" s="31">
        <v>120</v>
      </c>
      <c r="B215" s="32">
        <v>1277</v>
      </c>
      <c r="C215" s="33" t="s">
        <v>112</v>
      </c>
      <c r="D215" s="34">
        <v>0.50299000000000005</v>
      </c>
      <c r="E215" s="35">
        <v>76</v>
      </c>
      <c r="F215" s="35">
        <v>244</v>
      </c>
      <c r="G215" s="35">
        <v>2</v>
      </c>
      <c r="H215" s="35">
        <v>0</v>
      </c>
      <c r="I215" s="35">
        <v>0</v>
      </c>
      <c r="J215" s="35">
        <v>0</v>
      </c>
      <c r="K215" s="35">
        <v>0</v>
      </c>
      <c r="L215" s="35">
        <v>12</v>
      </c>
      <c r="M215" s="35">
        <v>334</v>
      </c>
      <c r="N215" s="35">
        <v>693</v>
      </c>
      <c r="O215" s="36">
        <v>0.48200000000000004</v>
      </c>
    </row>
    <row r="216" spans="1:15" s="9" customFormat="1" ht="12.75" customHeight="1" x14ac:dyDescent="0.25">
      <c r="A216" s="14">
        <v>121</v>
      </c>
      <c r="B216" s="11">
        <v>1277</v>
      </c>
      <c r="C216" s="8" t="s">
        <v>24</v>
      </c>
      <c r="D216" s="26">
        <v>0.43396000000000001</v>
      </c>
      <c r="E216" s="6">
        <v>56</v>
      </c>
      <c r="F216" s="6">
        <v>148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8</v>
      </c>
      <c r="M216" s="6">
        <v>212</v>
      </c>
      <c r="N216" s="6">
        <v>285</v>
      </c>
      <c r="O216" s="23">
        <v>0.74390000000000001</v>
      </c>
    </row>
    <row r="217" spans="1:15" s="9" customFormat="1" ht="12.75" customHeight="1" x14ac:dyDescent="0.25">
      <c r="A217" s="60" t="s">
        <v>89</v>
      </c>
      <c r="B217" s="61">
        <f>B216</f>
        <v>1277</v>
      </c>
      <c r="C217" s="62" t="s">
        <v>48</v>
      </c>
      <c r="D217" s="63">
        <f>(LARGE(E217:L217,1)-LARGE(E217:L217,2))/M217</f>
        <v>0.47619047619047616</v>
      </c>
      <c r="E217" s="57">
        <f>SUM(E215:E216)</f>
        <v>132</v>
      </c>
      <c r="F217" s="56">
        <f t="shared" ref="F217:M217" si="89">SUM(F215:F216)</f>
        <v>392</v>
      </c>
      <c r="G217" s="64">
        <f t="shared" si="89"/>
        <v>2</v>
      </c>
      <c r="H217" s="64">
        <f t="shared" si="89"/>
        <v>0</v>
      </c>
      <c r="I217" s="64">
        <f t="shared" si="89"/>
        <v>0</v>
      </c>
      <c r="J217" s="64">
        <f t="shared" si="89"/>
        <v>0</v>
      </c>
      <c r="K217" s="64">
        <f t="shared" si="89"/>
        <v>0</v>
      </c>
      <c r="L217" s="64">
        <f t="shared" si="89"/>
        <v>20</v>
      </c>
      <c r="M217" s="64">
        <f t="shared" si="89"/>
        <v>546</v>
      </c>
      <c r="N217" s="64">
        <f>SUM(N215:N216)</f>
        <v>978</v>
      </c>
      <c r="O217" s="65">
        <f>M217/N217</f>
        <v>0.55828220858895705</v>
      </c>
    </row>
    <row r="218" spans="1:15" s="9" customFormat="1" ht="12.75" customHeight="1" x14ac:dyDescent="0.25">
      <c r="A218" s="31">
        <v>122</v>
      </c>
      <c r="B218" s="32">
        <v>1278</v>
      </c>
      <c r="C218" s="33" t="s">
        <v>112</v>
      </c>
      <c r="D218" s="34">
        <v>0.77476999999999996</v>
      </c>
      <c r="E218" s="35">
        <v>12</v>
      </c>
      <c r="F218" s="35">
        <v>98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1</v>
      </c>
      <c r="M218" s="35">
        <v>111</v>
      </c>
      <c r="N218" s="35">
        <v>189</v>
      </c>
      <c r="O218" s="36">
        <v>0.58729999999999993</v>
      </c>
    </row>
    <row r="219" spans="1:15" s="9" customFormat="1" ht="12.75" customHeight="1" x14ac:dyDescent="0.25">
      <c r="A219" s="60" t="s">
        <v>89</v>
      </c>
      <c r="B219" s="61">
        <f>B218</f>
        <v>1278</v>
      </c>
      <c r="C219" s="62" t="s">
        <v>52</v>
      </c>
      <c r="D219" s="63">
        <f>(LARGE(E219:L219,1)-LARGE(E219:L219,2))/M219</f>
        <v>0.77477477477477474</v>
      </c>
      <c r="E219" s="57">
        <f>SUM(E218)</f>
        <v>12</v>
      </c>
      <c r="F219" s="56">
        <f t="shared" ref="F219:N219" si="90">SUM(F218)</f>
        <v>98</v>
      </c>
      <c r="G219" s="64">
        <f t="shared" si="90"/>
        <v>0</v>
      </c>
      <c r="H219" s="64">
        <f t="shared" si="90"/>
        <v>0</v>
      </c>
      <c r="I219" s="64">
        <f t="shared" si="90"/>
        <v>0</v>
      </c>
      <c r="J219" s="64">
        <f t="shared" si="90"/>
        <v>0</v>
      </c>
      <c r="K219" s="64">
        <f t="shared" si="90"/>
        <v>0</v>
      </c>
      <c r="L219" s="64">
        <f t="shared" si="90"/>
        <v>1</v>
      </c>
      <c r="M219" s="64">
        <f t="shared" si="90"/>
        <v>111</v>
      </c>
      <c r="N219" s="64">
        <f t="shared" si="90"/>
        <v>189</v>
      </c>
      <c r="O219" s="65">
        <f>M219/N219</f>
        <v>0.58730158730158732</v>
      </c>
    </row>
    <row r="220" spans="1:15" s="9" customFormat="1" ht="12.75" customHeight="1" x14ac:dyDescent="0.25">
      <c r="A220" s="14">
        <v>123</v>
      </c>
      <c r="B220" s="11">
        <v>1279</v>
      </c>
      <c r="C220" s="8" t="s">
        <v>112</v>
      </c>
      <c r="D220" s="26">
        <v>0.64761999999999997</v>
      </c>
      <c r="E220" s="6">
        <v>52</v>
      </c>
      <c r="F220" s="6">
        <v>256</v>
      </c>
      <c r="G220" s="6">
        <v>0</v>
      </c>
      <c r="H220" s="6">
        <v>1</v>
      </c>
      <c r="I220" s="6">
        <v>1</v>
      </c>
      <c r="J220" s="6">
        <v>1</v>
      </c>
      <c r="K220" s="6">
        <v>0</v>
      </c>
      <c r="L220" s="6">
        <v>4</v>
      </c>
      <c r="M220" s="6">
        <v>315</v>
      </c>
      <c r="N220" s="6">
        <v>585</v>
      </c>
      <c r="O220" s="23">
        <v>0.53849999999999998</v>
      </c>
    </row>
    <row r="221" spans="1:15" s="9" customFormat="1" ht="12.75" customHeight="1" x14ac:dyDescent="0.25">
      <c r="A221" s="60" t="s">
        <v>89</v>
      </c>
      <c r="B221" s="61">
        <f>B220</f>
        <v>1279</v>
      </c>
      <c r="C221" s="62" t="s">
        <v>52</v>
      </c>
      <c r="D221" s="63">
        <f>(LARGE(E221:L221,1)-LARGE(E221:L221,2))/M221</f>
        <v>0.64761904761904765</v>
      </c>
      <c r="E221" s="57">
        <f>SUM(E220)</f>
        <v>52</v>
      </c>
      <c r="F221" s="56">
        <f t="shared" ref="F221:N221" si="91">SUM(F220)</f>
        <v>256</v>
      </c>
      <c r="G221" s="64">
        <f t="shared" si="91"/>
        <v>0</v>
      </c>
      <c r="H221" s="64">
        <f t="shared" si="91"/>
        <v>1</v>
      </c>
      <c r="I221" s="64">
        <f t="shared" si="91"/>
        <v>1</v>
      </c>
      <c r="J221" s="64">
        <f t="shared" si="91"/>
        <v>1</v>
      </c>
      <c r="K221" s="64">
        <f t="shared" si="91"/>
        <v>0</v>
      </c>
      <c r="L221" s="64">
        <f t="shared" si="91"/>
        <v>4</v>
      </c>
      <c r="M221" s="64">
        <f t="shared" si="91"/>
        <v>315</v>
      </c>
      <c r="N221" s="64">
        <f t="shared" si="91"/>
        <v>585</v>
      </c>
      <c r="O221" s="65">
        <f>M221/N221</f>
        <v>0.53846153846153844</v>
      </c>
    </row>
    <row r="222" spans="1:15" s="9" customFormat="1" ht="12.75" customHeight="1" x14ac:dyDescent="0.25">
      <c r="A222" s="31">
        <v>124</v>
      </c>
      <c r="B222" s="32">
        <v>1280</v>
      </c>
      <c r="C222" s="33" t="s">
        <v>112</v>
      </c>
      <c r="D222" s="34">
        <v>0.36931999999999998</v>
      </c>
      <c r="E222" s="35">
        <v>55</v>
      </c>
      <c r="F222" s="35">
        <v>120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1</v>
      </c>
      <c r="M222" s="35">
        <v>176</v>
      </c>
      <c r="N222" s="35">
        <v>326</v>
      </c>
      <c r="O222" s="36">
        <v>0.53990000000000005</v>
      </c>
    </row>
    <row r="223" spans="1:15" s="9" customFormat="1" ht="12.75" customHeight="1" x14ac:dyDescent="0.25">
      <c r="A223" s="60" t="s">
        <v>89</v>
      </c>
      <c r="B223" s="61">
        <f>B222</f>
        <v>1280</v>
      </c>
      <c r="C223" s="62" t="s">
        <v>52</v>
      </c>
      <c r="D223" s="63">
        <f>(LARGE(E223:L223,1)-LARGE(E223:L223,2))/M223</f>
        <v>0.36931818181818182</v>
      </c>
      <c r="E223" s="57">
        <f>SUM(E222)</f>
        <v>55</v>
      </c>
      <c r="F223" s="56">
        <f t="shared" ref="F223:N223" si="92">SUM(F222)</f>
        <v>120</v>
      </c>
      <c r="G223" s="64">
        <f t="shared" si="92"/>
        <v>0</v>
      </c>
      <c r="H223" s="64">
        <f t="shared" si="92"/>
        <v>0</v>
      </c>
      <c r="I223" s="64">
        <f t="shared" si="92"/>
        <v>0</v>
      </c>
      <c r="J223" s="64">
        <f t="shared" si="92"/>
        <v>0</v>
      </c>
      <c r="K223" s="64">
        <f t="shared" si="92"/>
        <v>0</v>
      </c>
      <c r="L223" s="64">
        <f t="shared" si="92"/>
        <v>1</v>
      </c>
      <c r="M223" s="64">
        <f t="shared" si="92"/>
        <v>176</v>
      </c>
      <c r="N223" s="64">
        <f t="shared" si="92"/>
        <v>326</v>
      </c>
      <c r="O223" s="65">
        <f>M223/N223</f>
        <v>0.53987730061349692</v>
      </c>
    </row>
    <row r="224" spans="1:15" s="9" customFormat="1" ht="12.75" customHeight="1" x14ac:dyDescent="0.25">
      <c r="A224" s="14">
        <v>125</v>
      </c>
      <c r="B224" s="11">
        <v>1281</v>
      </c>
      <c r="C224" s="8" t="s">
        <v>112</v>
      </c>
      <c r="D224" s="26">
        <v>0.13805000000000001</v>
      </c>
      <c r="E224" s="6">
        <v>121</v>
      </c>
      <c r="F224" s="6">
        <v>162</v>
      </c>
      <c r="G224" s="6">
        <v>1</v>
      </c>
      <c r="H224" s="6">
        <v>1</v>
      </c>
      <c r="I224" s="6">
        <v>0</v>
      </c>
      <c r="J224" s="6">
        <v>0</v>
      </c>
      <c r="K224" s="6">
        <v>0</v>
      </c>
      <c r="L224" s="6">
        <v>12</v>
      </c>
      <c r="M224" s="6">
        <v>297</v>
      </c>
      <c r="N224" s="6">
        <v>525</v>
      </c>
      <c r="O224" s="23">
        <v>0.56569999999999998</v>
      </c>
    </row>
    <row r="225" spans="1:15" s="9" customFormat="1" ht="12.75" customHeight="1" x14ac:dyDescent="0.25">
      <c r="A225" s="239" t="s">
        <v>114</v>
      </c>
      <c r="B225" s="32">
        <v>1281</v>
      </c>
      <c r="C225" s="33" t="s">
        <v>12</v>
      </c>
      <c r="D225" s="34">
        <v>7.2849999999999998E-2</v>
      </c>
      <c r="E225" s="35">
        <v>133</v>
      </c>
      <c r="F225" s="35">
        <v>155</v>
      </c>
      <c r="G225" s="35">
        <v>3</v>
      </c>
      <c r="H225" s="35">
        <v>2</v>
      </c>
      <c r="I225" s="35">
        <v>0</v>
      </c>
      <c r="J225" s="35">
        <v>0</v>
      </c>
      <c r="K225" s="35">
        <v>0</v>
      </c>
      <c r="L225" s="35">
        <v>9</v>
      </c>
      <c r="M225" s="35">
        <v>302</v>
      </c>
      <c r="N225" s="35">
        <v>525</v>
      </c>
      <c r="O225" s="36">
        <v>0.57520000000000004</v>
      </c>
    </row>
    <row r="226" spans="1:15" s="9" customFormat="1" ht="12.75" customHeight="1" x14ac:dyDescent="0.25">
      <c r="A226" s="86" t="s">
        <v>89</v>
      </c>
      <c r="B226" s="87">
        <f>B225</f>
        <v>1281</v>
      </c>
      <c r="C226" s="88" t="s">
        <v>48</v>
      </c>
      <c r="D226" s="89">
        <f>(LARGE(E226:L226,1)-LARGE(E226:L226,2))/M226</f>
        <v>0.10517529215358931</v>
      </c>
      <c r="E226" s="59">
        <f>SUM(E224:E225)</f>
        <v>254</v>
      </c>
      <c r="F226" s="58">
        <f t="shared" ref="F226:M226" si="93">SUM(F224:F225)</f>
        <v>317</v>
      </c>
      <c r="G226" s="90">
        <f t="shared" si="93"/>
        <v>4</v>
      </c>
      <c r="H226" s="90">
        <f t="shared" si="93"/>
        <v>3</v>
      </c>
      <c r="I226" s="90">
        <f t="shared" si="93"/>
        <v>0</v>
      </c>
      <c r="J226" s="90">
        <f t="shared" si="93"/>
        <v>0</v>
      </c>
      <c r="K226" s="90">
        <f t="shared" si="93"/>
        <v>0</v>
      </c>
      <c r="L226" s="90">
        <f t="shared" si="93"/>
        <v>21</v>
      </c>
      <c r="M226" s="90">
        <f t="shared" si="93"/>
        <v>599</v>
      </c>
      <c r="N226" s="90">
        <f>SUM(N224:N225)</f>
        <v>1050</v>
      </c>
      <c r="O226" s="91">
        <f>M226/N226</f>
        <v>0.57047619047619047</v>
      </c>
    </row>
    <row r="227" spans="1:15" s="9" customFormat="1" ht="12.75" customHeight="1" x14ac:dyDescent="0.25">
      <c r="A227" s="12">
        <v>127</v>
      </c>
      <c r="B227" s="10">
        <v>1282</v>
      </c>
      <c r="C227" s="7" t="s">
        <v>112</v>
      </c>
      <c r="D227" s="25">
        <v>6.0729999999999999E-2</v>
      </c>
      <c r="E227" s="5">
        <v>129</v>
      </c>
      <c r="F227" s="5">
        <v>114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4</v>
      </c>
      <c r="M227" s="5">
        <v>247</v>
      </c>
      <c r="N227" s="5">
        <v>501</v>
      </c>
      <c r="O227" s="22">
        <v>0.49299999999999999</v>
      </c>
    </row>
    <row r="228" spans="1:15" s="9" customFormat="1" ht="12.75" customHeight="1" x14ac:dyDescent="0.25">
      <c r="A228" s="60" t="s">
        <v>89</v>
      </c>
      <c r="B228" s="61">
        <f>B227</f>
        <v>1282</v>
      </c>
      <c r="C228" s="62" t="s">
        <v>52</v>
      </c>
      <c r="D228" s="63">
        <f>(LARGE(E228:L228,1)-LARGE(E228:L228,2))/M228</f>
        <v>6.0728744939271252E-2</v>
      </c>
      <c r="E228" s="56">
        <f>SUM(E227)</f>
        <v>129</v>
      </c>
      <c r="F228" s="57">
        <f t="shared" ref="F228:N228" si="94">SUM(F227)</f>
        <v>114</v>
      </c>
      <c r="G228" s="64">
        <f t="shared" si="94"/>
        <v>0</v>
      </c>
      <c r="H228" s="64">
        <f t="shared" si="94"/>
        <v>0</v>
      </c>
      <c r="I228" s="64">
        <f t="shared" si="94"/>
        <v>0</v>
      </c>
      <c r="J228" s="64">
        <f t="shared" si="94"/>
        <v>0</v>
      </c>
      <c r="K228" s="64">
        <f t="shared" si="94"/>
        <v>0</v>
      </c>
      <c r="L228" s="64">
        <f t="shared" si="94"/>
        <v>4</v>
      </c>
      <c r="M228" s="64">
        <f t="shared" si="94"/>
        <v>247</v>
      </c>
      <c r="N228" s="64">
        <f t="shared" si="94"/>
        <v>501</v>
      </c>
      <c r="O228" s="65">
        <f>M228/N228</f>
        <v>0.49301397205588821</v>
      </c>
    </row>
    <row r="229" spans="1:15" s="9" customFormat="1" ht="12.75" customHeight="1" x14ac:dyDescent="0.25">
      <c r="A229" s="31">
        <v>128</v>
      </c>
      <c r="B229" s="32">
        <v>1283</v>
      </c>
      <c r="C229" s="33" t="s">
        <v>112</v>
      </c>
      <c r="D229" s="34">
        <v>0.25316</v>
      </c>
      <c r="E229" s="35">
        <v>49</v>
      </c>
      <c r="F229" s="35">
        <v>29</v>
      </c>
      <c r="G229" s="35">
        <v>0</v>
      </c>
      <c r="H229" s="35">
        <v>1</v>
      </c>
      <c r="I229" s="35">
        <v>0</v>
      </c>
      <c r="J229" s="35">
        <v>0</v>
      </c>
      <c r="K229" s="35">
        <v>0</v>
      </c>
      <c r="L229" s="35">
        <v>0</v>
      </c>
      <c r="M229" s="35">
        <v>79</v>
      </c>
      <c r="N229" s="35">
        <v>145</v>
      </c>
      <c r="O229" s="36">
        <v>0.54479999999999995</v>
      </c>
    </row>
    <row r="230" spans="1:15" s="9" customFormat="1" ht="12.75" customHeight="1" x14ac:dyDescent="0.25">
      <c r="A230" s="60" t="s">
        <v>89</v>
      </c>
      <c r="B230" s="61">
        <f>B229</f>
        <v>1283</v>
      </c>
      <c r="C230" s="62" t="s">
        <v>52</v>
      </c>
      <c r="D230" s="63">
        <f>(LARGE(E230:L230,1)-LARGE(E230:L230,2))/M230</f>
        <v>0.25316455696202533</v>
      </c>
      <c r="E230" s="56">
        <f>SUM(E229)</f>
        <v>49</v>
      </c>
      <c r="F230" s="57">
        <f t="shared" ref="F230:N230" si="95">SUM(F229)</f>
        <v>29</v>
      </c>
      <c r="G230" s="64">
        <f t="shared" si="95"/>
        <v>0</v>
      </c>
      <c r="H230" s="64">
        <f t="shared" si="95"/>
        <v>1</v>
      </c>
      <c r="I230" s="64">
        <f t="shared" si="95"/>
        <v>0</v>
      </c>
      <c r="J230" s="64">
        <f t="shared" si="95"/>
        <v>0</v>
      </c>
      <c r="K230" s="64">
        <f t="shared" si="95"/>
        <v>0</v>
      </c>
      <c r="L230" s="64">
        <f t="shared" si="95"/>
        <v>0</v>
      </c>
      <c r="M230" s="64">
        <f t="shared" si="95"/>
        <v>79</v>
      </c>
      <c r="N230" s="64">
        <f t="shared" si="95"/>
        <v>145</v>
      </c>
      <c r="O230" s="65">
        <f>M230/N230</f>
        <v>0.54482758620689653</v>
      </c>
    </row>
    <row r="231" spans="1:15" s="9" customFormat="1" ht="12.75" customHeight="1" x14ac:dyDescent="0.25">
      <c r="A231" s="14">
        <v>129</v>
      </c>
      <c r="B231" s="11">
        <v>1284</v>
      </c>
      <c r="C231" s="8" t="s">
        <v>112</v>
      </c>
      <c r="D231" s="26">
        <v>0.20968000000000001</v>
      </c>
      <c r="E231" s="6">
        <v>22</v>
      </c>
      <c r="F231" s="6">
        <v>35</v>
      </c>
      <c r="G231" s="6">
        <v>2</v>
      </c>
      <c r="H231" s="6">
        <v>0</v>
      </c>
      <c r="I231" s="6">
        <v>0</v>
      </c>
      <c r="J231" s="6">
        <v>0</v>
      </c>
      <c r="K231" s="6">
        <v>0</v>
      </c>
      <c r="L231" s="6">
        <v>3</v>
      </c>
      <c r="M231" s="6">
        <v>62</v>
      </c>
      <c r="N231" s="6">
        <v>311</v>
      </c>
      <c r="O231" s="23">
        <v>0.19940000000000002</v>
      </c>
    </row>
    <row r="232" spans="1:15" s="9" customFormat="1" ht="12.75" customHeight="1" x14ac:dyDescent="0.25">
      <c r="A232" s="60" t="s">
        <v>89</v>
      </c>
      <c r="B232" s="61">
        <f>B231</f>
        <v>1284</v>
      </c>
      <c r="C232" s="62" t="s">
        <v>52</v>
      </c>
      <c r="D232" s="63">
        <f>(LARGE(E232:L232,1)-LARGE(E232:L232,2))/M232</f>
        <v>0.20967741935483872</v>
      </c>
      <c r="E232" s="57">
        <f>SUM(E231)</f>
        <v>22</v>
      </c>
      <c r="F232" s="56">
        <f t="shared" ref="F232:N232" si="96">SUM(F231)</f>
        <v>35</v>
      </c>
      <c r="G232" s="64">
        <f t="shared" si="96"/>
        <v>2</v>
      </c>
      <c r="H232" s="64">
        <f t="shared" si="96"/>
        <v>0</v>
      </c>
      <c r="I232" s="64">
        <f t="shared" si="96"/>
        <v>0</v>
      </c>
      <c r="J232" s="64">
        <f t="shared" si="96"/>
        <v>0</v>
      </c>
      <c r="K232" s="64">
        <f t="shared" si="96"/>
        <v>0</v>
      </c>
      <c r="L232" s="64">
        <f t="shared" si="96"/>
        <v>3</v>
      </c>
      <c r="M232" s="64">
        <f t="shared" si="96"/>
        <v>62</v>
      </c>
      <c r="N232" s="64">
        <f t="shared" si="96"/>
        <v>311</v>
      </c>
      <c r="O232" s="65">
        <f>M232/N232</f>
        <v>0.19935691318327975</v>
      </c>
    </row>
    <row r="233" spans="1:15" s="9" customFormat="1" ht="12.75" customHeight="1" x14ac:dyDescent="0.25">
      <c r="A233" s="31">
        <v>130</v>
      </c>
      <c r="B233" s="32">
        <v>1285</v>
      </c>
      <c r="C233" s="33" t="s">
        <v>112</v>
      </c>
      <c r="D233" s="34">
        <v>4.7620000000000003E-2</v>
      </c>
      <c r="E233" s="35">
        <v>29</v>
      </c>
      <c r="F233" s="35">
        <v>32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2</v>
      </c>
      <c r="M233" s="35">
        <v>63</v>
      </c>
      <c r="N233" s="35">
        <v>381</v>
      </c>
      <c r="O233" s="36">
        <v>0.16539999999999999</v>
      </c>
    </row>
    <row r="234" spans="1:15" s="9" customFormat="1" ht="12.75" customHeight="1" x14ac:dyDescent="0.25">
      <c r="A234" s="60" t="s">
        <v>89</v>
      </c>
      <c r="B234" s="61">
        <f>B233</f>
        <v>1285</v>
      </c>
      <c r="C234" s="62" t="s">
        <v>52</v>
      </c>
      <c r="D234" s="63">
        <f>(LARGE(E234:L234,1)-LARGE(E234:L234,2))/M234</f>
        <v>4.7619047619047616E-2</v>
      </c>
      <c r="E234" s="57">
        <f>SUM(E233)</f>
        <v>29</v>
      </c>
      <c r="F234" s="56">
        <f t="shared" ref="F234:N234" si="97">SUM(F233)</f>
        <v>32</v>
      </c>
      <c r="G234" s="64">
        <f t="shared" si="97"/>
        <v>0</v>
      </c>
      <c r="H234" s="64">
        <f t="shared" si="97"/>
        <v>0</v>
      </c>
      <c r="I234" s="64">
        <f t="shared" si="97"/>
        <v>0</v>
      </c>
      <c r="J234" s="64">
        <f t="shared" si="97"/>
        <v>0</v>
      </c>
      <c r="K234" s="64">
        <f t="shared" si="97"/>
        <v>0</v>
      </c>
      <c r="L234" s="64">
        <f t="shared" si="97"/>
        <v>2</v>
      </c>
      <c r="M234" s="64">
        <f t="shared" si="97"/>
        <v>63</v>
      </c>
      <c r="N234" s="64">
        <f t="shared" si="97"/>
        <v>381</v>
      </c>
      <c r="O234" s="65">
        <f>M234/N234</f>
        <v>0.16535433070866143</v>
      </c>
    </row>
    <row r="235" spans="1:15" s="9" customFormat="1" ht="12.75" customHeight="1" x14ac:dyDescent="0.25">
      <c r="A235" s="14">
        <v>131</v>
      </c>
      <c r="B235" s="11">
        <v>1286</v>
      </c>
      <c r="C235" s="8" t="s">
        <v>112</v>
      </c>
      <c r="D235" s="26">
        <v>0.39526</v>
      </c>
      <c r="E235" s="6">
        <v>169</v>
      </c>
      <c r="F235" s="6">
        <v>69</v>
      </c>
      <c r="G235" s="6">
        <v>7</v>
      </c>
      <c r="H235" s="6">
        <v>0</v>
      </c>
      <c r="I235" s="6">
        <v>0</v>
      </c>
      <c r="J235" s="6">
        <v>0</v>
      </c>
      <c r="K235" s="6">
        <v>0</v>
      </c>
      <c r="L235" s="6">
        <v>8</v>
      </c>
      <c r="M235" s="6">
        <v>253</v>
      </c>
      <c r="N235" s="6">
        <v>477</v>
      </c>
      <c r="O235" s="23">
        <v>0.53039999999999998</v>
      </c>
    </row>
    <row r="236" spans="1:15" s="9" customFormat="1" ht="12.75" customHeight="1" x14ac:dyDescent="0.25">
      <c r="A236" s="60" t="s">
        <v>89</v>
      </c>
      <c r="B236" s="61">
        <f>B235</f>
        <v>1286</v>
      </c>
      <c r="C236" s="62" t="s">
        <v>52</v>
      </c>
      <c r="D236" s="63">
        <f>(LARGE(E236:L236,1)-LARGE(E236:L236,2))/M236</f>
        <v>0.39525691699604742</v>
      </c>
      <c r="E236" s="56">
        <f>SUM(E235)</f>
        <v>169</v>
      </c>
      <c r="F236" s="57">
        <f t="shared" ref="F236:N236" si="98">SUM(F235)</f>
        <v>69</v>
      </c>
      <c r="G236" s="64">
        <f t="shared" si="98"/>
        <v>7</v>
      </c>
      <c r="H236" s="64">
        <f t="shared" si="98"/>
        <v>0</v>
      </c>
      <c r="I236" s="64">
        <f t="shared" si="98"/>
        <v>0</v>
      </c>
      <c r="J236" s="64">
        <f t="shared" si="98"/>
        <v>0</v>
      </c>
      <c r="K236" s="64">
        <f t="shared" si="98"/>
        <v>0</v>
      </c>
      <c r="L236" s="64">
        <f t="shared" si="98"/>
        <v>8</v>
      </c>
      <c r="M236" s="64">
        <f t="shared" si="98"/>
        <v>253</v>
      </c>
      <c r="N236" s="64">
        <f t="shared" si="98"/>
        <v>477</v>
      </c>
      <c r="O236" s="65">
        <f>M236/N236</f>
        <v>0.53039832285115307</v>
      </c>
    </row>
    <row r="237" spans="1:15" s="9" customFormat="1" ht="12.75" customHeight="1" x14ac:dyDescent="0.25">
      <c r="A237" s="31">
        <v>132</v>
      </c>
      <c r="B237" s="32">
        <v>1287</v>
      </c>
      <c r="C237" s="33" t="s">
        <v>112</v>
      </c>
      <c r="D237" s="34">
        <v>0.42991000000000001</v>
      </c>
      <c r="E237" s="35">
        <v>72</v>
      </c>
      <c r="F237" s="35">
        <v>26</v>
      </c>
      <c r="G237" s="35">
        <v>1</v>
      </c>
      <c r="H237" s="35">
        <v>0</v>
      </c>
      <c r="I237" s="35">
        <v>0</v>
      </c>
      <c r="J237" s="35">
        <v>0</v>
      </c>
      <c r="K237" s="35">
        <v>0</v>
      </c>
      <c r="L237" s="35">
        <v>8</v>
      </c>
      <c r="M237" s="35">
        <v>107</v>
      </c>
      <c r="N237" s="35">
        <v>232</v>
      </c>
      <c r="O237" s="36">
        <v>0.4612</v>
      </c>
    </row>
    <row r="238" spans="1:15" s="9" customFormat="1" ht="12.75" customHeight="1" x14ac:dyDescent="0.25">
      <c r="A238" s="60" t="s">
        <v>89</v>
      </c>
      <c r="B238" s="61">
        <f>B237</f>
        <v>1287</v>
      </c>
      <c r="C238" s="62" t="s">
        <v>52</v>
      </c>
      <c r="D238" s="63">
        <f>(LARGE(E238:L238,1)-LARGE(E238:L238,2))/M238</f>
        <v>0.42990654205607476</v>
      </c>
      <c r="E238" s="56">
        <f>SUM(E237)</f>
        <v>72</v>
      </c>
      <c r="F238" s="57">
        <f t="shared" ref="F238:N238" si="99">SUM(F237)</f>
        <v>26</v>
      </c>
      <c r="G238" s="64">
        <f t="shared" si="99"/>
        <v>1</v>
      </c>
      <c r="H238" s="64">
        <f t="shared" si="99"/>
        <v>0</v>
      </c>
      <c r="I238" s="64">
        <f t="shared" si="99"/>
        <v>0</v>
      </c>
      <c r="J238" s="64">
        <f t="shared" si="99"/>
        <v>0</v>
      </c>
      <c r="K238" s="64">
        <f t="shared" si="99"/>
        <v>0</v>
      </c>
      <c r="L238" s="64">
        <f t="shared" si="99"/>
        <v>8</v>
      </c>
      <c r="M238" s="64">
        <f t="shared" si="99"/>
        <v>107</v>
      </c>
      <c r="N238" s="64">
        <f t="shared" si="99"/>
        <v>232</v>
      </c>
      <c r="O238" s="65">
        <f>M238/N238</f>
        <v>0.46120689655172414</v>
      </c>
    </row>
    <row r="239" spans="1:15" s="9" customFormat="1" ht="12.75" customHeight="1" x14ac:dyDescent="0.25">
      <c r="A239" s="14">
        <v>133</v>
      </c>
      <c r="B239" s="11">
        <v>1288</v>
      </c>
      <c r="C239" s="8" t="s">
        <v>112</v>
      </c>
      <c r="D239" s="26">
        <v>7.3279999999999998E-2</v>
      </c>
      <c r="E239" s="6">
        <v>120</v>
      </c>
      <c r="F239" s="6">
        <v>103</v>
      </c>
      <c r="G239" s="6">
        <v>2</v>
      </c>
      <c r="H239" s="6">
        <v>0</v>
      </c>
      <c r="I239" s="6">
        <v>0</v>
      </c>
      <c r="J239" s="6">
        <v>0</v>
      </c>
      <c r="K239" s="6">
        <v>0</v>
      </c>
      <c r="L239" s="6">
        <v>7</v>
      </c>
      <c r="M239" s="6">
        <v>232</v>
      </c>
      <c r="N239" s="6">
        <v>346</v>
      </c>
      <c r="O239" s="23">
        <v>0.67049999999999998</v>
      </c>
    </row>
    <row r="240" spans="1:15" s="9" customFormat="1" ht="12.75" customHeight="1" x14ac:dyDescent="0.25">
      <c r="A240" s="60" t="s">
        <v>89</v>
      </c>
      <c r="B240" s="61">
        <f>B239</f>
        <v>1288</v>
      </c>
      <c r="C240" s="62" t="s">
        <v>52</v>
      </c>
      <c r="D240" s="63">
        <f>(LARGE(E240:L240,1)-LARGE(E240:L240,2))/M240</f>
        <v>7.3275862068965511E-2</v>
      </c>
      <c r="E240" s="56">
        <f>SUM(E239)</f>
        <v>120</v>
      </c>
      <c r="F240" s="57">
        <f t="shared" ref="F240:N240" si="100">SUM(F239)</f>
        <v>103</v>
      </c>
      <c r="G240" s="64">
        <f t="shared" si="100"/>
        <v>2</v>
      </c>
      <c r="H240" s="64">
        <f t="shared" si="100"/>
        <v>0</v>
      </c>
      <c r="I240" s="64">
        <f t="shared" si="100"/>
        <v>0</v>
      </c>
      <c r="J240" s="64">
        <f t="shared" si="100"/>
        <v>0</v>
      </c>
      <c r="K240" s="64">
        <f t="shared" si="100"/>
        <v>0</v>
      </c>
      <c r="L240" s="64">
        <f t="shared" si="100"/>
        <v>7</v>
      </c>
      <c r="M240" s="64">
        <f t="shared" si="100"/>
        <v>232</v>
      </c>
      <c r="N240" s="64">
        <f t="shared" si="100"/>
        <v>346</v>
      </c>
      <c r="O240" s="65">
        <f>M240/N240</f>
        <v>0.67052023121387283</v>
      </c>
    </row>
    <row r="241" spans="1:15" s="9" customFormat="1" ht="12.75" customHeight="1" x14ac:dyDescent="0.25">
      <c r="A241" s="31">
        <v>134</v>
      </c>
      <c r="B241" s="32">
        <v>1289</v>
      </c>
      <c r="C241" s="33" t="s">
        <v>112</v>
      </c>
      <c r="D241" s="34">
        <v>4.7620000000000003E-2</v>
      </c>
      <c r="E241" s="35">
        <v>137</v>
      </c>
      <c r="F241" s="35">
        <v>152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26</v>
      </c>
      <c r="M241" s="35">
        <v>315</v>
      </c>
      <c r="N241" s="35">
        <v>537</v>
      </c>
      <c r="O241" s="36">
        <v>0.58660000000000001</v>
      </c>
    </row>
    <row r="242" spans="1:15" s="9" customFormat="1" ht="12.75" customHeight="1" x14ac:dyDescent="0.25">
      <c r="A242" s="60" t="s">
        <v>89</v>
      </c>
      <c r="B242" s="61">
        <f>B241</f>
        <v>1289</v>
      </c>
      <c r="C242" s="62" t="s">
        <v>52</v>
      </c>
      <c r="D242" s="63">
        <f>(LARGE(E242:L242,1)-LARGE(E242:L242,2))/M242</f>
        <v>4.7619047619047616E-2</v>
      </c>
      <c r="E242" s="57">
        <f>SUM(E241)</f>
        <v>137</v>
      </c>
      <c r="F242" s="56">
        <f t="shared" ref="F242:N242" si="101">SUM(F241)</f>
        <v>152</v>
      </c>
      <c r="G242" s="64">
        <f t="shared" si="101"/>
        <v>0</v>
      </c>
      <c r="H242" s="64">
        <f t="shared" si="101"/>
        <v>0</v>
      </c>
      <c r="I242" s="64">
        <f t="shared" si="101"/>
        <v>0</v>
      </c>
      <c r="J242" s="64">
        <f t="shared" si="101"/>
        <v>0</v>
      </c>
      <c r="K242" s="64">
        <f t="shared" si="101"/>
        <v>0</v>
      </c>
      <c r="L242" s="64">
        <f t="shared" si="101"/>
        <v>26</v>
      </c>
      <c r="M242" s="64">
        <f t="shared" si="101"/>
        <v>315</v>
      </c>
      <c r="N242" s="64">
        <f t="shared" si="101"/>
        <v>537</v>
      </c>
      <c r="O242" s="65">
        <f>M242/N242</f>
        <v>0.58659217877094971</v>
      </c>
    </row>
    <row r="243" spans="1:15" s="9" customFormat="1" ht="12.75" customHeight="1" x14ac:dyDescent="0.25">
      <c r="A243" s="14">
        <v>135</v>
      </c>
      <c r="B243" s="11">
        <v>1290</v>
      </c>
      <c r="C243" s="8" t="s">
        <v>112</v>
      </c>
      <c r="D243" s="26">
        <v>0.42237000000000002</v>
      </c>
      <c r="E243" s="6">
        <v>302</v>
      </c>
      <c r="F243" s="6">
        <v>117</v>
      </c>
      <c r="G243" s="6">
        <v>2</v>
      </c>
      <c r="H243" s="6">
        <v>0</v>
      </c>
      <c r="I243" s="6">
        <v>0</v>
      </c>
      <c r="J243" s="6">
        <v>0</v>
      </c>
      <c r="K243" s="6">
        <v>1</v>
      </c>
      <c r="L243" s="6">
        <v>16</v>
      </c>
      <c r="M243" s="6">
        <v>438</v>
      </c>
      <c r="N243" s="6">
        <v>735</v>
      </c>
      <c r="O243" s="23">
        <v>0.59589999999999999</v>
      </c>
    </row>
    <row r="244" spans="1:15" s="9" customFormat="1" ht="12.75" customHeight="1" x14ac:dyDescent="0.25">
      <c r="A244" s="60" t="s">
        <v>89</v>
      </c>
      <c r="B244" s="61">
        <f>B243</f>
        <v>1290</v>
      </c>
      <c r="C244" s="62" t="s">
        <v>52</v>
      </c>
      <c r="D244" s="63">
        <f>(LARGE(E244:L244,1)-LARGE(E244:L244,2))/M244</f>
        <v>0.4223744292237443</v>
      </c>
      <c r="E244" s="56">
        <f>SUM(E243)</f>
        <v>302</v>
      </c>
      <c r="F244" s="57">
        <f t="shared" ref="F244:N244" si="102">SUM(F243)</f>
        <v>117</v>
      </c>
      <c r="G244" s="64">
        <f t="shared" si="102"/>
        <v>2</v>
      </c>
      <c r="H244" s="64">
        <f t="shared" si="102"/>
        <v>0</v>
      </c>
      <c r="I244" s="64">
        <f t="shared" si="102"/>
        <v>0</v>
      </c>
      <c r="J244" s="64">
        <f t="shared" si="102"/>
        <v>0</v>
      </c>
      <c r="K244" s="64">
        <f t="shared" si="102"/>
        <v>1</v>
      </c>
      <c r="L244" s="64">
        <f t="shared" si="102"/>
        <v>16</v>
      </c>
      <c r="M244" s="64">
        <f t="shared" si="102"/>
        <v>438</v>
      </c>
      <c r="N244" s="64">
        <f t="shared" si="102"/>
        <v>735</v>
      </c>
      <c r="O244" s="65">
        <f>M244/N244</f>
        <v>0.59591836734693882</v>
      </c>
    </row>
    <row r="245" spans="1:15" s="9" customFormat="1" ht="12.75" customHeight="1" x14ac:dyDescent="0.25">
      <c r="A245" s="31">
        <v>136</v>
      </c>
      <c r="B245" s="32">
        <v>1291</v>
      </c>
      <c r="C245" s="33" t="s">
        <v>112</v>
      </c>
      <c r="D245" s="34">
        <v>0.19101000000000001</v>
      </c>
      <c r="E245" s="35">
        <v>35</v>
      </c>
      <c r="F245" s="35">
        <v>52</v>
      </c>
      <c r="G245" s="35">
        <v>1</v>
      </c>
      <c r="H245" s="35">
        <v>0</v>
      </c>
      <c r="I245" s="35">
        <v>0</v>
      </c>
      <c r="J245" s="35">
        <v>0</v>
      </c>
      <c r="K245" s="35">
        <v>0</v>
      </c>
      <c r="L245" s="35">
        <v>1</v>
      </c>
      <c r="M245" s="35">
        <v>89</v>
      </c>
      <c r="N245" s="35">
        <v>137</v>
      </c>
      <c r="O245" s="36">
        <v>0.64959999999999996</v>
      </c>
    </row>
    <row r="246" spans="1:15" s="9" customFormat="1" ht="12.75" customHeight="1" x14ac:dyDescent="0.25">
      <c r="A246" s="60" t="s">
        <v>89</v>
      </c>
      <c r="B246" s="61">
        <f>B245</f>
        <v>1291</v>
      </c>
      <c r="C246" s="62" t="s">
        <v>52</v>
      </c>
      <c r="D246" s="63">
        <f>(LARGE(E246:L246,1)-LARGE(E246:L246,2))/M246</f>
        <v>0.19101123595505617</v>
      </c>
      <c r="E246" s="57">
        <f>SUM(E245)</f>
        <v>35</v>
      </c>
      <c r="F246" s="56">
        <f t="shared" ref="F246:N246" si="103">SUM(F245)</f>
        <v>52</v>
      </c>
      <c r="G246" s="64">
        <f t="shared" si="103"/>
        <v>1</v>
      </c>
      <c r="H246" s="64">
        <f t="shared" si="103"/>
        <v>0</v>
      </c>
      <c r="I246" s="64">
        <f t="shared" si="103"/>
        <v>0</v>
      </c>
      <c r="J246" s="64">
        <f t="shared" si="103"/>
        <v>0</v>
      </c>
      <c r="K246" s="64">
        <f t="shared" si="103"/>
        <v>0</v>
      </c>
      <c r="L246" s="64">
        <f t="shared" si="103"/>
        <v>1</v>
      </c>
      <c r="M246" s="64">
        <f t="shared" si="103"/>
        <v>89</v>
      </c>
      <c r="N246" s="64">
        <f t="shared" si="103"/>
        <v>137</v>
      </c>
      <c r="O246" s="65">
        <f>M246/N246</f>
        <v>0.64963503649635035</v>
      </c>
    </row>
    <row r="247" spans="1:15" s="9" customFormat="1" ht="12.75" customHeight="1" x14ac:dyDescent="0.25">
      <c r="A247" s="14">
        <v>137</v>
      </c>
      <c r="B247" s="11">
        <v>1292</v>
      </c>
      <c r="C247" s="8" t="s">
        <v>112</v>
      </c>
      <c r="D247" s="26">
        <v>2.017E-2</v>
      </c>
      <c r="E247" s="6">
        <v>160</v>
      </c>
      <c r="F247" s="6">
        <v>167</v>
      </c>
      <c r="G247" s="6">
        <v>7</v>
      </c>
      <c r="H247" s="6">
        <v>0</v>
      </c>
      <c r="I247" s="6">
        <v>0</v>
      </c>
      <c r="J247" s="6">
        <v>0</v>
      </c>
      <c r="K247" s="6">
        <v>0</v>
      </c>
      <c r="L247" s="6">
        <v>13</v>
      </c>
      <c r="M247" s="6">
        <v>347</v>
      </c>
      <c r="N247" s="6">
        <v>493</v>
      </c>
      <c r="O247" s="23">
        <v>0.70389999999999997</v>
      </c>
    </row>
    <row r="248" spans="1:15" s="9" customFormat="1" ht="12.75" customHeight="1" x14ac:dyDescent="0.25">
      <c r="A248" s="60" t="s">
        <v>89</v>
      </c>
      <c r="B248" s="61">
        <f>B247</f>
        <v>1292</v>
      </c>
      <c r="C248" s="62" t="s">
        <v>52</v>
      </c>
      <c r="D248" s="63">
        <f>(LARGE(E248:L248,1)-LARGE(E248:L248,2))/M248</f>
        <v>2.0172910662824207E-2</v>
      </c>
      <c r="E248" s="57">
        <f>SUM(E247)</f>
        <v>160</v>
      </c>
      <c r="F248" s="56">
        <f t="shared" ref="F248:N248" si="104">SUM(F247)</f>
        <v>167</v>
      </c>
      <c r="G248" s="64">
        <f t="shared" si="104"/>
        <v>7</v>
      </c>
      <c r="H248" s="64">
        <f t="shared" si="104"/>
        <v>0</v>
      </c>
      <c r="I248" s="64">
        <f t="shared" si="104"/>
        <v>0</v>
      </c>
      <c r="J248" s="64">
        <f t="shared" si="104"/>
        <v>0</v>
      </c>
      <c r="K248" s="64">
        <f t="shared" si="104"/>
        <v>0</v>
      </c>
      <c r="L248" s="64">
        <f t="shared" si="104"/>
        <v>13</v>
      </c>
      <c r="M248" s="64">
        <f t="shared" si="104"/>
        <v>347</v>
      </c>
      <c r="N248" s="64">
        <f t="shared" si="104"/>
        <v>493</v>
      </c>
      <c r="O248" s="65">
        <f>M248/N248</f>
        <v>0.70385395537525353</v>
      </c>
    </row>
    <row r="249" spans="1:15" s="9" customFormat="1" ht="12.75" customHeight="1" x14ac:dyDescent="0.25">
      <c r="A249" s="31">
        <v>138</v>
      </c>
      <c r="B249" s="32">
        <v>1293</v>
      </c>
      <c r="C249" s="33" t="s">
        <v>112</v>
      </c>
      <c r="D249" s="34">
        <v>0.37662000000000001</v>
      </c>
      <c r="E249" s="35">
        <v>102</v>
      </c>
      <c r="F249" s="35">
        <v>44</v>
      </c>
      <c r="G249" s="35">
        <v>1</v>
      </c>
      <c r="H249" s="35">
        <v>0</v>
      </c>
      <c r="I249" s="35">
        <v>0</v>
      </c>
      <c r="J249" s="35">
        <v>0</v>
      </c>
      <c r="K249" s="35">
        <v>0</v>
      </c>
      <c r="L249" s="35">
        <v>7</v>
      </c>
      <c r="M249" s="35">
        <v>154</v>
      </c>
      <c r="N249" s="35">
        <v>242</v>
      </c>
      <c r="O249" s="36">
        <v>0.63639999999999997</v>
      </c>
    </row>
    <row r="250" spans="1:15" s="9" customFormat="1" ht="12.75" customHeight="1" x14ac:dyDescent="0.25">
      <c r="A250" s="60" t="s">
        <v>89</v>
      </c>
      <c r="B250" s="61">
        <f>B249</f>
        <v>1293</v>
      </c>
      <c r="C250" s="62" t="s">
        <v>52</v>
      </c>
      <c r="D250" s="63">
        <f>(LARGE(E250:L250,1)-LARGE(E250:L250,2))/M250</f>
        <v>0.37662337662337664</v>
      </c>
      <c r="E250" s="56">
        <f>SUM(E249)</f>
        <v>102</v>
      </c>
      <c r="F250" s="57">
        <f t="shared" ref="F250:N250" si="105">SUM(F249)</f>
        <v>44</v>
      </c>
      <c r="G250" s="64">
        <f t="shared" si="105"/>
        <v>1</v>
      </c>
      <c r="H250" s="64">
        <f t="shared" si="105"/>
        <v>0</v>
      </c>
      <c r="I250" s="64">
        <f t="shared" si="105"/>
        <v>0</v>
      </c>
      <c r="J250" s="64">
        <f t="shared" si="105"/>
        <v>0</v>
      </c>
      <c r="K250" s="64">
        <f t="shared" si="105"/>
        <v>0</v>
      </c>
      <c r="L250" s="64">
        <f t="shared" si="105"/>
        <v>7</v>
      </c>
      <c r="M250" s="64">
        <f t="shared" si="105"/>
        <v>154</v>
      </c>
      <c r="N250" s="64">
        <f t="shared" si="105"/>
        <v>242</v>
      </c>
      <c r="O250" s="65">
        <f>M250/N250</f>
        <v>0.63636363636363635</v>
      </c>
    </row>
    <row r="251" spans="1:15" s="9" customFormat="1" ht="12.75" customHeight="1" x14ac:dyDescent="0.25">
      <c r="A251" s="14">
        <v>139</v>
      </c>
      <c r="B251" s="11">
        <v>1294</v>
      </c>
      <c r="C251" s="8" t="s">
        <v>112</v>
      </c>
      <c r="D251" s="26">
        <v>0.35078999999999999</v>
      </c>
      <c r="E251" s="6">
        <v>60</v>
      </c>
      <c r="F251" s="6">
        <v>127</v>
      </c>
      <c r="G251" s="6">
        <v>1</v>
      </c>
      <c r="H251" s="6">
        <v>0</v>
      </c>
      <c r="I251" s="6">
        <v>0</v>
      </c>
      <c r="J251" s="6">
        <v>0</v>
      </c>
      <c r="K251" s="6">
        <v>0</v>
      </c>
      <c r="L251" s="6">
        <v>3</v>
      </c>
      <c r="M251" s="6">
        <v>191</v>
      </c>
      <c r="N251" s="6">
        <v>374</v>
      </c>
      <c r="O251" s="23">
        <v>0.51070000000000004</v>
      </c>
    </row>
    <row r="252" spans="1:15" s="9" customFormat="1" ht="12.75" customHeight="1" x14ac:dyDescent="0.25">
      <c r="A252" s="60" t="s">
        <v>89</v>
      </c>
      <c r="B252" s="61">
        <f>B251</f>
        <v>1294</v>
      </c>
      <c r="C252" s="62" t="s">
        <v>52</v>
      </c>
      <c r="D252" s="63">
        <f>(LARGE(E252:L252,1)-LARGE(E252:L252,2))/M252</f>
        <v>0.35078534031413611</v>
      </c>
      <c r="E252" s="57">
        <f>SUM(E251)</f>
        <v>60</v>
      </c>
      <c r="F252" s="56">
        <f t="shared" ref="F252:N252" si="106">SUM(F251)</f>
        <v>127</v>
      </c>
      <c r="G252" s="64">
        <f t="shared" si="106"/>
        <v>1</v>
      </c>
      <c r="H252" s="64">
        <f t="shared" si="106"/>
        <v>0</v>
      </c>
      <c r="I252" s="64">
        <f t="shared" si="106"/>
        <v>0</v>
      </c>
      <c r="J252" s="64">
        <f t="shared" si="106"/>
        <v>0</v>
      </c>
      <c r="K252" s="64">
        <f t="shared" si="106"/>
        <v>0</v>
      </c>
      <c r="L252" s="64">
        <f t="shared" si="106"/>
        <v>3</v>
      </c>
      <c r="M252" s="64">
        <f t="shared" si="106"/>
        <v>191</v>
      </c>
      <c r="N252" s="64">
        <f t="shared" si="106"/>
        <v>374</v>
      </c>
      <c r="O252" s="65">
        <f>M252/N252</f>
        <v>0.51069518716577544</v>
      </c>
    </row>
    <row r="253" spans="1:15" s="9" customFormat="1" ht="12.75" customHeight="1" x14ac:dyDescent="0.25">
      <c r="A253" s="31">
        <v>140</v>
      </c>
      <c r="B253" s="32">
        <v>1295</v>
      </c>
      <c r="C253" s="33" t="s">
        <v>112</v>
      </c>
      <c r="D253" s="34">
        <v>0.55495000000000005</v>
      </c>
      <c r="E253" s="35">
        <v>37</v>
      </c>
      <c r="F253" s="35">
        <v>138</v>
      </c>
      <c r="G253" s="35">
        <v>0</v>
      </c>
      <c r="H253" s="35">
        <v>0</v>
      </c>
      <c r="I253" s="35">
        <v>0</v>
      </c>
      <c r="J253" s="35">
        <v>0</v>
      </c>
      <c r="K253" s="35">
        <v>1</v>
      </c>
      <c r="L253" s="35">
        <v>6</v>
      </c>
      <c r="M253" s="35">
        <v>182</v>
      </c>
      <c r="N253" s="35">
        <v>476</v>
      </c>
      <c r="O253" s="36">
        <v>0.38240000000000002</v>
      </c>
    </row>
    <row r="254" spans="1:15" s="9" customFormat="1" ht="12.75" customHeight="1" x14ac:dyDescent="0.25">
      <c r="A254" s="60" t="s">
        <v>89</v>
      </c>
      <c r="B254" s="61">
        <f>B253</f>
        <v>1295</v>
      </c>
      <c r="C254" s="62" t="s">
        <v>52</v>
      </c>
      <c r="D254" s="63">
        <f>(LARGE(E254:L254,1)-LARGE(E254:L254,2))/M254</f>
        <v>0.55494505494505497</v>
      </c>
      <c r="E254" s="57">
        <f>SUM(E253)</f>
        <v>37</v>
      </c>
      <c r="F254" s="56">
        <f t="shared" ref="F254:N254" si="107">SUM(F253)</f>
        <v>138</v>
      </c>
      <c r="G254" s="64">
        <f t="shared" si="107"/>
        <v>0</v>
      </c>
      <c r="H254" s="64">
        <f t="shared" si="107"/>
        <v>0</v>
      </c>
      <c r="I254" s="64">
        <f t="shared" si="107"/>
        <v>0</v>
      </c>
      <c r="J254" s="64">
        <f t="shared" si="107"/>
        <v>0</v>
      </c>
      <c r="K254" s="64">
        <f t="shared" si="107"/>
        <v>1</v>
      </c>
      <c r="L254" s="64">
        <f t="shared" si="107"/>
        <v>6</v>
      </c>
      <c r="M254" s="64">
        <f t="shared" si="107"/>
        <v>182</v>
      </c>
      <c r="N254" s="64">
        <f t="shared" si="107"/>
        <v>476</v>
      </c>
      <c r="O254" s="65">
        <f>M254/N254</f>
        <v>0.38235294117647056</v>
      </c>
    </row>
    <row r="255" spans="1:15" s="9" customFormat="1" ht="12.75" customHeight="1" x14ac:dyDescent="0.25">
      <c r="A255" s="14">
        <v>141</v>
      </c>
      <c r="B255" s="11">
        <v>1296</v>
      </c>
      <c r="C255" s="8" t="s">
        <v>112</v>
      </c>
      <c r="D255" s="26">
        <v>0.3609</v>
      </c>
      <c r="E255" s="6">
        <v>87</v>
      </c>
      <c r="F255" s="6">
        <v>39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7</v>
      </c>
      <c r="M255" s="6">
        <v>133</v>
      </c>
      <c r="N255" s="6">
        <v>308</v>
      </c>
      <c r="O255" s="23">
        <v>0.43180000000000002</v>
      </c>
    </row>
    <row r="256" spans="1:15" s="9" customFormat="1" ht="12.75" customHeight="1" x14ac:dyDescent="0.25">
      <c r="A256" s="60" t="s">
        <v>89</v>
      </c>
      <c r="B256" s="61">
        <f>B255</f>
        <v>1296</v>
      </c>
      <c r="C256" s="62" t="s">
        <v>52</v>
      </c>
      <c r="D256" s="63">
        <f>(LARGE(E256:L256,1)-LARGE(E256:L256,2))/M256</f>
        <v>0.36090225563909772</v>
      </c>
      <c r="E256" s="56">
        <f>SUM(E255)</f>
        <v>87</v>
      </c>
      <c r="F256" s="57">
        <f t="shared" ref="F256:N256" si="108">SUM(F255)</f>
        <v>39</v>
      </c>
      <c r="G256" s="64">
        <f t="shared" si="108"/>
        <v>0</v>
      </c>
      <c r="H256" s="64">
        <f t="shared" si="108"/>
        <v>0</v>
      </c>
      <c r="I256" s="64">
        <f t="shared" si="108"/>
        <v>0</v>
      </c>
      <c r="J256" s="64">
        <f t="shared" si="108"/>
        <v>0</v>
      </c>
      <c r="K256" s="64">
        <f t="shared" si="108"/>
        <v>0</v>
      </c>
      <c r="L256" s="64">
        <f t="shared" si="108"/>
        <v>7</v>
      </c>
      <c r="M256" s="64">
        <f t="shared" si="108"/>
        <v>133</v>
      </c>
      <c r="N256" s="64">
        <f t="shared" si="108"/>
        <v>308</v>
      </c>
      <c r="O256" s="65">
        <f>M256/N256</f>
        <v>0.43181818181818182</v>
      </c>
    </row>
    <row r="257" spans="1:15" s="9" customFormat="1" ht="12.75" customHeight="1" x14ac:dyDescent="0.25">
      <c r="A257" s="31">
        <v>142</v>
      </c>
      <c r="B257" s="32">
        <v>1297</v>
      </c>
      <c r="C257" s="33" t="s">
        <v>112</v>
      </c>
      <c r="D257" s="34">
        <v>0.40057999999999999</v>
      </c>
      <c r="E257" s="35">
        <v>98</v>
      </c>
      <c r="F257" s="35">
        <v>237</v>
      </c>
      <c r="G257" s="35">
        <v>1</v>
      </c>
      <c r="H257" s="35">
        <v>0</v>
      </c>
      <c r="I257" s="35">
        <v>0</v>
      </c>
      <c r="J257" s="35">
        <v>0</v>
      </c>
      <c r="K257" s="35">
        <v>0</v>
      </c>
      <c r="L257" s="35">
        <v>11</v>
      </c>
      <c r="M257" s="35">
        <v>347</v>
      </c>
      <c r="N257" s="35">
        <v>520</v>
      </c>
      <c r="O257" s="36">
        <v>0.6673</v>
      </c>
    </row>
    <row r="258" spans="1:15" s="9" customFormat="1" ht="12.75" customHeight="1" x14ac:dyDescent="0.25">
      <c r="A258" s="60" t="s">
        <v>89</v>
      </c>
      <c r="B258" s="61">
        <f>B257</f>
        <v>1297</v>
      </c>
      <c r="C258" s="62" t="s">
        <v>52</v>
      </c>
      <c r="D258" s="63">
        <f>(LARGE(E258:L258,1)-LARGE(E258:L258,2))/M258</f>
        <v>0.40057636887608067</v>
      </c>
      <c r="E258" s="57">
        <f>SUM(E257)</f>
        <v>98</v>
      </c>
      <c r="F258" s="56">
        <f t="shared" ref="F258:N258" si="109">SUM(F257)</f>
        <v>237</v>
      </c>
      <c r="G258" s="64">
        <f t="shared" si="109"/>
        <v>1</v>
      </c>
      <c r="H258" s="64">
        <f t="shared" si="109"/>
        <v>0</v>
      </c>
      <c r="I258" s="64">
        <f t="shared" si="109"/>
        <v>0</v>
      </c>
      <c r="J258" s="64">
        <f t="shared" si="109"/>
        <v>0</v>
      </c>
      <c r="K258" s="64">
        <f t="shared" si="109"/>
        <v>0</v>
      </c>
      <c r="L258" s="64">
        <f t="shared" si="109"/>
        <v>11</v>
      </c>
      <c r="M258" s="64">
        <f t="shared" si="109"/>
        <v>347</v>
      </c>
      <c r="N258" s="64">
        <f t="shared" si="109"/>
        <v>520</v>
      </c>
      <c r="O258" s="65">
        <f>M258/N258</f>
        <v>0.66730769230769227</v>
      </c>
    </row>
    <row r="259" spans="1:15" s="9" customFormat="1" ht="12.75" customHeight="1" x14ac:dyDescent="0.25">
      <c r="A259" s="14">
        <v>143</v>
      </c>
      <c r="B259" s="11">
        <v>1298</v>
      </c>
      <c r="C259" s="8" t="s">
        <v>112</v>
      </c>
      <c r="D259" s="26">
        <v>0.43192000000000003</v>
      </c>
      <c r="E259" s="6">
        <v>114</v>
      </c>
      <c r="F259" s="6">
        <v>298</v>
      </c>
      <c r="G259" s="6">
        <v>1</v>
      </c>
      <c r="H259" s="6">
        <v>0</v>
      </c>
      <c r="I259" s="6">
        <v>1</v>
      </c>
      <c r="J259" s="6">
        <v>0</v>
      </c>
      <c r="K259" s="6">
        <v>0</v>
      </c>
      <c r="L259" s="6">
        <v>12</v>
      </c>
      <c r="M259" s="6">
        <v>426</v>
      </c>
      <c r="N259" s="6">
        <v>622</v>
      </c>
      <c r="O259" s="23">
        <v>0.68489999999999995</v>
      </c>
    </row>
    <row r="260" spans="1:15" s="9" customFormat="1" ht="12.75" customHeight="1" x14ac:dyDescent="0.25">
      <c r="A260" s="60" t="s">
        <v>89</v>
      </c>
      <c r="B260" s="61">
        <f>B259</f>
        <v>1298</v>
      </c>
      <c r="C260" s="62" t="s">
        <v>52</v>
      </c>
      <c r="D260" s="63">
        <f>(LARGE(E260:L260,1)-LARGE(E260:L260,2))/M260</f>
        <v>0.431924882629108</v>
      </c>
      <c r="E260" s="57">
        <f>SUM(E259)</f>
        <v>114</v>
      </c>
      <c r="F260" s="56">
        <f t="shared" ref="F260:N260" si="110">SUM(F259)</f>
        <v>298</v>
      </c>
      <c r="G260" s="64">
        <f t="shared" si="110"/>
        <v>1</v>
      </c>
      <c r="H260" s="64">
        <f t="shared" si="110"/>
        <v>0</v>
      </c>
      <c r="I260" s="64">
        <f t="shared" si="110"/>
        <v>1</v>
      </c>
      <c r="J260" s="64">
        <f t="shared" si="110"/>
        <v>0</v>
      </c>
      <c r="K260" s="64">
        <f t="shared" si="110"/>
        <v>0</v>
      </c>
      <c r="L260" s="64">
        <f t="shared" si="110"/>
        <v>12</v>
      </c>
      <c r="M260" s="64">
        <f t="shared" si="110"/>
        <v>426</v>
      </c>
      <c r="N260" s="64">
        <f t="shared" si="110"/>
        <v>622</v>
      </c>
      <c r="O260" s="65">
        <f>M260/N260</f>
        <v>0.68488745980707399</v>
      </c>
    </row>
    <row r="261" spans="1:15" s="9" customFormat="1" ht="12.75" customHeight="1" x14ac:dyDescent="0.25">
      <c r="A261" s="31">
        <v>144</v>
      </c>
      <c r="B261" s="32">
        <v>1299</v>
      </c>
      <c r="C261" s="33" t="s">
        <v>112</v>
      </c>
      <c r="D261" s="34">
        <v>0.61073999999999995</v>
      </c>
      <c r="E261" s="35">
        <v>51</v>
      </c>
      <c r="F261" s="35">
        <v>233</v>
      </c>
      <c r="G261" s="35">
        <v>4</v>
      </c>
      <c r="H261" s="35">
        <v>0</v>
      </c>
      <c r="I261" s="35">
        <v>0</v>
      </c>
      <c r="J261" s="35">
        <v>0</v>
      </c>
      <c r="K261" s="35">
        <v>0</v>
      </c>
      <c r="L261" s="35">
        <v>10</v>
      </c>
      <c r="M261" s="35">
        <v>298</v>
      </c>
      <c r="N261" s="35">
        <v>472</v>
      </c>
      <c r="O261" s="36">
        <v>0.63139999999999996</v>
      </c>
    </row>
    <row r="262" spans="1:15" s="9" customFormat="1" ht="12.75" customHeight="1" x14ac:dyDescent="0.25">
      <c r="A262" s="14">
        <v>145</v>
      </c>
      <c r="B262" s="11">
        <v>1299</v>
      </c>
      <c r="C262" s="8" t="s">
        <v>24</v>
      </c>
      <c r="D262" s="26">
        <v>0.22613</v>
      </c>
      <c r="E262" s="6">
        <v>71</v>
      </c>
      <c r="F262" s="6">
        <v>116</v>
      </c>
      <c r="G262" s="6">
        <v>2</v>
      </c>
      <c r="H262" s="6">
        <v>1</v>
      </c>
      <c r="I262" s="6">
        <v>0</v>
      </c>
      <c r="J262" s="6">
        <v>0</v>
      </c>
      <c r="K262" s="6">
        <v>0</v>
      </c>
      <c r="L262" s="6">
        <v>9</v>
      </c>
      <c r="M262" s="6">
        <v>199</v>
      </c>
      <c r="N262" s="6">
        <v>360</v>
      </c>
      <c r="O262" s="23">
        <v>0.55279999999999996</v>
      </c>
    </row>
    <row r="263" spans="1:15" s="9" customFormat="1" ht="12.75" customHeight="1" x14ac:dyDescent="0.25">
      <c r="A263" s="60" t="s">
        <v>89</v>
      </c>
      <c r="B263" s="61">
        <f>B262</f>
        <v>1299</v>
      </c>
      <c r="C263" s="62" t="s">
        <v>48</v>
      </c>
      <c r="D263" s="63">
        <f>(LARGE(E263:L263,1)-LARGE(E263:L263,2))/M263</f>
        <v>0.45674044265593561</v>
      </c>
      <c r="E263" s="57">
        <f>SUM(E261:E262)</f>
        <v>122</v>
      </c>
      <c r="F263" s="56">
        <f t="shared" ref="F263:M263" si="111">SUM(F261:F262)</f>
        <v>349</v>
      </c>
      <c r="G263" s="64">
        <f t="shared" si="111"/>
        <v>6</v>
      </c>
      <c r="H263" s="64">
        <f t="shared" si="111"/>
        <v>1</v>
      </c>
      <c r="I263" s="64">
        <f t="shared" si="111"/>
        <v>0</v>
      </c>
      <c r="J263" s="64">
        <f t="shared" si="111"/>
        <v>0</v>
      </c>
      <c r="K263" s="64">
        <f t="shared" si="111"/>
        <v>0</v>
      </c>
      <c r="L263" s="64">
        <f t="shared" si="111"/>
        <v>19</v>
      </c>
      <c r="M263" s="64">
        <f t="shared" si="111"/>
        <v>497</v>
      </c>
      <c r="N263" s="64">
        <f>SUM(N261:N262)</f>
        <v>832</v>
      </c>
      <c r="O263" s="65">
        <f>M263/N263</f>
        <v>0.59735576923076927</v>
      </c>
    </row>
    <row r="264" spans="1:15" s="9" customFormat="1" ht="12.75" customHeight="1" x14ac:dyDescent="0.25">
      <c r="A264" s="31">
        <v>146</v>
      </c>
      <c r="B264" s="32">
        <v>1300</v>
      </c>
      <c r="C264" s="33" t="s">
        <v>112</v>
      </c>
      <c r="D264" s="34">
        <v>0.18867999999999999</v>
      </c>
      <c r="E264" s="35">
        <v>125</v>
      </c>
      <c r="F264" s="35">
        <v>185</v>
      </c>
      <c r="G264" s="35">
        <v>1</v>
      </c>
      <c r="H264" s="35">
        <v>0</v>
      </c>
      <c r="I264" s="35">
        <v>0</v>
      </c>
      <c r="J264" s="35">
        <v>0</v>
      </c>
      <c r="K264" s="35">
        <v>0</v>
      </c>
      <c r="L264" s="35">
        <v>7</v>
      </c>
      <c r="M264" s="35">
        <v>318</v>
      </c>
      <c r="N264" s="35">
        <v>509</v>
      </c>
      <c r="O264" s="36">
        <v>0.62480000000000002</v>
      </c>
    </row>
    <row r="265" spans="1:15" s="9" customFormat="1" ht="12.75" customHeight="1" x14ac:dyDescent="0.25">
      <c r="A265" s="14">
        <v>147</v>
      </c>
      <c r="B265" s="11">
        <v>1300</v>
      </c>
      <c r="C265" s="8" t="s">
        <v>12</v>
      </c>
      <c r="D265" s="26">
        <v>0.11037</v>
      </c>
      <c r="E265" s="6">
        <v>124</v>
      </c>
      <c r="F265" s="6">
        <v>157</v>
      </c>
      <c r="G265" s="6">
        <v>3</v>
      </c>
      <c r="H265" s="6">
        <v>1</v>
      </c>
      <c r="I265" s="6">
        <v>0</v>
      </c>
      <c r="J265" s="6">
        <v>0</v>
      </c>
      <c r="K265" s="6">
        <v>0</v>
      </c>
      <c r="L265" s="6">
        <v>14</v>
      </c>
      <c r="M265" s="6">
        <v>299</v>
      </c>
      <c r="N265" s="6">
        <v>509</v>
      </c>
      <c r="O265" s="23">
        <v>0.58740000000000003</v>
      </c>
    </row>
    <row r="266" spans="1:15" s="9" customFormat="1" ht="12.75" customHeight="1" x14ac:dyDescent="0.25">
      <c r="A266" s="60" t="s">
        <v>89</v>
      </c>
      <c r="B266" s="61">
        <f>B265</f>
        <v>1300</v>
      </c>
      <c r="C266" s="62" t="s">
        <v>48</v>
      </c>
      <c r="D266" s="63">
        <f>(LARGE(E266:L266,1)-LARGE(E266:L266,2))/M266</f>
        <v>0.1507293354943274</v>
      </c>
      <c r="E266" s="57">
        <f>SUM(E264:E265)</f>
        <v>249</v>
      </c>
      <c r="F266" s="56">
        <f t="shared" ref="F266:M266" si="112">SUM(F264:F265)</f>
        <v>342</v>
      </c>
      <c r="G266" s="64">
        <f t="shared" si="112"/>
        <v>4</v>
      </c>
      <c r="H266" s="64">
        <f t="shared" si="112"/>
        <v>1</v>
      </c>
      <c r="I266" s="64">
        <f t="shared" si="112"/>
        <v>0</v>
      </c>
      <c r="J266" s="64">
        <f t="shared" si="112"/>
        <v>0</v>
      </c>
      <c r="K266" s="64">
        <f t="shared" si="112"/>
        <v>0</v>
      </c>
      <c r="L266" s="64">
        <f t="shared" si="112"/>
        <v>21</v>
      </c>
      <c r="M266" s="64">
        <f t="shared" si="112"/>
        <v>617</v>
      </c>
      <c r="N266" s="64">
        <f>SUM(N264:N265)</f>
        <v>1018</v>
      </c>
      <c r="O266" s="65">
        <f>M266/N266</f>
        <v>0.60609037328094306</v>
      </c>
    </row>
    <row r="267" spans="1:15" s="9" customFormat="1" ht="12.75" customHeight="1" x14ac:dyDescent="0.25">
      <c r="A267" s="31">
        <v>148</v>
      </c>
      <c r="B267" s="32">
        <v>1301</v>
      </c>
      <c r="C267" s="33" t="s">
        <v>112</v>
      </c>
      <c r="D267" s="34">
        <v>0.52151000000000003</v>
      </c>
      <c r="E267" s="35">
        <v>42</v>
      </c>
      <c r="F267" s="35">
        <v>139</v>
      </c>
      <c r="G267" s="35">
        <v>1</v>
      </c>
      <c r="H267" s="35">
        <v>1</v>
      </c>
      <c r="I267" s="35">
        <v>0</v>
      </c>
      <c r="J267" s="35">
        <v>0</v>
      </c>
      <c r="K267" s="35">
        <v>0</v>
      </c>
      <c r="L267" s="35">
        <v>3</v>
      </c>
      <c r="M267" s="35">
        <v>186</v>
      </c>
      <c r="N267" s="35">
        <v>331</v>
      </c>
      <c r="O267" s="36">
        <v>0.56189999999999996</v>
      </c>
    </row>
    <row r="268" spans="1:15" s="9" customFormat="1" ht="12.75" customHeight="1" x14ac:dyDescent="0.25">
      <c r="A268" s="60" t="s">
        <v>89</v>
      </c>
      <c r="B268" s="61">
        <f>B267</f>
        <v>1301</v>
      </c>
      <c r="C268" s="62" t="s">
        <v>52</v>
      </c>
      <c r="D268" s="63">
        <f>(LARGE(E268:L268,1)-LARGE(E268:L268,2))/M268</f>
        <v>0.521505376344086</v>
      </c>
      <c r="E268" s="57">
        <f>SUM(E267)</f>
        <v>42</v>
      </c>
      <c r="F268" s="56">
        <f t="shared" ref="F268:N268" si="113">SUM(F267)</f>
        <v>139</v>
      </c>
      <c r="G268" s="64">
        <f t="shared" si="113"/>
        <v>1</v>
      </c>
      <c r="H268" s="64">
        <f t="shared" si="113"/>
        <v>1</v>
      </c>
      <c r="I268" s="64">
        <f t="shared" si="113"/>
        <v>0</v>
      </c>
      <c r="J268" s="64">
        <f t="shared" si="113"/>
        <v>0</v>
      </c>
      <c r="K268" s="64">
        <f t="shared" si="113"/>
        <v>0</v>
      </c>
      <c r="L268" s="64">
        <f t="shared" si="113"/>
        <v>3</v>
      </c>
      <c r="M268" s="64">
        <f t="shared" si="113"/>
        <v>186</v>
      </c>
      <c r="N268" s="64">
        <f t="shared" si="113"/>
        <v>331</v>
      </c>
      <c r="O268" s="65">
        <f>M268/N268</f>
        <v>0.5619335347432024</v>
      </c>
    </row>
    <row r="269" spans="1:15" s="9" customFormat="1" ht="12.75" customHeight="1" x14ac:dyDescent="0.25">
      <c r="A269" s="14">
        <v>149</v>
      </c>
      <c r="B269" s="11">
        <v>1302</v>
      </c>
      <c r="C269" s="8" t="s">
        <v>112</v>
      </c>
      <c r="D269" s="26">
        <v>0.17</v>
      </c>
      <c r="E269" s="6">
        <v>57</v>
      </c>
      <c r="F269" s="6">
        <v>40</v>
      </c>
      <c r="G269" s="6">
        <v>1</v>
      </c>
      <c r="H269" s="6">
        <v>1</v>
      </c>
      <c r="I269" s="6">
        <v>0</v>
      </c>
      <c r="J269" s="6">
        <v>0</v>
      </c>
      <c r="K269" s="6">
        <v>0</v>
      </c>
      <c r="L269" s="6">
        <v>1</v>
      </c>
      <c r="M269" s="6">
        <v>100</v>
      </c>
      <c r="N269" s="6">
        <v>226</v>
      </c>
      <c r="O269" s="23">
        <v>0.4425</v>
      </c>
    </row>
    <row r="270" spans="1:15" s="9" customFormat="1" ht="12.75" customHeight="1" x14ac:dyDescent="0.25">
      <c r="A270" s="60" t="s">
        <v>89</v>
      </c>
      <c r="B270" s="61">
        <f>B269</f>
        <v>1302</v>
      </c>
      <c r="C270" s="62" t="s">
        <v>52</v>
      </c>
      <c r="D270" s="63">
        <f>(LARGE(E270:L270,1)-LARGE(E270:L270,2))/M270</f>
        <v>0.17</v>
      </c>
      <c r="E270" s="56">
        <f>SUM(E269)</f>
        <v>57</v>
      </c>
      <c r="F270" s="57">
        <f t="shared" ref="F270:N270" si="114">SUM(F269)</f>
        <v>40</v>
      </c>
      <c r="G270" s="64">
        <f t="shared" si="114"/>
        <v>1</v>
      </c>
      <c r="H270" s="64">
        <f t="shared" si="114"/>
        <v>1</v>
      </c>
      <c r="I270" s="64">
        <f t="shared" si="114"/>
        <v>0</v>
      </c>
      <c r="J270" s="64">
        <f t="shared" si="114"/>
        <v>0</v>
      </c>
      <c r="K270" s="64">
        <f t="shared" si="114"/>
        <v>0</v>
      </c>
      <c r="L270" s="64">
        <f t="shared" si="114"/>
        <v>1</v>
      </c>
      <c r="M270" s="64">
        <f t="shared" si="114"/>
        <v>100</v>
      </c>
      <c r="N270" s="64">
        <f t="shared" si="114"/>
        <v>226</v>
      </c>
      <c r="O270" s="65">
        <f>M270/N270</f>
        <v>0.44247787610619471</v>
      </c>
    </row>
    <row r="271" spans="1:15" s="9" customFormat="1" ht="12.75" customHeight="1" x14ac:dyDescent="0.25">
      <c r="A271" s="31">
        <v>150</v>
      </c>
      <c r="B271" s="32">
        <v>1304</v>
      </c>
      <c r="C271" s="33" t="s">
        <v>112</v>
      </c>
      <c r="D271" s="34">
        <v>0.62887000000000004</v>
      </c>
      <c r="E271" s="35">
        <v>17</v>
      </c>
      <c r="F271" s="35">
        <v>78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2</v>
      </c>
      <c r="M271" s="35">
        <v>97</v>
      </c>
      <c r="N271" s="35">
        <v>243</v>
      </c>
      <c r="O271" s="36">
        <v>0.3992</v>
      </c>
    </row>
    <row r="272" spans="1:15" s="9" customFormat="1" ht="12.75" customHeight="1" x14ac:dyDescent="0.25">
      <c r="A272" s="60" t="s">
        <v>89</v>
      </c>
      <c r="B272" s="61">
        <f>B271</f>
        <v>1304</v>
      </c>
      <c r="C272" s="62" t="s">
        <v>52</v>
      </c>
      <c r="D272" s="63">
        <f>(LARGE(E272:L272,1)-LARGE(E272:L272,2))/M272</f>
        <v>0.62886597938144329</v>
      </c>
      <c r="E272" s="57">
        <f>SUM(E271)</f>
        <v>17</v>
      </c>
      <c r="F272" s="56">
        <f t="shared" ref="F272:N272" si="115">SUM(F271)</f>
        <v>78</v>
      </c>
      <c r="G272" s="64">
        <f t="shared" si="115"/>
        <v>0</v>
      </c>
      <c r="H272" s="64">
        <f t="shared" si="115"/>
        <v>0</v>
      </c>
      <c r="I272" s="64">
        <f t="shared" si="115"/>
        <v>0</v>
      </c>
      <c r="J272" s="64">
        <f t="shared" si="115"/>
        <v>0</v>
      </c>
      <c r="K272" s="64">
        <f t="shared" si="115"/>
        <v>0</v>
      </c>
      <c r="L272" s="64">
        <f t="shared" si="115"/>
        <v>2</v>
      </c>
      <c r="M272" s="64">
        <f t="shared" si="115"/>
        <v>97</v>
      </c>
      <c r="N272" s="64">
        <f t="shared" si="115"/>
        <v>243</v>
      </c>
      <c r="O272" s="65">
        <f>M272/N272</f>
        <v>0.3991769547325103</v>
      </c>
    </row>
    <row r="273" spans="1:15" s="9" customFormat="1" ht="12.75" customHeight="1" x14ac:dyDescent="0.25">
      <c r="A273" s="14">
        <v>151</v>
      </c>
      <c r="B273" s="11">
        <v>1306</v>
      </c>
      <c r="C273" s="8" t="s">
        <v>112</v>
      </c>
      <c r="D273" s="26">
        <v>0.26624999999999999</v>
      </c>
      <c r="E273" s="6">
        <v>98</v>
      </c>
      <c r="F273" s="6">
        <v>184</v>
      </c>
      <c r="G273" s="6">
        <v>15</v>
      </c>
      <c r="H273" s="6">
        <v>10</v>
      </c>
      <c r="I273" s="6">
        <v>1</v>
      </c>
      <c r="J273" s="6">
        <v>1</v>
      </c>
      <c r="K273" s="6">
        <v>2</v>
      </c>
      <c r="L273" s="6">
        <v>12</v>
      </c>
      <c r="M273" s="6">
        <v>323</v>
      </c>
      <c r="N273" s="6">
        <v>506</v>
      </c>
      <c r="O273" s="23">
        <v>0.63829999999999998</v>
      </c>
    </row>
    <row r="274" spans="1:15" s="9" customFormat="1" ht="12.75" customHeight="1" x14ac:dyDescent="0.25">
      <c r="A274" s="31">
        <v>152</v>
      </c>
      <c r="B274" s="32">
        <v>1306</v>
      </c>
      <c r="C274" s="33" t="s">
        <v>12</v>
      </c>
      <c r="D274" s="34">
        <v>0.27653</v>
      </c>
      <c r="E274" s="35">
        <v>96</v>
      </c>
      <c r="F274" s="35">
        <v>182</v>
      </c>
      <c r="G274" s="35">
        <v>12</v>
      </c>
      <c r="H274" s="35">
        <v>9</v>
      </c>
      <c r="I274" s="35">
        <v>1</v>
      </c>
      <c r="J274" s="35">
        <v>1</v>
      </c>
      <c r="K274" s="35">
        <v>0</v>
      </c>
      <c r="L274" s="35">
        <v>10</v>
      </c>
      <c r="M274" s="35">
        <v>311</v>
      </c>
      <c r="N274" s="35">
        <v>506</v>
      </c>
      <c r="O274" s="36">
        <v>0.61460000000000004</v>
      </c>
    </row>
    <row r="275" spans="1:15" s="9" customFormat="1" ht="12.75" customHeight="1" x14ac:dyDescent="0.25">
      <c r="A275" s="60" t="s">
        <v>89</v>
      </c>
      <c r="B275" s="61">
        <f>B274</f>
        <v>1306</v>
      </c>
      <c r="C275" s="62" t="s">
        <v>48</v>
      </c>
      <c r="D275" s="63">
        <f>(LARGE(E275:L275,1)-LARGE(E275:L275,2))/M275</f>
        <v>0.27129337539432175</v>
      </c>
      <c r="E275" s="57">
        <f>SUM(E273:E274)</f>
        <v>194</v>
      </c>
      <c r="F275" s="56">
        <f t="shared" ref="F275:M275" si="116">SUM(F273:F274)</f>
        <v>366</v>
      </c>
      <c r="G275" s="64">
        <f t="shared" si="116"/>
        <v>27</v>
      </c>
      <c r="H275" s="64">
        <f t="shared" si="116"/>
        <v>19</v>
      </c>
      <c r="I275" s="64">
        <f t="shared" si="116"/>
        <v>2</v>
      </c>
      <c r="J275" s="64">
        <f t="shared" si="116"/>
        <v>2</v>
      </c>
      <c r="K275" s="64">
        <f t="shared" si="116"/>
        <v>2</v>
      </c>
      <c r="L275" s="64">
        <f t="shared" si="116"/>
        <v>22</v>
      </c>
      <c r="M275" s="64">
        <f t="shared" si="116"/>
        <v>634</v>
      </c>
      <c r="N275" s="64">
        <f>SUM(N273:N274)</f>
        <v>1012</v>
      </c>
      <c r="O275" s="65">
        <f>M275/N275</f>
        <v>0.62648221343873522</v>
      </c>
    </row>
    <row r="276" spans="1:15" s="9" customFormat="1" ht="12.75" customHeight="1" x14ac:dyDescent="0.25">
      <c r="A276" s="14">
        <v>153</v>
      </c>
      <c r="B276" s="11">
        <v>1307</v>
      </c>
      <c r="C276" s="8" t="s">
        <v>112</v>
      </c>
      <c r="D276" s="26">
        <v>0.40127000000000002</v>
      </c>
      <c r="E276" s="6">
        <v>77</v>
      </c>
      <c r="F276" s="6">
        <v>203</v>
      </c>
      <c r="G276" s="6">
        <v>13</v>
      </c>
      <c r="H276" s="6">
        <v>6</v>
      </c>
      <c r="I276" s="6">
        <v>2</v>
      </c>
      <c r="J276" s="6">
        <v>2</v>
      </c>
      <c r="K276" s="6">
        <v>0</v>
      </c>
      <c r="L276" s="6">
        <v>11</v>
      </c>
      <c r="M276" s="6">
        <v>314</v>
      </c>
      <c r="N276" s="6">
        <v>484</v>
      </c>
      <c r="O276" s="23">
        <v>0.64879999999999993</v>
      </c>
    </row>
    <row r="277" spans="1:15" s="9" customFormat="1" ht="12.75" customHeight="1" x14ac:dyDescent="0.25">
      <c r="A277" s="31">
        <v>154</v>
      </c>
      <c r="B277" s="32">
        <v>1307</v>
      </c>
      <c r="C277" s="33" t="s">
        <v>23</v>
      </c>
      <c r="D277" s="34">
        <v>0.37801000000000001</v>
      </c>
      <c r="E277" s="35">
        <v>73</v>
      </c>
      <c r="F277" s="35">
        <v>183</v>
      </c>
      <c r="G277" s="35">
        <v>6</v>
      </c>
      <c r="H277" s="35">
        <v>5</v>
      </c>
      <c r="I277" s="35">
        <v>2</v>
      </c>
      <c r="J277" s="35">
        <v>2</v>
      </c>
      <c r="K277" s="35">
        <v>0</v>
      </c>
      <c r="L277" s="35">
        <v>20</v>
      </c>
      <c r="M277" s="35">
        <v>291</v>
      </c>
      <c r="N277" s="35">
        <v>0</v>
      </c>
      <c r="O277" s="36">
        <v>0</v>
      </c>
    </row>
    <row r="278" spans="1:15" s="9" customFormat="1" ht="12.75" customHeight="1" x14ac:dyDescent="0.25">
      <c r="A278" s="60" t="s">
        <v>89</v>
      </c>
      <c r="B278" s="61">
        <f>B277</f>
        <v>1307</v>
      </c>
      <c r="C278" s="62" t="s">
        <v>48</v>
      </c>
      <c r="D278" s="63">
        <f>(LARGE(E278:L278,1)-LARGE(E278:L278,2))/M278</f>
        <v>0.39008264462809916</v>
      </c>
      <c r="E278" s="57">
        <f>SUM(E276:E277)</f>
        <v>150</v>
      </c>
      <c r="F278" s="56">
        <f t="shared" ref="F278:M278" si="117">SUM(F276:F277)</f>
        <v>386</v>
      </c>
      <c r="G278" s="64">
        <f t="shared" si="117"/>
        <v>19</v>
      </c>
      <c r="H278" s="64">
        <f t="shared" si="117"/>
        <v>11</v>
      </c>
      <c r="I278" s="64">
        <f t="shared" si="117"/>
        <v>4</v>
      </c>
      <c r="J278" s="64">
        <f t="shared" si="117"/>
        <v>4</v>
      </c>
      <c r="K278" s="64">
        <f t="shared" si="117"/>
        <v>0</v>
      </c>
      <c r="L278" s="64">
        <f t="shared" si="117"/>
        <v>31</v>
      </c>
      <c r="M278" s="64">
        <f t="shared" si="117"/>
        <v>605</v>
      </c>
      <c r="N278" s="64">
        <f>SUM(N276:N277)</f>
        <v>484</v>
      </c>
      <c r="O278" s="65">
        <v>0.64879999999999993</v>
      </c>
    </row>
    <row r="279" spans="1:15" s="9" customFormat="1" ht="12.75" customHeight="1" x14ac:dyDescent="0.25">
      <c r="A279" s="14">
        <v>155</v>
      </c>
      <c r="B279" s="11">
        <v>1308</v>
      </c>
      <c r="C279" s="8" t="s">
        <v>112</v>
      </c>
      <c r="D279" s="26">
        <v>0.20168</v>
      </c>
      <c r="E279" s="6">
        <v>81</v>
      </c>
      <c r="F279" s="6">
        <v>129</v>
      </c>
      <c r="G279" s="6">
        <v>8</v>
      </c>
      <c r="H279" s="6">
        <v>6</v>
      </c>
      <c r="I279" s="6">
        <v>3</v>
      </c>
      <c r="J279" s="6">
        <v>2</v>
      </c>
      <c r="K279" s="6">
        <v>0</v>
      </c>
      <c r="L279" s="6">
        <v>9</v>
      </c>
      <c r="M279" s="6">
        <v>238</v>
      </c>
      <c r="N279" s="6">
        <v>365</v>
      </c>
      <c r="O279" s="23">
        <v>0.6520999999999999</v>
      </c>
    </row>
    <row r="280" spans="1:15" s="9" customFormat="1" ht="12.75" customHeight="1" x14ac:dyDescent="0.25">
      <c r="A280" s="60" t="s">
        <v>89</v>
      </c>
      <c r="B280" s="61">
        <f>B279</f>
        <v>1308</v>
      </c>
      <c r="C280" s="62" t="s">
        <v>52</v>
      </c>
      <c r="D280" s="63">
        <f>(LARGE(E280:L280,1)-LARGE(E280:L280,2))/M280</f>
        <v>0.20168067226890757</v>
      </c>
      <c r="E280" s="57">
        <f>SUM(E279)</f>
        <v>81</v>
      </c>
      <c r="F280" s="56">
        <f t="shared" ref="F280:N280" si="118">SUM(F279)</f>
        <v>129</v>
      </c>
      <c r="G280" s="64">
        <f t="shared" si="118"/>
        <v>8</v>
      </c>
      <c r="H280" s="64">
        <f t="shared" si="118"/>
        <v>6</v>
      </c>
      <c r="I280" s="64">
        <f t="shared" si="118"/>
        <v>3</v>
      </c>
      <c r="J280" s="64">
        <f t="shared" si="118"/>
        <v>2</v>
      </c>
      <c r="K280" s="64">
        <f t="shared" si="118"/>
        <v>0</v>
      </c>
      <c r="L280" s="64">
        <f t="shared" si="118"/>
        <v>9</v>
      </c>
      <c r="M280" s="64">
        <f t="shared" si="118"/>
        <v>238</v>
      </c>
      <c r="N280" s="64">
        <f t="shared" si="118"/>
        <v>365</v>
      </c>
      <c r="O280" s="65">
        <f>M280/N280</f>
        <v>0.65205479452054793</v>
      </c>
    </row>
    <row r="281" spans="1:15" s="9" customFormat="1" ht="12.75" customHeight="1" x14ac:dyDescent="0.25">
      <c r="A281" s="70">
        <v>156</v>
      </c>
      <c r="B281" s="71">
        <v>1309</v>
      </c>
      <c r="C281" s="72" t="s">
        <v>112</v>
      </c>
      <c r="D281" s="41">
        <v>0.25925999999999999</v>
      </c>
      <c r="E281" s="73">
        <v>83</v>
      </c>
      <c r="F281" s="73">
        <v>153</v>
      </c>
      <c r="G281" s="73">
        <v>6</v>
      </c>
      <c r="H281" s="73">
        <v>11</v>
      </c>
      <c r="I281" s="73">
        <v>1</v>
      </c>
      <c r="J281" s="73">
        <v>1</v>
      </c>
      <c r="K281" s="73">
        <v>0</v>
      </c>
      <c r="L281" s="73">
        <v>15</v>
      </c>
      <c r="M281" s="73">
        <v>270</v>
      </c>
      <c r="N281" s="73">
        <v>444</v>
      </c>
      <c r="O281" s="53">
        <v>0.60809999999999997</v>
      </c>
    </row>
    <row r="282" spans="1:15" s="9" customFormat="1" ht="12.75" customHeight="1" x14ac:dyDescent="0.25">
      <c r="A282" s="12">
        <v>157</v>
      </c>
      <c r="B282" s="10">
        <v>1309</v>
      </c>
      <c r="C282" s="7" t="s">
        <v>12</v>
      </c>
      <c r="D282" s="25">
        <v>0.22806999999999999</v>
      </c>
      <c r="E282" s="5">
        <v>95</v>
      </c>
      <c r="F282" s="5">
        <v>160</v>
      </c>
      <c r="G282" s="5">
        <v>5</v>
      </c>
      <c r="H282" s="5">
        <v>16</v>
      </c>
      <c r="I282" s="5">
        <v>1</v>
      </c>
      <c r="J282" s="5">
        <v>0</v>
      </c>
      <c r="K282" s="5">
        <v>2</v>
      </c>
      <c r="L282" s="5">
        <v>6</v>
      </c>
      <c r="M282" s="5">
        <v>285</v>
      </c>
      <c r="N282" s="5">
        <v>443</v>
      </c>
      <c r="O282" s="22">
        <v>0.64329999999999998</v>
      </c>
    </row>
    <row r="283" spans="1:15" s="9" customFormat="1" ht="12.75" customHeight="1" x14ac:dyDescent="0.25">
      <c r="A283" s="60" t="s">
        <v>89</v>
      </c>
      <c r="B283" s="61">
        <f>B282</f>
        <v>1309</v>
      </c>
      <c r="C283" s="62" t="s">
        <v>48</v>
      </c>
      <c r="D283" s="63">
        <f>(LARGE(E283:L283,1)-LARGE(E283:L283,2))/M283</f>
        <v>0.24324324324324326</v>
      </c>
      <c r="E283" s="57">
        <f>SUM(E281:E282)</f>
        <v>178</v>
      </c>
      <c r="F283" s="56">
        <f t="shared" ref="F283:M283" si="119">SUM(F281:F282)</f>
        <v>313</v>
      </c>
      <c r="G283" s="64">
        <f t="shared" si="119"/>
        <v>11</v>
      </c>
      <c r="H283" s="64">
        <f t="shared" si="119"/>
        <v>27</v>
      </c>
      <c r="I283" s="64">
        <f t="shared" si="119"/>
        <v>2</v>
      </c>
      <c r="J283" s="64">
        <f t="shared" si="119"/>
        <v>1</v>
      </c>
      <c r="K283" s="64">
        <f t="shared" si="119"/>
        <v>2</v>
      </c>
      <c r="L283" s="64">
        <f t="shared" si="119"/>
        <v>21</v>
      </c>
      <c r="M283" s="64">
        <f t="shared" si="119"/>
        <v>555</v>
      </c>
      <c r="N283" s="64">
        <f>SUM(N281:N282)</f>
        <v>887</v>
      </c>
      <c r="O283" s="65">
        <f>M283/N283</f>
        <v>0.62570462232243518</v>
      </c>
    </row>
    <row r="284" spans="1:15" s="9" customFormat="1" ht="12.75" customHeight="1" x14ac:dyDescent="0.25">
      <c r="A284" s="31">
        <v>158</v>
      </c>
      <c r="B284" s="32">
        <v>1310</v>
      </c>
      <c r="C284" s="33" t="s">
        <v>112</v>
      </c>
      <c r="D284" s="34">
        <v>0.29063</v>
      </c>
      <c r="E284" s="35">
        <v>97</v>
      </c>
      <c r="F284" s="35">
        <v>190</v>
      </c>
      <c r="G284" s="35">
        <v>2</v>
      </c>
      <c r="H284" s="35">
        <v>11</v>
      </c>
      <c r="I284" s="35">
        <v>3</v>
      </c>
      <c r="J284" s="35">
        <v>4</v>
      </c>
      <c r="K284" s="35">
        <v>0</v>
      </c>
      <c r="L284" s="35">
        <v>13</v>
      </c>
      <c r="M284" s="35">
        <v>320</v>
      </c>
      <c r="N284" s="35">
        <v>547</v>
      </c>
      <c r="O284" s="36">
        <v>0.58499999999999996</v>
      </c>
    </row>
    <row r="285" spans="1:15" s="9" customFormat="1" ht="12.75" customHeight="1" x14ac:dyDescent="0.25">
      <c r="A285" s="14">
        <v>159</v>
      </c>
      <c r="B285" s="11">
        <v>1310</v>
      </c>
      <c r="C285" s="8" t="s">
        <v>12</v>
      </c>
      <c r="D285" s="26">
        <v>0.30841000000000002</v>
      </c>
      <c r="E285" s="6">
        <v>96</v>
      </c>
      <c r="F285" s="6">
        <v>195</v>
      </c>
      <c r="G285" s="6">
        <v>9</v>
      </c>
      <c r="H285" s="6">
        <v>10</v>
      </c>
      <c r="I285" s="6">
        <v>4</v>
      </c>
      <c r="J285" s="6">
        <v>0</v>
      </c>
      <c r="K285" s="6">
        <v>0</v>
      </c>
      <c r="L285" s="6">
        <v>7</v>
      </c>
      <c r="M285" s="6">
        <v>321</v>
      </c>
      <c r="N285" s="6">
        <v>546</v>
      </c>
      <c r="O285" s="23">
        <v>0.58789999999999998</v>
      </c>
    </row>
    <row r="286" spans="1:15" s="9" customFormat="1" ht="12.75" customHeight="1" x14ac:dyDescent="0.25">
      <c r="A286" s="60" t="s">
        <v>89</v>
      </c>
      <c r="B286" s="61">
        <f>B285</f>
        <v>1310</v>
      </c>
      <c r="C286" s="62" t="s">
        <v>48</v>
      </c>
      <c r="D286" s="63">
        <f>(LARGE(E286:L286,1)-LARGE(E286:L286,2))/M286</f>
        <v>0.29953198127925118</v>
      </c>
      <c r="E286" s="57">
        <f>SUM(E284:E285)</f>
        <v>193</v>
      </c>
      <c r="F286" s="56">
        <f t="shared" ref="F286:M286" si="120">SUM(F284:F285)</f>
        <v>385</v>
      </c>
      <c r="G286" s="64">
        <f t="shared" si="120"/>
        <v>11</v>
      </c>
      <c r="H286" s="64">
        <f t="shared" si="120"/>
        <v>21</v>
      </c>
      <c r="I286" s="64">
        <f t="shared" si="120"/>
        <v>7</v>
      </c>
      <c r="J286" s="64">
        <f t="shared" si="120"/>
        <v>4</v>
      </c>
      <c r="K286" s="64">
        <f t="shared" si="120"/>
        <v>0</v>
      </c>
      <c r="L286" s="64">
        <f t="shared" si="120"/>
        <v>20</v>
      </c>
      <c r="M286" s="64">
        <f t="shared" si="120"/>
        <v>641</v>
      </c>
      <c r="N286" s="64">
        <f>SUM(N284:N285)</f>
        <v>1093</v>
      </c>
      <c r="O286" s="65">
        <f>M286/N286</f>
        <v>0.5864592863677951</v>
      </c>
    </row>
    <row r="287" spans="1:15" s="9" customFormat="1" ht="12.75" customHeight="1" x14ac:dyDescent="0.25">
      <c r="A287" s="31">
        <v>160</v>
      </c>
      <c r="B287" s="32">
        <v>1311</v>
      </c>
      <c r="C287" s="33" t="s">
        <v>112</v>
      </c>
      <c r="D287" s="34">
        <v>0.84091000000000005</v>
      </c>
      <c r="E287" s="35">
        <v>7</v>
      </c>
      <c r="F287" s="35">
        <v>155</v>
      </c>
      <c r="G287" s="35">
        <v>5</v>
      </c>
      <c r="H287" s="35">
        <v>0</v>
      </c>
      <c r="I287" s="35">
        <v>0</v>
      </c>
      <c r="J287" s="35">
        <v>0</v>
      </c>
      <c r="K287" s="35">
        <v>0</v>
      </c>
      <c r="L287" s="35">
        <v>9</v>
      </c>
      <c r="M287" s="35">
        <v>176</v>
      </c>
      <c r="N287" s="35">
        <v>259</v>
      </c>
      <c r="O287" s="36">
        <v>0.67949999999999999</v>
      </c>
    </row>
    <row r="288" spans="1:15" s="9" customFormat="1" ht="12.75" customHeight="1" x14ac:dyDescent="0.25">
      <c r="A288" s="14">
        <v>161</v>
      </c>
      <c r="B288" s="11">
        <v>1311</v>
      </c>
      <c r="C288" s="8" t="s">
        <v>24</v>
      </c>
      <c r="D288" s="26">
        <v>0.82499999999999996</v>
      </c>
      <c r="E288" s="6">
        <v>6</v>
      </c>
      <c r="F288" s="6">
        <v>105</v>
      </c>
      <c r="G288" s="6">
        <v>1</v>
      </c>
      <c r="H288" s="6">
        <v>0</v>
      </c>
      <c r="I288" s="6">
        <v>0</v>
      </c>
      <c r="J288" s="6">
        <v>0</v>
      </c>
      <c r="K288" s="6">
        <v>0</v>
      </c>
      <c r="L288" s="6">
        <v>8</v>
      </c>
      <c r="M288" s="6">
        <v>120</v>
      </c>
      <c r="N288" s="6">
        <v>163</v>
      </c>
      <c r="O288" s="23">
        <v>0.73620000000000008</v>
      </c>
    </row>
    <row r="289" spans="1:15" s="9" customFormat="1" ht="12.75" customHeight="1" x14ac:dyDescent="0.25">
      <c r="A289" s="60" t="s">
        <v>89</v>
      </c>
      <c r="B289" s="61">
        <f>B288</f>
        <v>1311</v>
      </c>
      <c r="C289" s="62" t="s">
        <v>48</v>
      </c>
      <c r="D289" s="63">
        <f>(LARGE(E289:L289,1)-LARGE(E289:L289,2))/M289</f>
        <v>0.82094594594594594</v>
      </c>
      <c r="E289" s="57">
        <f>SUM(E287:E288)</f>
        <v>13</v>
      </c>
      <c r="F289" s="56">
        <f t="shared" ref="F289:M289" si="121">SUM(F287:F288)</f>
        <v>260</v>
      </c>
      <c r="G289" s="64">
        <f t="shared" si="121"/>
        <v>6</v>
      </c>
      <c r="H289" s="64">
        <f t="shared" si="121"/>
        <v>0</v>
      </c>
      <c r="I289" s="64">
        <f t="shared" si="121"/>
        <v>0</v>
      </c>
      <c r="J289" s="64">
        <f t="shared" si="121"/>
        <v>0</v>
      </c>
      <c r="K289" s="64">
        <f t="shared" si="121"/>
        <v>0</v>
      </c>
      <c r="L289" s="64">
        <f t="shared" si="121"/>
        <v>17</v>
      </c>
      <c r="M289" s="64">
        <f t="shared" si="121"/>
        <v>296</v>
      </c>
      <c r="N289" s="64">
        <f>SUM(N287:N288)</f>
        <v>422</v>
      </c>
      <c r="O289" s="65">
        <f>M289/N289</f>
        <v>0.70142180094786732</v>
      </c>
    </row>
    <row r="290" spans="1:15" s="9" customFormat="1" ht="12.75" customHeight="1" x14ac:dyDescent="0.25">
      <c r="A290" s="31">
        <v>162</v>
      </c>
      <c r="B290" s="32">
        <v>1312</v>
      </c>
      <c r="C290" s="33" t="s">
        <v>112</v>
      </c>
      <c r="D290" s="34">
        <v>0.47311999999999999</v>
      </c>
      <c r="E290" s="35">
        <v>39</v>
      </c>
      <c r="F290" s="35">
        <v>127</v>
      </c>
      <c r="G290" s="35">
        <v>7</v>
      </c>
      <c r="H290" s="35">
        <v>1</v>
      </c>
      <c r="I290" s="35">
        <v>1</v>
      </c>
      <c r="J290" s="35">
        <v>0</v>
      </c>
      <c r="K290" s="35">
        <v>0</v>
      </c>
      <c r="L290" s="35">
        <v>11</v>
      </c>
      <c r="M290" s="35">
        <v>186</v>
      </c>
      <c r="N290" s="35">
        <v>339</v>
      </c>
      <c r="O290" s="36">
        <v>0.54869999999999997</v>
      </c>
    </row>
    <row r="291" spans="1:15" s="9" customFormat="1" ht="12.75" customHeight="1" x14ac:dyDescent="0.25">
      <c r="A291" s="60" t="s">
        <v>89</v>
      </c>
      <c r="B291" s="61">
        <f>B290</f>
        <v>1312</v>
      </c>
      <c r="C291" s="62" t="s">
        <v>52</v>
      </c>
      <c r="D291" s="63">
        <f>(LARGE(E291:L291,1)-LARGE(E291:L291,2))/M291</f>
        <v>0.4731182795698925</v>
      </c>
      <c r="E291" s="57">
        <f>SUM(E290)</f>
        <v>39</v>
      </c>
      <c r="F291" s="56">
        <f t="shared" ref="F291:N291" si="122">SUM(F290)</f>
        <v>127</v>
      </c>
      <c r="G291" s="64">
        <f t="shared" si="122"/>
        <v>7</v>
      </c>
      <c r="H291" s="64">
        <f t="shared" si="122"/>
        <v>1</v>
      </c>
      <c r="I291" s="64">
        <f t="shared" si="122"/>
        <v>1</v>
      </c>
      <c r="J291" s="64">
        <f t="shared" si="122"/>
        <v>0</v>
      </c>
      <c r="K291" s="64">
        <f t="shared" si="122"/>
        <v>0</v>
      </c>
      <c r="L291" s="64">
        <f t="shared" si="122"/>
        <v>11</v>
      </c>
      <c r="M291" s="64">
        <f t="shared" si="122"/>
        <v>186</v>
      </c>
      <c r="N291" s="64">
        <f t="shared" si="122"/>
        <v>339</v>
      </c>
      <c r="O291" s="65">
        <f>M291/N291</f>
        <v>0.54867256637168138</v>
      </c>
    </row>
    <row r="292" spans="1:15" s="9" customFormat="1" ht="12.75" customHeight="1" x14ac:dyDescent="0.25">
      <c r="A292" s="14">
        <v>163</v>
      </c>
      <c r="B292" s="11">
        <v>1313</v>
      </c>
      <c r="C292" s="8" t="s">
        <v>112</v>
      </c>
      <c r="D292" s="26">
        <v>0.38462000000000002</v>
      </c>
      <c r="E292" s="6">
        <v>26</v>
      </c>
      <c r="F292" s="6">
        <v>66</v>
      </c>
      <c r="G292" s="6">
        <v>5</v>
      </c>
      <c r="H292" s="6">
        <v>2</v>
      </c>
      <c r="I292" s="6">
        <v>0</v>
      </c>
      <c r="J292" s="6">
        <v>0</v>
      </c>
      <c r="K292" s="6">
        <v>0</v>
      </c>
      <c r="L292" s="6">
        <v>5</v>
      </c>
      <c r="M292" s="6">
        <v>104</v>
      </c>
      <c r="N292" s="6">
        <v>188</v>
      </c>
      <c r="O292" s="23">
        <v>0.55320000000000003</v>
      </c>
    </row>
    <row r="293" spans="1:15" s="9" customFormat="1" ht="12.75" customHeight="1" x14ac:dyDescent="0.25">
      <c r="A293" s="60" t="s">
        <v>89</v>
      </c>
      <c r="B293" s="61">
        <f>B292</f>
        <v>1313</v>
      </c>
      <c r="C293" s="62" t="s">
        <v>52</v>
      </c>
      <c r="D293" s="63">
        <f>(LARGE(E293:L293,1)-LARGE(E293:L293,2))/M293</f>
        <v>0.38461538461538464</v>
      </c>
      <c r="E293" s="57">
        <f>SUM(E292)</f>
        <v>26</v>
      </c>
      <c r="F293" s="56">
        <f t="shared" ref="F293:N293" si="123">SUM(F292)</f>
        <v>66</v>
      </c>
      <c r="G293" s="64">
        <f t="shared" si="123"/>
        <v>5</v>
      </c>
      <c r="H293" s="64">
        <f t="shared" si="123"/>
        <v>2</v>
      </c>
      <c r="I293" s="64">
        <f t="shared" si="123"/>
        <v>0</v>
      </c>
      <c r="J293" s="64">
        <f t="shared" si="123"/>
        <v>0</v>
      </c>
      <c r="K293" s="64">
        <f t="shared" si="123"/>
        <v>0</v>
      </c>
      <c r="L293" s="64">
        <f t="shared" si="123"/>
        <v>5</v>
      </c>
      <c r="M293" s="64">
        <f t="shared" si="123"/>
        <v>104</v>
      </c>
      <c r="N293" s="64">
        <f t="shared" si="123"/>
        <v>188</v>
      </c>
      <c r="O293" s="65">
        <f>M293/N293</f>
        <v>0.55319148936170215</v>
      </c>
    </row>
    <row r="294" spans="1:15" s="9" customFormat="1" ht="12.75" customHeight="1" x14ac:dyDescent="0.25">
      <c r="A294" s="31">
        <v>164</v>
      </c>
      <c r="B294" s="32">
        <v>1314</v>
      </c>
      <c r="C294" s="33" t="s">
        <v>112</v>
      </c>
      <c r="D294" s="34">
        <v>0.93496000000000001</v>
      </c>
      <c r="E294" s="35">
        <v>3</v>
      </c>
      <c r="F294" s="35">
        <v>118</v>
      </c>
      <c r="G294" s="35">
        <v>1</v>
      </c>
      <c r="H294" s="35">
        <v>0</v>
      </c>
      <c r="I294" s="35">
        <v>0</v>
      </c>
      <c r="J294" s="35">
        <v>0</v>
      </c>
      <c r="K294" s="35">
        <v>0</v>
      </c>
      <c r="L294" s="35">
        <v>1</v>
      </c>
      <c r="M294" s="35">
        <v>123</v>
      </c>
      <c r="N294" s="35">
        <v>166</v>
      </c>
      <c r="O294" s="36">
        <v>0.74099999999999999</v>
      </c>
    </row>
    <row r="295" spans="1:15" s="9" customFormat="1" ht="12.75" customHeight="1" x14ac:dyDescent="0.25">
      <c r="A295" s="60" t="s">
        <v>89</v>
      </c>
      <c r="B295" s="61">
        <f>B294</f>
        <v>1314</v>
      </c>
      <c r="C295" s="62" t="s">
        <v>52</v>
      </c>
      <c r="D295" s="63">
        <f>(LARGE(E295:L295,1)-LARGE(E295:L295,2))/M295</f>
        <v>0.93495934959349591</v>
      </c>
      <c r="E295" s="57">
        <f>SUM(E294)</f>
        <v>3</v>
      </c>
      <c r="F295" s="56">
        <f t="shared" ref="F295:N295" si="124">SUM(F294)</f>
        <v>118</v>
      </c>
      <c r="G295" s="64">
        <f t="shared" si="124"/>
        <v>1</v>
      </c>
      <c r="H295" s="64">
        <f t="shared" si="124"/>
        <v>0</v>
      </c>
      <c r="I295" s="64">
        <f t="shared" si="124"/>
        <v>0</v>
      </c>
      <c r="J295" s="64">
        <f t="shared" si="124"/>
        <v>0</v>
      </c>
      <c r="K295" s="64">
        <f t="shared" si="124"/>
        <v>0</v>
      </c>
      <c r="L295" s="64">
        <f t="shared" si="124"/>
        <v>1</v>
      </c>
      <c r="M295" s="64">
        <f t="shared" si="124"/>
        <v>123</v>
      </c>
      <c r="N295" s="64">
        <f t="shared" si="124"/>
        <v>166</v>
      </c>
      <c r="O295" s="65">
        <f>M295/N295</f>
        <v>0.74096385542168675</v>
      </c>
    </row>
    <row r="296" spans="1:15" s="9" customFormat="1" ht="12.75" customHeight="1" x14ac:dyDescent="0.25">
      <c r="A296" s="14">
        <v>165</v>
      </c>
      <c r="B296" s="11">
        <v>1315</v>
      </c>
      <c r="C296" s="8" t="s">
        <v>112</v>
      </c>
      <c r="D296" s="26">
        <v>0.83504999999999996</v>
      </c>
      <c r="E296" s="6">
        <v>3</v>
      </c>
      <c r="F296" s="6">
        <v>84</v>
      </c>
      <c r="G296" s="6">
        <v>3</v>
      </c>
      <c r="H296" s="6">
        <v>1</v>
      </c>
      <c r="I296" s="6">
        <v>1</v>
      </c>
      <c r="J296" s="6">
        <v>0</v>
      </c>
      <c r="K296" s="6">
        <v>0</v>
      </c>
      <c r="L296" s="6">
        <v>5</v>
      </c>
      <c r="M296" s="6">
        <v>97</v>
      </c>
      <c r="N296" s="6">
        <v>176</v>
      </c>
      <c r="O296" s="23">
        <v>0.55110000000000003</v>
      </c>
    </row>
    <row r="297" spans="1:15" s="9" customFormat="1" ht="12.75" customHeight="1" x14ac:dyDescent="0.25">
      <c r="A297" s="31">
        <v>166</v>
      </c>
      <c r="B297" s="32">
        <v>1315</v>
      </c>
      <c r="C297" s="33" t="s">
        <v>24</v>
      </c>
      <c r="D297" s="34">
        <v>0.85226999999999997</v>
      </c>
      <c r="E297" s="35">
        <v>4</v>
      </c>
      <c r="F297" s="35">
        <v>79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5</v>
      </c>
      <c r="M297" s="35">
        <v>88</v>
      </c>
      <c r="N297" s="35">
        <v>157</v>
      </c>
      <c r="O297" s="36">
        <v>0.5605</v>
      </c>
    </row>
    <row r="298" spans="1:15" s="9" customFormat="1" ht="12.75" customHeight="1" x14ac:dyDescent="0.25">
      <c r="A298" s="60" t="s">
        <v>89</v>
      </c>
      <c r="B298" s="61">
        <f>B297</f>
        <v>1315</v>
      </c>
      <c r="C298" s="62" t="s">
        <v>48</v>
      </c>
      <c r="D298" s="63">
        <f>(LARGE(E298:L298,1)-LARGE(E298:L298,2))/M298</f>
        <v>0.82702702702702702</v>
      </c>
      <c r="E298" s="57">
        <f>SUM(E296:E297)</f>
        <v>7</v>
      </c>
      <c r="F298" s="56">
        <f t="shared" ref="F298:M298" si="125">SUM(F296:F297)</f>
        <v>163</v>
      </c>
      <c r="G298" s="64">
        <f t="shared" si="125"/>
        <v>3</v>
      </c>
      <c r="H298" s="64">
        <f t="shared" si="125"/>
        <v>1</v>
      </c>
      <c r="I298" s="64">
        <f t="shared" si="125"/>
        <v>1</v>
      </c>
      <c r="J298" s="64">
        <f t="shared" si="125"/>
        <v>0</v>
      </c>
      <c r="K298" s="64">
        <f t="shared" si="125"/>
        <v>0</v>
      </c>
      <c r="L298" s="64">
        <f t="shared" si="125"/>
        <v>10</v>
      </c>
      <c r="M298" s="64">
        <f t="shared" si="125"/>
        <v>185</v>
      </c>
      <c r="N298" s="64">
        <f>SUM(N296:N297)</f>
        <v>333</v>
      </c>
      <c r="O298" s="65">
        <f>M298/N298</f>
        <v>0.55555555555555558</v>
      </c>
    </row>
    <row r="299" spans="1:15" s="9" customFormat="1" ht="12.75" customHeight="1" x14ac:dyDescent="0.25">
      <c r="A299" s="14">
        <v>167</v>
      </c>
      <c r="B299" s="11">
        <v>1316</v>
      </c>
      <c r="C299" s="8" t="s">
        <v>112</v>
      </c>
      <c r="D299" s="26">
        <v>0.71738999999999997</v>
      </c>
      <c r="E299" s="6">
        <v>3</v>
      </c>
      <c r="F299" s="6">
        <v>36</v>
      </c>
      <c r="G299" s="6">
        <v>0</v>
      </c>
      <c r="H299" s="6">
        <v>2</v>
      </c>
      <c r="I299" s="6">
        <v>0</v>
      </c>
      <c r="J299" s="6">
        <v>1</v>
      </c>
      <c r="K299" s="6">
        <v>0</v>
      </c>
      <c r="L299" s="6">
        <v>4</v>
      </c>
      <c r="M299" s="6">
        <v>46</v>
      </c>
      <c r="N299" s="6">
        <v>197</v>
      </c>
      <c r="O299" s="23">
        <v>0.23350000000000001</v>
      </c>
    </row>
    <row r="300" spans="1:15" s="9" customFormat="1" ht="12.75" customHeight="1" x14ac:dyDescent="0.25">
      <c r="A300" s="31">
        <v>168</v>
      </c>
      <c r="B300" s="32">
        <v>1316</v>
      </c>
      <c r="C300" s="33" t="s">
        <v>24</v>
      </c>
      <c r="D300" s="34">
        <v>0.45783000000000001</v>
      </c>
      <c r="E300" s="35">
        <v>18</v>
      </c>
      <c r="F300" s="35">
        <v>56</v>
      </c>
      <c r="G300" s="35">
        <v>0</v>
      </c>
      <c r="H300" s="35">
        <v>2</v>
      </c>
      <c r="I300" s="35">
        <v>0</v>
      </c>
      <c r="J300" s="35">
        <v>0</v>
      </c>
      <c r="K300" s="35">
        <v>0</v>
      </c>
      <c r="L300" s="35">
        <v>7</v>
      </c>
      <c r="M300" s="35">
        <v>83</v>
      </c>
      <c r="N300" s="35">
        <v>116</v>
      </c>
      <c r="O300" s="36">
        <v>0.71550000000000002</v>
      </c>
    </row>
    <row r="301" spans="1:15" s="9" customFormat="1" ht="12.75" customHeight="1" x14ac:dyDescent="0.25">
      <c r="A301" s="60" t="s">
        <v>89</v>
      </c>
      <c r="B301" s="61">
        <f>B300</f>
        <v>1316</v>
      </c>
      <c r="C301" s="62" t="s">
        <v>48</v>
      </c>
      <c r="D301" s="63">
        <f>(LARGE(E301:L301,1)-LARGE(E301:L301,2))/M301</f>
        <v>0.55038759689922478</v>
      </c>
      <c r="E301" s="57">
        <f>SUM(E299:E300)</f>
        <v>21</v>
      </c>
      <c r="F301" s="56">
        <f t="shared" ref="F301:M301" si="126">SUM(F299:F300)</f>
        <v>92</v>
      </c>
      <c r="G301" s="64">
        <f t="shared" si="126"/>
        <v>0</v>
      </c>
      <c r="H301" s="64">
        <f t="shared" si="126"/>
        <v>4</v>
      </c>
      <c r="I301" s="64">
        <f t="shared" si="126"/>
        <v>0</v>
      </c>
      <c r="J301" s="64">
        <f t="shared" si="126"/>
        <v>1</v>
      </c>
      <c r="K301" s="64">
        <f t="shared" si="126"/>
        <v>0</v>
      </c>
      <c r="L301" s="64">
        <f t="shared" si="126"/>
        <v>11</v>
      </c>
      <c r="M301" s="64">
        <f t="shared" si="126"/>
        <v>129</v>
      </c>
      <c r="N301" s="64">
        <f>SUM(N299:N300)</f>
        <v>313</v>
      </c>
      <c r="O301" s="65">
        <f>M301/N301</f>
        <v>0.41214057507987223</v>
      </c>
    </row>
    <row r="302" spans="1:15" s="9" customFormat="1" ht="12.75" customHeight="1" x14ac:dyDescent="0.25">
      <c r="A302" s="14">
        <v>169</v>
      </c>
      <c r="B302" s="11">
        <v>1317</v>
      </c>
      <c r="C302" s="8" t="s">
        <v>112</v>
      </c>
      <c r="D302" s="26">
        <v>0.42857000000000001</v>
      </c>
      <c r="E302" s="6">
        <v>12</v>
      </c>
      <c r="F302" s="6">
        <v>39</v>
      </c>
      <c r="G302" s="6">
        <v>5</v>
      </c>
      <c r="H302" s="6">
        <v>1</v>
      </c>
      <c r="I302" s="6">
        <v>0</v>
      </c>
      <c r="J302" s="6">
        <v>1</v>
      </c>
      <c r="K302" s="6">
        <v>0</v>
      </c>
      <c r="L302" s="6">
        <v>5</v>
      </c>
      <c r="M302" s="6">
        <v>63</v>
      </c>
      <c r="N302" s="6">
        <v>136</v>
      </c>
      <c r="O302" s="23">
        <v>0.4632</v>
      </c>
    </row>
    <row r="303" spans="1:15" s="9" customFormat="1" ht="12.75" customHeight="1" x14ac:dyDescent="0.25">
      <c r="A303" s="60" t="s">
        <v>89</v>
      </c>
      <c r="B303" s="61">
        <f>B302</f>
        <v>1317</v>
      </c>
      <c r="C303" s="62" t="s">
        <v>52</v>
      </c>
      <c r="D303" s="63">
        <f>(LARGE(E303:L303,1)-LARGE(E303:L303,2))/M303</f>
        <v>0.42857142857142855</v>
      </c>
      <c r="E303" s="57">
        <f>SUM(E302)</f>
        <v>12</v>
      </c>
      <c r="F303" s="56">
        <f t="shared" ref="F303:N303" si="127">SUM(F302)</f>
        <v>39</v>
      </c>
      <c r="G303" s="64">
        <f t="shared" si="127"/>
        <v>5</v>
      </c>
      <c r="H303" s="64">
        <f t="shared" si="127"/>
        <v>1</v>
      </c>
      <c r="I303" s="64">
        <f t="shared" si="127"/>
        <v>0</v>
      </c>
      <c r="J303" s="64">
        <f t="shared" si="127"/>
        <v>1</v>
      </c>
      <c r="K303" s="64">
        <f t="shared" si="127"/>
        <v>0</v>
      </c>
      <c r="L303" s="64">
        <f t="shared" si="127"/>
        <v>5</v>
      </c>
      <c r="M303" s="64">
        <f t="shared" si="127"/>
        <v>63</v>
      </c>
      <c r="N303" s="64">
        <f t="shared" si="127"/>
        <v>136</v>
      </c>
      <c r="O303" s="65">
        <f>M303/N303</f>
        <v>0.46323529411764708</v>
      </c>
    </row>
    <row r="304" spans="1:15" s="9" customFormat="1" ht="12.75" customHeight="1" x14ac:dyDescent="0.25">
      <c r="A304" s="31">
        <v>170</v>
      </c>
      <c r="B304" s="32">
        <v>1318</v>
      </c>
      <c r="C304" s="33" t="s">
        <v>112</v>
      </c>
      <c r="D304" s="34">
        <v>0.51648000000000005</v>
      </c>
      <c r="E304" s="35">
        <v>18</v>
      </c>
      <c r="F304" s="35">
        <v>65</v>
      </c>
      <c r="G304" s="35">
        <v>3</v>
      </c>
      <c r="H304" s="35">
        <v>1</v>
      </c>
      <c r="I304" s="35">
        <v>1</v>
      </c>
      <c r="J304" s="35">
        <v>0</v>
      </c>
      <c r="K304" s="35">
        <v>0</v>
      </c>
      <c r="L304" s="35">
        <v>3</v>
      </c>
      <c r="M304" s="35">
        <v>91</v>
      </c>
      <c r="N304" s="35">
        <v>147</v>
      </c>
      <c r="O304" s="36">
        <v>0.61899999999999999</v>
      </c>
    </row>
    <row r="305" spans="1:15" s="9" customFormat="1" ht="12.75" customHeight="1" x14ac:dyDescent="0.25">
      <c r="A305" s="14">
        <v>171</v>
      </c>
      <c r="B305" s="11">
        <v>1318</v>
      </c>
      <c r="C305" s="8" t="s">
        <v>24</v>
      </c>
      <c r="D305" s="26">
        <v>0.74073999999999995</v>
      </c>
      <c r="E305" s="6">
        <v>10</v>
      </c>
      <c r="F305" s="6">
        <v>90</v>
      </c>
      <c r="G305" s="6">
        <v>3</v>
      </c>
      <c r="H305" s="6">
        <v>0</v>
      </c>
      <c r="I305" s="6">
        <v>0</v>
      </c>
      <c r="J305" s="6">
        <v>0</v>
      </c>
      <c r="K305" s="6">
        <v>0</v>
      </c>
      <c r="L305" s="6">
        <v>5</v>
      </c>
      <c r="M305" s="6">
        <v>108</v>
      </c>
      <c r="N305" s="6">
        <v>154</v>
      </c>
      <c r="O305" s="23">
        <v>0.70129999999999992</v>
      </c>
    </row>
    <row r="306" spans="1:15" s="9" customFormat="1" ht="12.75" customHeight="1" x14ac:dyDescent="0.25">
      <c r="A306" s="60" t="s">
        <v>89</v>
      </c>
      <c r="B306" s="61">
        <f>B305</f>
        <v>1318</v>
      </c>
      <c r="C306" s="62" t="s">
        <v>48</v>
      </c>
      <c r="D306" s="63">
        <f>(LARGE(E306:L306,1)-LARGE(E306:L306,2))/M306</f>
        <v>0.63819095477386933</v>
      </c>
      <c r="E306" s="57">
        <f>SUM(E304:E305)</f>
        <v>28</v>
      </c>
      <c r="F306" s="56">
        <f t="shared" ref="F306:M306" si="128">SUM(F304:F305)</f>
        <v>155</v>
      </c>
      <c r="G306" s="64">
        <f t="shared" si="128"/>
        <v>6</v>
      </c>
      <c r="H306" s="64">
        <f t="shared" si="128"/>
        <v>1</v>
      </c>
      <c r="I306" s="64">
        <f t="shared" si="128"/>
        <v>1</v>
      </c>
      <c r="J306" s="64">
        <f t="shared" si="128"/>
        <v>0</v>
      </c>
      <c r="K306" s="64">
        <f t="shared" si="128"/>
        <v>0</v>
      </c>
      <c r="L306" s="64">
        <f t="shared" si="128"/>
        <v>8</v>
      </c>
      <c r="M306" s="64">
        <f t="shared" si="128"/>
        <v>199</v>
      </c>
      <c r="N306" s="64">
        <f>SUM(N304:N305)</f>
        <v>301</v>
      </c>
      <c r="O306" s="65">
        <f>M306/N306</f>
        <v>0.66112956810631229</v>
      </c>
    </row>
    <row r="307" spans="1:15" s="9" customFormat="1" ht="12.75" customHeight="1" x14ac:dyDescent="0.25">
      <c r="A307" s="31">
        <v>172</v>
      </c>
      <c r="B307" s="32">
        <v>1319</v>
      </c>
      <c r="C307" s="33" t="s">
        <v>112</v>
      </c>
      <c r="D307" s="34">
        <v>7.7499999999999999E-3</v>
      </c>
      <c r="E307" s="35">
        <v>56</v>
      </c>
      <c r="F307" s="35">
        <v>55</v>
      </c>
      <c r="G307" s="35">
        <v>6</v>
      </c>
      <c r="H307" s="35">
        <v>2</v>
      </c>
      <c r="I307" s="35">
        <v>2</v>
      </c>
      <c r="J307" s="35">
        <v>0</v>
      </c>
      <c r="K307" s="35">
        <v>0</v>
      </c>
      <c r="L307" s="35">
        <v>8</v>
      </c>
      <c r="M307" s="35">
        <v>129</v>
      </c>
      <c r="N307" s="35">
        <v>277</v>
      </c>
      <c r="O307" s="36">
        <v>0.4657</v>
      </c>
    </row>
    <row r="308" spans="1:15" s="9" customFormat="1" ht="12.75" customHeight="1" x14ac:dyDescent="0.25">
      <c r="A308" s="60" t="s">
        <v>89</v>
      </c>
      <c r="B308" s="61">
        <f>B307</f>
        <v>1319</v>
      </c>
      <c r="C308" s="62" t="s">
        <v>52</v>
      </c>
      <c r="D308" s="63">
        <f>(LARGE(E308:L308,1)-LARGE(E308:L308,2))/M308</f>
        <v>7.7519379844961239E-3</v>
      </c>
      <c r="E308" s="56">
        <f>SUM(E307)</f>
        <v>56</v>
      </c>
      <c r="F308" s="57">
        <f t="shared" ref="F308:N308" si="129">SUM(F307)</f>
        <v>55</v>
      </c>
      <c r="G308" s="64">
        <f t="shared" si="129"/>
        <v>6</v>
      </c>
      <c r="H308" s="64">
        <f t="shared" si="129"/>
        <v>2</v>
      </c>
      <c r="I308" s="64">
        <f t="shared" si="129"/>
        <v>2</v>
      </c>
      <c r="J308" s="64">
        <f t="shared" si="129"/>
        <v>0</v>
      </c>
      <c r="K308" s="64">
        <f t="shared" si="129"/>
        <v>0</v>
      </c>
      <c r="L308" s="64">
        <f t="shared" si="129"/>
        <v>8</v>
      </c>
      <c r="M308" s="64">
        <f t="shared" si="129"/>
        <v>129</v>
      </c>
      <c r="N308" s="64">
        <f t="shared" si="129"/>
        <v>277</v>
      </c>
      <c r="O308" s="65">
        <f>M308/N308</f>
        <v>0.46570397111913359</v>
      </c>
    </row>
    <row r="309" spans="1:15" s="9" customFormat="1" ht="12.75" customHeight="1" x14ac:dyDescent="0.25">
      <c r="A309" s="14">
        <v>173</v>
      </c>
      <c r="B309" s="11">
        <v>1320</v>
      </c>
      <c r="C309" s="8" t="s">
        <v>112</v>
      </c>
      <c r="D309" s="26">
        <v>0.32307999999999998</v>
      </c>
      <c r="E309" s="6">
        <v>20</v>
      </c>
      <c r="F309" s="6">
        <v>41</v>
      </c>
      <c r="G309" s="6">
        <v>1</v>
      </c>
      <c r="H309" s="6">
        <v>1</v>
      </c>
      <c r="I309" s="6">
        <v>1</v>
      </c>
      <c r="J309" s="6">
        <v>0</v>
      </c>
      <c r="K309" s="6">
        <v>0</v>
      </c>
      <c r="L309" s="6">
        <v>1</v>
      </c>
      <c r="M309" s="6">
        <v>65</v>
      </c>
      <c r="N309" s="6">
        <v>124</v>
      </c>
      <c r="O309" s="23">
        <v>0.5242</v>
      </c>
    </row>
    <row r="310" spans="1:15" s="9" customFormat="1" ht="12.75" customHeight="1" x14ac:dyDescent="0.25">
      <c r="A310" s="60" t="s">
        <v>89</v>
      </c>
      <c r="B310" s="61">
        <f>B309</f>
        <v>1320</v>
      </c>
      <c r="C310" s="62" t="s">
        <v>52</v>
      </c>
      <c r="D310" s="63">
        <f>(LARGE(E310:L310,1)-LARGE(E310:L310,2))/M310</f>
        <v>0.32307692307692309</v>
      </c>
      <c r="E310" s="57">
        <f>SUM(E309)</f>
        <v>20</v>
      </c>
      <c r="F310" s="56">
        <f t="shared" ref="F310:N310" si="130">SUM(F309)</f>
        <v>41</v>
      </c>
      <c r="G310" s="64">
        <f t="shared" si="130"/>
        <v>1</v>
      </c>
      <c r="H310" s="64">
        <f t="shared" si="130"/>
        <v>1</v>
      </c>
      <c r="I310" s="64">
        <f t="shared" si="130"/>
        <v>1</v>
      </c>
      <c r="J310" s="64">
        <f t="shared" si="130"/>
        <v>0</v>
      </c>
      <c r="K310" s="64">
        <f t="shared" si="130"/>
        <v>0</v>
      </c>
      <c r="L310" s="64">
        <f t="shared" si="130"/>
        <v>1</v>
      </c>
      <c r="M310" s="64">
        <f t="shared" si="130"/>
        <v>65</v>
      </c>
      <c r="N310" s="64">
        <f t="shared" si="130"/>
        <v>124</v>
      </c>
      <c r="O310" s="65">
        <f>M310/N310</f>
        <v>0.52419354838709675</v>
      </c>
    </row>
    <row r="311" spans="1:15" s="9" customFormat="1" ht="12.75" customHeight="1" x14ac:dyDescent="0.25">
      <c r="A311" s="31">
        <v>174</v>
      </c>
      <c r="B311" s="32">
        <v>1321</v>
      </c>
      <c r="C311" s="33" t="s">
        <v>112</v>
      </c>
      <c r="D311" s="34">
        <v>4.9020000000000001E-2</v>
      </c>
      <c r="E311" s="35">
        <v>91</v>
      </c>
      <c r="F311" s="35">
        <v>101</v>
      </c>
      <c r="G311" s="35">
        <v>3</v>
      </c>
      <c r="H311" s="35">
        <v>4</v>
      </c>
      <c r="I311" s="35">
        <v>1</v>
      </c>
      <c r="J311" s="35">
        <v>0</v>
      </c>
      <c r="K311" s="35">
        <v>1</v>
      </c>
      <c r="L311" s="35">
        <v>3</v>
      </c>
      <c r="M311" s="35">
        <v>204</v>
      </c>
      <c r="N311" s="35">
        <v>390</v>
      </c>
      <c r="O311" s="36">
        <v>0.52310000000000001</v>
      </c>
    </row>
    <row r="312" spans="1:15" s="9" customFormat="1" ht="12.75" customHeight="1" x14ac:dyDescent="0.25">
      <c r="A312" s="60" t="s">
        <v>89</v>
      </c>
      <c r="B312" s="61">
        <f>B311</f>
        <v>1321</v>
      </c>
      <c r="C312" s="62" t="s">
        <v>52</v>
      </c>
      <c r="D312" s="63">
        <f>(LARGE(E312:L312,1)-LARGE(E312:L312,2))/M312</f>
        <v>4.9019607843137254E-2</v>
      </c>
      <c r="E312" s="57">
        <f>SUM(E311)</f>
        <v>91</v>
      </c>
      <c r="F312" s="56">
        <f t="shared" ref="F312:N312" si="131">SUM(F311)</f>
        <v>101</v>
      </c>
      <c r="G312" s="64">
        <f t="shared" si="131"/>
        <v>3</v>
      </c>
      <c r="H312" s="64">
        <f t="shared" si="131"/>
        <v>4</v>
      </c>
      <c r="I312" s="64">
        <f t="shared" si="131"/>
        <v>1</v>
      </c>
      <c r="J312" s="64">
        <f t="shared" si="131"/>
        <v>0</v>
      </c>
      <c r="K312" s="64">
        <f t="shared" si="131"/>
        <v>1</v>
      </c>
      <c r="L312" s="64">
        <f t="shared" si="131"/>
        <v>3</v>
      </c>
      <c r="M312" s="64">
        <f t="shared" si="131"/>
        <v>204</v>
      </c>
      <c r="N312" s="64">
        <f t="shared" si="131"/>
        <v>390</v>
      </c>
      <c r="O312" s="65">
        <f>M312/N312</f>
        <v>0.52307692307692311</v>
      </c>
    </row>
    <row r="313" spans="1:15" s="9" customFormat="1" ht="12.75" customHeight="1" x14ac:dyDescent="0.25">
      <c r="A313" s="14">
        <v>175</v>
      </c>
      <c r="B313" s="11">
        <v>1322</v>
      </c>
      <c r="C313" s="8" t="s">
        <v>112</v>
      </c>
      <c r="D313" s="26">
        <v>0.41558</v>
      </c>
      <c r="E313" s="6">
        <v>20</v>
      </c>
      <c r="F313" s="6">
        <v>52</v>
      </c>
      <c r="G313" s="6">
        <v>2</v>
      </c>
      <c r="H313" s="6">
        <v>0</v>
      </c>
      <c r="I313" s="6">
        <v>0</v>
      </c>
      <c r="J313" s="6">
        <v>0</v>
      </c>
      <c r="K313" s="6">
        <v>0</v>
      </c>
      <c r="L313" s="6">
        <v>3</v>
      </c>
      <c r="M313" s="6">
        <v>77</v>
      </c>
      <c r="N313" s="6">
        <v>153</v>
      </c>
      <c r="O313" s="23">
        <v>0.50329999999999997</v>
      </c>
    </row>
    <row r="314" spans="1:15" s="9" customFormat="1" ht="12.75" customHeight="1" x14ac:dyDescent="0.25">
      <c r="A314" s="60" t="s">
        <v>89</v>
      </c>
      <c r="B314" s="61">
        <f>B313</f>
        <v>1322</v>
      </c>
      <c r="C314" s="62" t="s">
        <v>52</v>
      </c>
      <c r="D314" s="63">
        <f>(LARGE(E314:L314,1)-LARGE(E314:L314,2))/M314</f>
        <v>0.41558441558441561</v>
      </c>
      <c r="E314" s="57">
        <f>SUM(E313)</f>
        <v>20</v>
      </c>
      <c r="F314" s="56">
        <f t="shared" ref="F314:N314" si="132">SUM(F313)</f>
        <v>52</v>
      </c>
      <c r="G314" s="64">
        <f t="shared" si="132"/>
        <v>2</v>
      </c>
      <c r="H314" s="64">
        <f t="shared" si="132"/>
        <v>0</v>
      </c>
      <c r="I314" s="64">
        <f t="shared" si="132"/>
        <v>0</v>
      </c>
      <c r="J314" s="64">
        <f t="shared" si="132"/>
        <v>0</v>
      </c>
      <c r="K314" s="64">
        <f t="shared" si="132"/>
        <v>0</v>
      </c>
      <c r="L314" s="64">
        <f t="shared" si="132"/>
        <v>3</v>
      </c>
      <c r="M314" s="64">
        <f t="shared" si="132"/>
        <v>77</v>
      </c>
      <c r="N314" s="64">
        <f t="shared" si="132"/>
        <v>153</v>
      </c>
      <c r="O314" s="65">
        <f>M314/N314</f>
        <v>0.50326797385620914</v>
      </c>
    </row>
    <row r="315" spans="1:15" s="9" customFormat="1" ht="12.75" customHeight="1" x14ac:dyDescent="0.25">
      <c r="A315" s="31">
        <v>176</v>
      </c>
      <c r="B315" s="32">
        <v>1323</v>
      </c>
      <c r="C315" s="33" t="s">
        <v>112</v>
      </c>
      <c r="D315" s="34">
        <v>0.56667000000000001</v>
      </c>
      <c r="E315" s="35">
        <v>10</v>
      </c>
      <c r="F315" s="35">
        <v>44</v>
      </c>
      <c r="G315" s="35">
        <v>2</v>
      </c>
      <c r="H315" s="35">
        <v>1</v>
      </c>
      <c r="I315" s="35">
        <v>1</v>
      </c>
      <c r="J315" s="35">
        <v>1</v>
      </c>
      <c r="K315" s="35">
        <v>0</v>
      </c>
      <c r="L315" s="35">
        <v>1</v>
      </c>
      <c r="M315" s="35">
        <v>60</v>
      </c>
      <c r="N315" s="35">
        <v>121</v>
      </c>
      <c r="O315" s="36">
        <v>0.49590000000000001</v>
      </c>
    </row>
    <row r="316" spans="1:15" s="9" customFormat="1" ht="12.75" customHeight="1" x14ac:dyDescent="0.25">
      <c r="A316" s="60" t="s">
        <v>89</v>
      </c>
      <c r="B316" s="61">
        <f>B315</f>
        <v>1323</v>
      </c>
      <c r="C316" s="62" t="s">
        <v>52</v>
      </c>
      <c r="D316" s="63">
        <f>(LARGE(E316:L316,1)-LARGE(E316:L316,2))/M316</f>
        <v>0.56666666666666665</v>
      </c>
      <c r="E316" s="57">
        <f>SUM(E315)</f>
        <v>10</v>
      </c>
      <c r="F316" s="56">
        <f t="shared" ref="F316:N316" si="133">SUM(F315)</f>
        <v>44</v>
      </c>
      <c r="G316" s="64">
        <f t="shared" si="133"/>
        <v>2</v>
      </c>
      <c r="H316" s="64">
        <f t="shared" si="133"/>
        <v>1</v>
      </c>
      <c r="I316" s="64">
        <f t="shared" si="133"/>
        <v>1</v>
      </c>
      <c r="J316" s="64">
        <f t="shared" si="133"/>
        <v>1</v>
      </c>
      <c r="K316" s="64">
        <f t="shared" si="133"/>
        <v>0</v>
      </c>
      <c r="L316" s="64">
        <f t="shared" si="133"/>
        <v>1</v>
      </c>
      <c r="M316" s="64">
        <f t="shared" si="133"/>
        <v>60</v>
      </c>
      <c r="N316" s="64">
        <f t="shared" si="133"/>
        <v>121</v>
      </c>
      <c r="O316" s="65">
        <f>M316/N316</f>
        <v>0.49586776859504134</v>
      </c>
    </row>
    <row r="317" spans="1:15" s="9" customFormat="1" ht="12.75" customHeight="1" x14ac:dyDescent="0.25">
      <c r="A317" s="14">
        <v>177</v>
      </c>
      <c r="B317" s="11">
        <v>1324</v>
      </c>
      <c r="C317" s="8" t="s">
        <v>112</v>
      </c>
      <c r="D317" s="26">
        <v>0.2732</v>
      </c>
      <c r="E317" s="6">
        <v>59</v>
      </c>
      <c r="F317" s="6">
        <v>112</v>
      </c>
      <c r="G317" s="6">
        <v>5</v>
      </c>
      <c r="H317" s="6">
        <v>4</v>
      </c>
      <c r="I317" s="6">
        <v>0</v>
      </c>
      <c r="J317" s="6">
        <v>1</v>
      </c>
      <c r="K317" s="6">
        <v>0</v>
      </c>
      <c r="L317" s="6">
        <v>13</v>
      </c>
      <c r="M317" s="6">
        <v>194</v>
      </c>
      <c r="N317" s="6">
        <v>396</v>
      </c>
      <c r="O317" s="23">
        <v>0.4899</v>
      </c>
    </row>
    <row r="318" spans="1:15" s="9" customFormat="1" ht="12.75" customHeight="1" x14ac:dyDescent="0.25">
      <c r="A318" s="60" t="s">
        <v>89</v>
      </c>
      <c r="B318" s="61">
        <f>B317</f>
        <v>1324</v>
      </c>
      <c r="C318" s="62" t="s">
        <v>52</v>
      </c>
      <c r="D318" s="63">
        <f>(LARGE(E318:L318,1)-LARGE(E318:L318,2))/M318</f>
        <v>0.27319587628865977</v>
      </c>
      <c r="E318" s="57">
        <f>SUM(E317)</f>
        <v>59</v>
      </c>
      <c r="F318" s="56">
        <f t="shared" ref="F318:N318" si="134">SUM(F317)</f>
        <v>112</v>
      </c>
      <c r="G318" s="64">
        <f t="shared" si="134"/>
        <v>5</v>
      </c>
      <c r="H318" s="64">
        <f t="shared" si="134"/>
        <v>4</v>
      </c>
      <c r="I318" s="64">
        <f t="shared" si="134"/>
        <v>0</v>
      </c>
      <c r="J318" s="64">
        <f t="shared" si="134"/>
        <v>1</v>
      </c>
      <c r="K318" s="64">
        <f t="shared" si="134"/>
        <v>0</v>
      </c>
      <c r="L318" s="64">
        <f t="shared" si="134"/>
        <v>13</v>
      </c>
      <c r="M318" s="64">
        <f t="shared" si="134"/>
        <v>194</v>
      </c>
      <c r="N318" s="64">
        <f t="shared" si="134"/>
        <v>396</v>
      </c>
      <c r="O318" s="65">
        <f>M318/N318</f>
        <v>0.48989898989898989</v>
      </c>
    </row>
    <row r="319" spans="1:15" s="9" customFormat="1" ht="12.75" customHeight="1" x14ac:dyDescent="0.25">
      <c r="A319" s="31">
        <v>178</v>
      </c>
      <c r="B319" s="32">
        <v>1325</v>
      </c>
      <c r="C319" s="33" t="s">
        <v>112</v>
      </c>
      <c r="D319" s="34">
        <v>0.36634</v>
      </c>
      <c r="E319" s="35">
        <v>29</v>
      </c>
      <c r="F319" s="35">
        <v>66</v>
      </c>
      <c r="G319" s="35">
        <v>1</v>
      </c>
      <c r="H319" s="35">
        <v>4</v>
      </c>
      <c r="I319" s="35">
        <v>0</v>
      </c>
      <c r="J319" s="35">
        <v>0</v>
      </c>
      <c r="K319" s="35">
        <v>0</v>
      </c>
      <c r="L319" s="35">
        <v>1</v>
      </c>
      <c r="M319" s="35">
        <v>101</v>
      </c>
      <c r="N319" s="35">
        <v>253</v>
      </c>
      <c r="O319" s="36">
        <v>0.3992</v>
      </c>
    </row>
    <row r="320" spans="1:15" s="9" customFormat="1" ht="12.75" customHeight="1" x14ac:dyDescent="0.25">
      <c r="A320" s="60" t="s">
        <v>89</v>
      </c>
      <c r="B320" s="61">
        <f>B319</f>
        <v>1325</v>
      </c>
      <c r="C320" s="62" t="s">
        <v>52</v>
      </c>
      <c r="D320" s="63">
        <f>(LARGE(E320:L320,1)-LARGE(E320:L320,2))/M320</f>
        <v>0.36633663366336633</v>
      </c>
      <c r="E320" s="57">
        <f>SUM(E319)</f>
        <v>29</v>
      </c>
      <c r="F320" s="56">
        <f t="shared" ref="F320:N320" si="135">SUM(F319)</f>
        <v>66</v>
      </c>
      <c r="G320" s="64">
        <f t="shared" si="135"/>
        <v>1</v>
      </c>
      <c r="H320" s="64">
        <f t="shared" si="135"/>
        <v>4</v>
      </c>
      <c r="I320" s="64">
        <f t="shared" si="135"/>
        <v>0</v>
      </c>
      <c r="J320" s="64">
        <f t="shared" si="135"/>
        <v>0</v>
      </c>
      <c r="K320" s="64">
        <f t="shared" si="135"/>
        <v>0</v>
      </c>
      <c r="L320" s="64">
        <f t="shared" si="135"/>
        <v>1</v>
      </c>
      <c r="M320" s="64">
        <f t="shared" si="135"/>
        <v>101</v>
      </c>
      <c r="N320" s="64">
        <f t="shared" si="135"/>
        <v>253</v>
      </c>
      <c r="O320" s="65">
        <f>M320/N320</f>
        <v>0.39920948616600793</v>
      </c>
    </row>
    <row r="321" spans="1:15" s="9" customFormat="1" ht="12.75" customHeight="1" x14ac:dyDescent="0.25">
      <c r="A321" s="14">
        <v>179</v>
      </c>
      <c r="B321" s="11">
        <v>1326</v>
      </c>
      <c r="C321" s="8" t="s">
        <v>112</v>
      </c>
      <c r="D321" s="26">
        <v>0.71052999999999999</v>
      </c>
      <c r="E321" s="6">
        <v>23</v>
      </c>
      <c r="F321" s="6">
        <v>158</v>
      </c>
      <c r="G321" s="6">
        <v>2</v>
      </c>
      <c r="H321" s="6">
        <v>3</v>
      </c>
      <c r="I321" s="6">
        <v>1</v>
      </c>
      <c r="J321" s="6">
        <v>0</v>
      </c>
      <c r="K321" s="6">
        <v>0</v>
      </c>
      <c r="L321" s="6">
        <v>3</v>
      </c>
      <c r="M321" s="6">
        <v>190</v>
      </c>
      <c r="N321" s="6">
        <v>363</v>
      </c>
      <c r="O321" s="23">
        <v>0.52340000000000009</v>
      </c>
    </row>
    <row r="322" spans="1:15" s="9" customFormat="1" ht="12.75" customHeight="1" x14ac:dyDescent="0.25">
      <c r="A322" s="60" t="s">
        <v>89</v>
      </c>
      <c r="B322" s="61">
        <f>B321</f>
        <v>1326</v>
      </c>
      <c r="C322" s="62" t="s">
        <v>52</v>
      </c>
      <c r="D322" s="63">
        <f>(LARGE(E322:L322,1)-LARGE(E322:L322,2))/M322</f>
        <v>0.71052631578947367</v>
      </c>
      <c r="E322" s="57">
        <f>SUM(E321)</f>
        <v>23</v>
      </c>
      <c r="F322" s="56">
        <f t="shared" ref="F322:N322" si="136">SUM(F321)</f>
        <v>158</v>
      </c>
      <c r="G322" s="64">
        <f t="shared" si="136"/>
        <v>2</v>
      </c>
      <c r="H322" s="64">
        <f t="shared" si="136"/>
        <v>3</v>
      </c>
      <c r="I322" s="64">
        <f t="shared" si="136"/>
        <v>1</v>
      </c>
      <c r="J322" s="64">
        <f t="shared" si="136"/>
        <v>0</v>
      </c>
      <c r="K322" s="64">
        <f t="shared" si="136"/>
        <v>0</v>
      </c>
      <c r="L322" s="64">
        <f t="shared" si="136"/>
        <v>3</v>
      </c>
      <c r="M322" s="64">
        <f t="shared" si="136"/>
        <v>190</v>
      </c>
      <c r="N322" s="64">
        <f t="shared" si="136"/>
        <v>363</v>
      </c>
      <c r="O322" s="65">
        <f>M322/N322</f>
        <v>0.52341597796143247</v>
      </c>
    </row>
    <row r="323" spans="1:15" s="9" customFormat="1" ht="12.75" customHeight="1" x14ac:dyDescent="0.25">
      <c r="A323" s="31">
        <v>180</v>
      </c>
      <c r="B323" s="32">
        <v>1327</v>
      </c>
      <c r="C323" s="33" t="s">
        <v>112</v>
      </c>
      <c r="D323" s="34">
        <v>1.9609999999999999E-2</v>
      </c>
      <c r="E323" s="35">
        <v>24</v>
      </c>
      <c r="F323" s="35">
        <v>25</v>
      </c>
      <c r="G323" s="35">
        <v>0</v>
      </c>
      <c r="H323" s="35">
        <v>0</v>
      </c>
      <c r="I323" s="35">
        <v>1</v>
      </c>
      <c r="J323" s="35">
        <v>0</v>
      </c>
      <c r="K323" s="35">
        <v>0</v>
      </c>
      <c r="L323" s="35">
        <v>1</v>
      </c>
      <c r="M323" s="35">
        <v>51</v>
      </c>
      <c r="N323" s="35">
        <v>110</v>
      </c>
      <c r="O323" s="36">
        <v>0.46360000000000001</v>
      </c>
    </row>
    <row r="324" spans="1:15" s="9" customFormat="1" ht="12.75" customHeight="1" x14ac:dyDescent="0.25">
      <c r="A324" s="60" t="s">
        <v>89</v>
      </c>
      <c r="B324" s="61">
        <f>B323</f>
        <v>1327</v>
      </c>
      <c r="C324" s="62" t="s">
        <v>52</v>
      </c>
      <c r="D324" s="63">
        <f>(LARGE(E324:L324,1)-LARGE(E324:L324,2))/M324</f>
        <v>1.9607843137254902E-2</v>
      </c>
      <c r="E324" s="57">
        <f>SUM(E323)</f>
        <v>24</v>
      </c>
      <c r="F324" s="56">
        <f t="shared" ref="F324:N324" si="137">SUM(F323)</f>
        <v>25</v>
      </c>
      <c r="G324" s="64">
        <f t="shared" si="137"/>
        <v>0</v>
      </c>
      <c r="H324" s="64">
        <f t="shared" si="137"/>
        <v>0</v>
      </c>
      <c r="I324" s="64">
        <f t="shared" si="137"/>
        <v>1</v>
      </c>
      <c r="J324" s="64">
        <f t="shared" si="137"/>
        <v>0</v>
      </c>
      <c r="K324" s="64">
        <f t="shared" si="137"/>
        <v>0</v>
      </c>
      <c r="L324" s="64">
        <f t="shared" si="137"/>
        <v>1</v>
      </c>
      <c r="M324" s="64">
        <f t="shared" si="137"/>
        <v>51</v>
      </c>
      <c r="N324" s="64">
        <f t="shared" si="137"/>
        <v>110</v>
      </c>
      <c r="O324" s="65">
        <f>M324/N324</f>
        <v>0.46363636363636362</v>
      </c>
    </row>
    <row r="325" spans="1:15" s="9" customFormat="1" ht="12.75" customHeight="1" x14ac:dyDescent="0.25">
      <c r="A325" s="14">
        <v>181</v>
      </c>
      <c r="B325" s="11">
        <v>1328</v>
      </c>
      <c r="C325" s="8" t="s">
        <v>112</v>
      </c>
      <c r="D325" s="26">
        <v>0.54544999999999999</v>
      </c>
      <c r="E325" s="6">
        <v>17</v>
      </c>
      <c r="F325" s="6">
        <v>59</v>
      </c>
      <c r="G325" s="6">
        <v>0</v>
      </c>
      <c r="H325" s="6">
        <v>1</v>
      </c>
      <c r="I325" s="6">
        <v>0</v>
      </c>
      <c r="J325" s="6">
        <v>0</v>
      </c>
      <c r="K325" s="6">
        <v>0</v>
      </c>
      <c r="L325" s="6">
        <v>0</v>
      </c>
      <c r="M325" s="6">
        <v>77</v>
      </c>
      <c r="N325" s="6">
        <v>154</v>
      </c>
      <c r="O325" s="23">
        <v>0.5</v>
      </c>
    </row>
    <row r="326" spans="1:15" s="9" customFormat="1" ht="12.75" customHeight="1" x14ac:dyDescent="0.25">
      <c r="A326" s="60" t="s">
        <v>89</v>
      </c>
      <c r="B326" s="61">
        <f>B325</f>
        <v>1328</v>
      </c>
      <c r="C326" s="62" t="s">
        <v>52</v>
      </c>
      <c r="D326" s="63">
        <f>(LARGE(E326:L326,1)-LARGE(E326:L326,2))/M326</f>
        <v>0.54545454545454541</v>
      </c>
      <c r="E326" s="57">
        <f>SUM(E325)</f>
        <v>17</v>
      </c>
      <c r="F326" s="56">
        <f t="shared" ref="F326:N326" si="138">SUM(F325)</f>
        <v>59</v>
      </c>
      <c r="G326" s="64">
        <f t="shared" si="138"/>
        <v>0</v>
      </c>
      <c r="H326" s="64">
        <f t="shared" si="138"/>
        <v>1</v>
      </c>
      <c r="I326" s="64">
        <f t="shared" si="138"/>
        <v>0</v>
      </c>
      <c r="J326" s="64">
        <f t="shared" si="138"/>
        <v>0</v>
      </c>
      <c r="K326" s="64">
        <f t="shared" si="138"/>
        <v>0</v>
      </c>
      <c r="L326" s="64">
        <f t="shared" si="138"/>
        <v>0</v>
      </c>
      <c r="M326" s="64">
        <f t="shared" si="138"/>
        <v>77</v>
      </c>
      <c r="N326" s="64">
        <f t="shared" si="138"/>
        <v>154</v>
      </c>
      <c r="O326" s="65">
        <f>M326/N326</f>
        <v>0.5</v>
      </c>
    </row>
    <row r="327" spans="1:15" s="9" customFormat="1" ht="12.75" customHeight="1" x14ac:dyDescent="0.25">
      <c r="A327" s="31">
        <v>182</v>
      </c>
      <c r="B327" s="32">
        <v>1329</v>
      </c>
      <c r="C327" s="33" t="s">
        <v>112</v>
      </c>
      <c r="D327" s="34">
        <v>0.13952999999999999</v>
      </c>
      <c r="E327" s="35">
        <v>68</v>
      </c>
      <c r="F327" s="35">
        <v>50</v>
      </c>
      <c r="G327" s="35">
        <v>4</v>
      </c>
      <c r="H327" s="35">
        <v>0</v>
      </c>
      <c r="I327" s="35">
        <v>2</v>
      </c>
      <c r="J327" s="35">
        <v>1</v>
      </c>
      <c r="K327" s="35">
        <v>0</v>
      </c>
      <c r="L327" s="35">
        <v>4</v>
      </c>
      <c r="M327" s="35">
        <v>129</v>
      </c>
      <c r="N327" s="35">
        <v>244</v>
      </c>
      <c r="O327" s="36">
        <v>0.52869999999999995</v>
      </c>
    </row>
    <row r="328" spans="1:15" s="9" customFormat="1" ht="12.75" customHeight="1" x14ac:dyDescent="0.25">
      <c r="A328" s="60" t="s">
        <v>89</v>
      </c>
      <c r="B328" s="61">
        <f>B327</f>
        <v>1329</v>
      </c>
      <c r="C328" s="62" t="s">
        <v>52</v>
      </c>
      <c r="D328" s="63">
        <f>(LARGE(E328:L328,1)-LARGE(E328:L328,2))/M328</f>
        <v>0.13953488372093023</v>
      </c>
      <c r="E328" s="56">
        <f>SUM(E327)</f>
        <v>68</v>
      </c>
      <c r="F328" s="57">
        <f t="shared" ref="F328:N328" si="139">SUM(F327)</f>
        <v>50</v>
      </c>
      <c r="G328" s="64">
        <f t="shared" si="139"/>
        <v>4</v>
      </c>
      <c r="H328" s="64">
        <f t="shared" si="139"/>
        <v>0</v>
      </c>
      <c r="I328" s="64">
        <f t="shared" si="139"/>
        <v>2</v>
      </c>
      <c r="J328" s="64">
        <f t="shared" si="139"/>
        <v>1</v>
      </c>
      <c r="K328" s="64">
        <f t="shared" si="139"/>
        <v>0</v>
      </c>
      <c r="L328" s="64">
        <f t="shared" si="139"/>
        <v>4</v>
      </c>
      <c r="M328" s="64">
        <f t="shared" si="139"/>
        <v>129</v>
      </c>
      <c r="N328" s="64">
        <f t="shared" si="139"/>
        <v>244</v>
      </c>
      <c r="O328" s="65">
        <f>M328/N328</f>
        <v>0.52868852459016391</v>
      </c>
    </row>
    <row r="329" spans="1:15" s="9" customFormat="1" ht="12.75" customHeight="1" x14ac:dyDescent="0.25">
      <c r="A329" s="14">
        <v>183</v>
      </c>
      <c r="B329" s="11">
        <v>1330</v>
      </c>
      <c r="C329" s="8" t="s">
        <v>112</v>
      </c>
      <c r="D329" s="26">
        <v>0.52332000000000001</v>
      </c>
      <c r="E329" s="6">
        <v>38</v>
      </c>
      <c r="F329" s="6">
        <v>139</v>
      </c>
      <c r="G329" s="6">
        <v>1</v>
      </c>
      <c r="H329" s="6">
        <v>5</v>
      </c>
      <c r="I329" s="6">
        <v>2</v>
      </c>
      <c r="J329" s="6">
        <v>0</v>
      </c>
      <c r="K329" s="6">
        <v>0</v>
      </c>
      <c r="L329" s="6">
        <v>8</v>
      </c>
      <c r="M329" s="6">
        <v>193</v>
      </c>
      <c r="N329" s="6">
        <v>325</v>
      </c>
      <c r="O329" s="23">
        <v>0.59379999999999999</v>
      </c>
    </row>
    <row r="330" spans="1:15" s="9" customFormat="1" ht="12.75" customHeight="1" x14ac:dyDescent="0.25">
      <c r="A330" s="31">
        <v>184</v>
      </c>
      <c r="B330" s="32">
        <v>1330</v>
      </c>
      <c r="C330" s="33" t="s">
        <v>24</v>
      </c>
      <c r="D330" s="34">
        <v>0.71428999999999998</v>
      </c>
      <c r="E330" s="35">
        <v>14</v>
      </c>
      <c r="F330" s="35">
        <v>104</v>
      </c>
      <c r="G330" s="35">
        <v>1</v>
      </c>
      <c r="H330" s="35">
        <v>0</v>
      </c>
      <c r="I330" s="35">
        <v>2</v>
      </c>
      <c r="J330" s="35">
        <v>1</v>
      </c>
      <c r="K330" s="35">
        <v>0</v>
      </c>
      <c r="L330" s="35">
        <v>4</v>
      </c>
      <c r="M330" s="35">
        <v>126</v>
      </c>
      <c r="N330" s="35">
        <v>185</v>
      </c>
      <c r="O330" s="36">
        <v>0.68110000000000004</v>
      </c>
    </row>
    <row r="331" spans="1:15" s="9" customFormat="1" ht="12.75" customHeight="1" x14ac:dyDescent="0.25">
      <c r="A331" s="60" t="s">
        <v>89</v>
      </c>
      <c r="B331" s="61">
        <f>B330</f>
        <v>1330</v>
      </c>
      <c r="C331" s="62" t="s">
        <v>48</v>
      </c>
      <c r="D331" s="63">
        <f>(LARGE(E331:L331,1)-LARGE(E331:L331,2))/M331</f>
        <v>0.59874608150470221</v>
      </c>
      <c r="E331" s="57">
        <f>SUM(E329:E330)</f>
        <v>52</v>
      </c>
      <c r="F331" s="56">
        <f t="shared" ref="F331:M331" si="140">SUM(F329:F330)</f>
        <v>243</v>
      </c>
      <c r="G331" s="64">
        <f t="shared" si="140"/>
        <v>2</v>
      </c>
      <c r="H331" s="64">
        <f t="shared" si="140"/>
        <v>5</v>
      </c>
      <c r="I331" s="64">
        <f t="shared" si="140"/>
        <v>4</v>
      </c>
      <c r="J331" s="64">
        <f t="shared" si="140"/>
        <v>1</v>
      </c>
      <c r="K331" s="64">
        <f t="shared" si="140"/>
        <v>0</v>
      </c>
      <c r="L331" s="64">
        <f t="shared" si="140"/>
        <v>12</v>
      </c>
      <c r="M331" s="64">
        <f t="shared" si="140"/>
        <v>319</v>
      </c>
      <c r="N331" s="64">
        <f>SUM(N329:N330)</f>
        <v>510</v>
      </c>
      <c r="O331" s="65">
        <f>M331/N331</f>
        <v>0.62549019607843137</v>
      </c>
    </row>
    <row r="332" spans="1:15" s="9" customFormat="1" ht="12.75" customHeight="1" x14ac:dyDescent="0.25">
      <c r="A332" s="14">
        <v>185</v>
      </c>
      <c r="B332" s="11">
        <v>1331</v>
      </c>
      <c r="C332" s="8" t="s">
        <v>112</v>
      </c>
      <c r="D332" s="26">
        <v>0.55000000000000004</v>
      </c>
      <c r="E332" s="6">
        <v>17</v>
      </c>
      <c r="F332" s="6">
        <v>72</v>
      </c>
      <c r="G332" s="6">
        <v>1</v>
      </c>
      <c r="H332" s="6">
        <v>2</v>
      </c>
      <c r="I332" s="6">
        <v>2</v>
      </c>
      <c r="J332" s="6">
        <v>0</v>
      </c>
      <c r="K332" s="6">
        <v>0</v>
      </c>
      <c r="L332" s="6">
        <v>6</v>
      </c>
      <c r="M332" s="6">
        <v>100</v>
      </c>
      <c r="N332" s="6">
        <v>149</v>
      </c>
      <c r="O332" s="23">
        <v>0.67110000000000003</v>
      </c>
    </row>
    <row r="333" spans="1:15" s="9" customFormat="1" ht="12.75" customHeight="1" x14ac:dyDescent="0.25">
      <c r="A333" s="60" t="s">
        <v>89</v>
      </c>
      <c r="B333" s="61">
        <f>B332</f>
        <v>1331</v>
      </c>
      <c r="C333" s="62" t="s">
        <v>52</v>
      </c>
      <c r="D333" s="63">
        <f>(LARGE(E333:L333,1)-LARGE(E333:L333,2))/M333</f>
        <v>0.55000000000000004</v>
      </c>
      <c r="E333" s="57">
        <f>SUM(E332)</f>
        <v>17</v>
      </c>
      <c r="F333" s="56">
        <f t="shared" ref="F333:N333" si="141">SUM(F332)</f>
        <v>72</v>
      </c>
      <c r="G333" s="64">
        <f t="shared" si="141"/>
        <v>1</v>
      </c>
      <c r="H333" s="64">
        <f t="shared" si="141"/>
        <v>2</v>
      </c>
      <c r="I333" s="64">
        <f t="shared" si="141"/>
        <v>2</v>
      </c>
      <c r="J333" s="64">
        <f t="shared" si="141"/>
        <v>0</v>
      </c>
      <c r="K333" s="64">
        <f t="shared" si="141"/>
        <v>0</v>
      </c>
      <c r="L333" s="64">
        <f t="shared" si="141"/>
        <v>6</v>
      </c>
      <c r="M333" s="64">
        <f t="shared" si="141"/>
        <v>100</v>
      </c>
      <c r="N333" s="64">
        <f t="shared" si="141"/>
        <v>149</v>
      </c>
      <c r="O333" s="65">
        <f>M333/N333</f>
        <v>0.67114093959731547</v>
      </c>
    </row>
    <row r="334" spans="1:15" s="9" customFormat="1" ht="12.75" customHeight="1" x14ac:dyDescent="0.25">
      <c r="A334" s="31">
        <v>186</v>
      </c>
      <c r="B334" s="32">
        <v>1332</v>
      </c>
      <c r="C334" s="33" t="s">
        <v>112</v>
      </c>
      <c r="D334" s="34">
        <v>0.51666999999999996</v>
      </c>
      <c r="E334" s="35">
        <v>12</v>
      </c>
      <c r="F334" s="35">
        <v>43</v>
      </c>
      <c r="G334" s="35">
        <v>0</v>
      </c>
      <c r="H334" s="35">
        <v>0</v>
      </c>
      <c r="I334" s="35">
        <v>2</v>
      </c>
      <c r="J334" s="35">
        <v>0</v>
      </c>
      <c r="K334" s="35">
        <v>0</v>
      </c>
      <c r="L334" s="35">
        <v>3</v>
      </c>
      <c r="M334" s="35">
        <v>60</v>
      </c>
      <c r="N334" s="35">
        <v>101</v>
      </c>
      <c r="O334" s="36">
        <v>0.59409999999999996</v>
      </c>
    </row>
    <row r="335" spans="1:15" s="9" customFormat="1" ht="12.75" customHeight="1" x14ac:dyDescent="0.25">
      <c r="A335" s="60" t="s">
        <v>89</v>
      </c>
      <c r="B335" s="61">
        <f>B334</f>
        <v>1332</v>
      </c>
      <c r="C335" s="62" t="s">
        <v>52</v>
      </c>
      <c r="D335" s="63">
        <f>(LARGE(E335:L335,1)-LARGE(E335:L335,2))/M335</f>
        <v>0.51666666666666672</v>
      </c>
      <c r="E335" s="57">
        <f>SUM(E334)</f>
        <v>12</v>
      </c>
      <c r="F335" s="56">
        <f t="shared" ref="F335:N335" si="142">SUM(F334)</f>
        <v>43</v>
      </c>
      <c r="G335" s="64">
        <f t="shared" si="142"/>
        <v>0</v>
      </c>
      <c r="H335" s="64">
        <f t="shared" si="142"/>
        <v>0</v>
      </c>
      <c r="I335" s="64">
        <f t="shared" si="142"/>
        <v>2</v>
      </c>
      <c r="J335" s="64">
        <f t="shared" si="142"/>
        <v>0</v>
      </c>
      <c r="K335" s="64">
        <f t="shared" si="142"/>
        <v>0</v>
      </c>
      <c r="L335" s="64">
        <f t="shared" si="142"/>
        <v>3</v>
      </c>
      <c r="M335" s="64">
        <f t="shared" si="142"/>
        <v>60</v>
      </c>
      <c r="N335" s="64">
        <f t="shared" si="142"/>
        <v>101</v>
      </c>
      <c r="O335" s="65">
        <f>M335/N335</f>
        <v>0.59405940594059403</v>
      </c>
    </row>
    <row r="336" spans="1:15" s="9" customFormat="1" ht="12.75" customHeight="1" x14ac:dyDescent="0.25">
      <c r="A336" s="15">
        <v>187</v>
      </c>
      <c r="B336" s="16">
        <v>1360</v>
      </c>
      <c r="C336" s="17" t="s">
        <v>112</v>
      </c>
      <c r="D336" s="27">
        <v>0.22846</v>
      </c>
      <c r="E336" s="18">
        <v>97</v>
      </c>
      <c r="F336" s="18">
        <v>158</v>
      </c>
      <c r="G336" s="18">
        <v>0</v>
      </c>
      <c r="H336" s="18">
        <v>3</v>
      </c>
      <c r="I336" s="18">
        <v>3</v>
      </c>
      <c r="J336" s="18">
        <v>0</v>
      </c>
      <c r="K336" s="18">
        <v>0</v>
      </c>
      <c r="L336" s="18">
        <v>6</v>
      </c>
      <c r="M336" s="18">
        <v>267</v>
      </c>
      <c r="N336" s="18">
        <v>409</v>
      </c>
      <c r="O336" s="24">
        <v>0.65280000000000005</v>
      </c>
    </row>
    <row r="337" spans="1:15" s="9" customFormat="1" ht="12.75" customHeight="1" x14ac:dyDescent="0.25">
      <c r="A337" s="74">
        <v>188</v>
      </c>
      <c r="B337" s="75">
        <v>1360</v>
      </c>
      <c r="C337" s="76" t="s">
        <v>12</v>
      </c>
      <c r="D337" s="77">
        <v>0.12177</v>
      </c>
      <c r="E337" s="78">
        <v>113</v>
      </c>
      <c r="F337" s="78">
        <v>146</v>
      </c>
      <c r="G337" s="78">
        <v>1</v>
      </c>
      <c r="H337" s="78">
        <v>1</v>
      </c>
      <c r="I337" s="78">
        <v>0</v>
      </c>
      <c r="J337" s="78">
        <v>1</v>
      </c>
      <c r="K337" s="78">
        <v>0</v>
      </c>
      <c r="L337" s="78">
        <v>9</v>
      </c>
      <c r="M337" s="78">
        <v>271</v>
      </c>
      <c r="N337" s="78">
        <v>408</v>
      </c>
      <c r="O337" s="79">
        <v>0.66420000000000001</v>
      </c>
    </row>
    <row r="338" spans="1:15" s="9" customFormat="1" ht="12.75" customHeight="1" x14ac:dyDescent="0.25">
      <c r="A338" s="60" t="s">
        <v>89</v>
      </c>
      <c r="B338" s="61">
        <f>B337</f>
        <v>1360</v>
      </c>
      <c r="C338" s="62" t="s">
        <v>48</v>
      </c>
      <c r="D338" s="63">
        <f>(LARGE(E338:L338,1)-LARGE(E338:L338,2))/M338</f>
        <v>0.17472118959107807</v>
      </c>
      <c r="E338" s="57">
        <f>SUM(E336:E337)</f>
        <v>210</v>
      </c>
      <c r="F338" s="56">
        <f t="shared" ref="F338:M338" si="143">SUM(F336:F337)</f>
        <v>304</v>
      </c>
      <c r="G338" s="64">
        <f t="shared" si="143"/>
        <v>1</v>
      </c>
      <c r="H338" s="64">
        <f t="shared" si="143"/>
        <v>4</v>
      </c>
      <c r="I338" s="64">
        <f t="shared" si="143"/>
        <v>3</v>
      </c>
      <c r="J338" s="64">
        <f t="shared" si="143"/>
        <v>1</v>
      </c>
      <c r="K338" s="64">
        <f t="shared" si="143"/>
        <v>0</v>
      </c>
      <c r="L338" s="64">
        <f t="shared" si="143"/>
        <v>15</v>
      </c>
      <c r="M338" s="64">
        <f t="shared" si="143"/>
        <v>538</v>
      </c>
      <c r="N338" s="64">
        <f>SUM(N336:N337)</f>
        <v>817</v>
      </c>
      <c r="O338" s="65">
        <f>M338/N338</f>
        <v>0.6585067319461444</v>
      </c>
    </row>
    <row r="339" spans="1:15" s="9" customFormat="1" ht="12.75" customHeight="1" x14ac:dyDescent="0.25">
      <c r="A339" s="14">
        <v>189</v>
      </c>
      <c r="B339" s="11">
        <v>1361</v>
      </c>
      <c r="C339" s="8" t="s">
        <v>112</v>
      </c>
      <c r="D339" s="26">
        <v>0.27083000000000002</v>
      </c>
      <c r="E339" s="6">
        <v>113</v>
      </c>
      <c r="F339" s="6">
        <v>204</v>
      </c>
      <c r="G339" s="6">
        <v>2</v>
      </c>
      <c r="H339" s="6">
        <v>4</v>
      </c>
      <c r="I339" s="6">
        <v>4</v>
      </c>
      <c r="J339" s="6">
        <v>0</v>
      </c>
      <c r="K339" s="6">
        <v>0</v>
      </c>
      <c r="L339" s="6">
        <v>9</v>
      </c>
      <c r="M339" s="6">
        <v>336</v>
      </c>
      <c r="N339" s="6">
        <v>479</v>
      </c>
      <c r="O339" s="23">
        <v>0.70150000000000001</v>
      </c>
    </row>
    <row r="340" spans="1:15" s="9" customFormat="1" ht="12.75" customHeight="1" x14ac:dyDescent="0.25">
      <c r="A340" s="60" t="s">
        <v>89</v>
      </c>
      <c r="B340" s="61">
        <f>B339</f>
        <v>1361</v>
      </c>
      <c r="C340" s="62" t="s">
        <v>52</v>
      </c>
      <c r="D340" s="63">
        <f>(LARGE(E340:L340,1)-LARGE(E340:L340,2))/M340</f>
        <v>0.27083333333333331</v>
      </c>
      <c r="E340" s="57">
        <f>SUM(E339)</f>
        <v>113</v>
      </c>
      <c r="F340" s="56">
        <f t="shared" ref="F340:N340" si="144">SUM(F339)</f>
        <v>204</v>
      </c>
      <c r="G340" s="64">
        <f t="shared" si="144"/>
        <v>2</v>
      </c>
      <c r="H340" s="64">
        <f t="shared" si="144"/>
        <v>4</v>
      </c>
      <c r="I340" s="64">
        <f t="shared" si="144"/>
        <v>4</v>
      </c>
      <c r="J340" s="64">
        <f t="shared" si="144"/>
        <v>0</v>
      </c>
      <c r="K340" s="64">
        <f t="shared" si="144"/>
        <v>0</v>
      </c>
      <c r="L340" s="64">
        <f t="shared" si="144"/>
        <v>9</v>
      </c>
      <c r="M340" s="64">
        <f t="shared" si="144"/>
        <v>336</v>
      </c>
      <c r="N340" s="64">
        <f t="shared" si="144"/>
        <v>479</v>
      </c>
      <c r="O340" s="65">
        <f>M340/N340</f>
        <v>0.70146137787056373</v>
      </c>
    </row>
    <row r="341" spans="1:15" s="9" customFormat="1" ht="12.75" customHeight="1" x14ac:dyDescent="0.25">
      <c r="A341" s="31">
        <v>190</v>
      </c>
      <c r="B341" s="32">
        <v>1362</v>
      </c>
      <c r="C341" s="33" t="s">
        <v>112</v>
      </c>
      <c r="D341" s="34">
        <v>0.29873</v>
      </c>
      <c r="E341" s="35">
        <v>133</v>
      </c>
      <c r="F341" s="35">
        <v>251</v>
      </c>
      <c r="G341" s="35">
        <v>3</v>
      </c>
      <c r="H341" s="35">
        <v>1</v>
      </c>
      <c r="I341" s="35">
        <v>2</v>
      </c>
      <c r="J341" s="35">
        <v>0</v>
      </c>
      <c r="K341" s="35">
        <v>0</v>
      </c>
      <c r="L341" s="35">
        <v>5</v>
      </c>
      <c r="M341" s="35">
        <v>395</v>
      </c>
      <c r="N341" s="35">
        <v>580</v>
      </c>
      <c r="O341" s="36">
        <v>0.68099999999999994</v>
      </c>
    </row>
    <row r="342" spans="1:15" s="9" customFormat="1" ht="12.75" customHeight="1" x14ac:dyDescent="0.25">
      <c r="A342" s="60" t="s">
        <v>89</v>
      </c>
      <c r="B342" s="61">
        <f>B341</f>
        <v>1362</v>
      </c>
      <c r="C342" s="62" t="s">
        <v>52</v>
      </c>
      <c r="D342" s="63">
        <f>(LARGE(E342:L342,1)-LARGE(E342:L342,2))/M342</f>
        <v>0.29873417721518986</v>
      </c>
      <c r="E342" s="57">
        <f>SUM(E341)</f>
        <v>133</v>
      </c>
      <c r="F342" s="56">
        <f t="shared" ref="F342:N342" si="145">SUM(F341)</f>
        <v>251</v>
      </c>
      <c r="G342" s="64">
        <f t="shared" si="145"/>
        <v>3</v>
      </c>
      <c r="H342" s="64">
        <f t="shared" si="145"/>
        <v>1</v>
      </c>
      <c r="I342" s="64">
        <f t="shared" si="145"/>
        <v>2</v>
      </c>
      <c r="J342" s="64">
        <f t="shared" si="145"/>
        <v>0</v>
      </c>
      <c r="K342" s="64">
        <f t="shared" si="145"/>
        <v>0</v>
      </c>
      <c r="L342" s="64">
        <f t="shared" si="145"/>
        <v>5</v>
      </c>
      <c r="M342" s="64">
        <f t="shared" si="145"/>
        <v>395</v>
      </c>
      <c r="N342" s="64">
        <f t="shared" si="145"/>
        <v>580</v>
      </c>
      <c r="O342" s="65">
        <f>M342/N342</f>
        <v>0.68103448275862066</v>
      </c>
    </row>
    <row r="343" spans="1:15" s="9" customFormat="1" ht="12.75" customHeight="1" x14ac:dyDescent="0.25">
      <c r="A343" s="14">
        <v>191</v>
      </c>
      <c r="B343" s="11">
        <v>1363</v>
      </c>
      <c r="C343" s="8" t="s">
        <v>112</v>
      </c>
      <c r="D343" s="26">
        <v>0.21839</v>
      </c>
      <c r="E343" s="6">
        <v>34</v>
      </c>
      <c r="F343" s="6">
        <v>53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87</v>
      </c>
      <c r="N343" s="6">
        <v>146</v>
      </c>
      <c r="O343" s="23">
        <v>0.59589999999999999</v>
      </c>
    </row>
    <row r="344" spans="1:15" s="9" customFormat="1" ht="12.75" customHeight="1" x14ac:dyDescent="0.25">
      <c r="A344" s="60" t="s">
        <v>89</v>
      </c>
      <c r="B344" s="61">
        <f>B343</f>
        <v>1363</v>
      </c>
      <c r="C344" s="62" t="s">
        <v>52</v>
      </c>
      <c r="D344" s="63">
        <f>(LARGE(E344:L344,1)-LARGE(E344:L344,2))/M344</f>
        <v>0.21839080459770116</v>
      </c>
      <c r="E344" s="57">
        <f>SUM(E343)</f>
        <v>34</v>
      </c>
      <c r="F344" s="56">
        <f t="shared" ref="F344:N344" si="146">SUM(F343)</f>
        <v>53</v>
      </c>
      <c r="G344" s="64">
        <f t="shared" si="146"/>
        <v>0</v>
      </c>
      <c r="H344" s="64">
        <f t="shared" si="146"/>
        <v>0</v>
      </c>
      <c r="I344" s="64">
        <f t="shared" si="146"/>
        <v>0</v>
      </c>
      <c r="J344" s="64">
        <f t="shared" si="146"/>
        <v>0</v>
      </c>
      <c r="K344" s="64">
        <f t="shared" si="146"/>
        <v>0</v>
      </c>
      <c r="L344" s="64">
        <f t="shared" si="146"/>
        <v>0</v>
      </c>
      <c r="M344" s="64">
        <f t="shared" si="146"/>
        <v>87</v>
      </c>
      <c r="N344" s="64">
        <f t="shared" si="146"/>
        <v>146</v>
      </c>
      <c r="O344" s="65">
        <f>M344/N344</f>
        <v>0.59589041095890416</v>
      </c>
    </row>
    <row r="345" spans="1:15" s="9" customFormat="1" ht="12.75" customHeight="1" x14ac:dyDescent="0.25">
      <c r="A345" s="31">
        <v>192</v>
      </c>
      <c r="B345" s="32">
        <v>1364</v>
      </c>
      <c r="C345" s="33" t="s">
        <v>112</v>
      </c>
      <c r="D345" s="34">
        <v>0.50561999999999996</v>
      </c>
      <c r="E345" s="35">
        <v>21</v>
      </c>
      <c r="F345" s="35">
        <v>66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2</v>
      </c>
      <c r="M345" s="35">
        <v>89</v>
      </c>
      <c r="N345" s="35">
        <v>118</v>
      </c>
      <c r="O345" s="36">
        <v>0.75419999999999998</v>
      </c>
    </row>
    <row r="346" spans="1:15" s="9" customFormat="1" ht="12.75" customHeight="1" x14ac:dyDescent="0.25">
      <c r="A346" s="60" t="s">
        <v>89</v>
      </c>
      <c r="B346" s="61">
        <f>B345</f>
        <v>1364</v>
      </c>
      <c r="C346" s="62" t="s">
        <v>52</v>
      </c>
      <c r="D346" s="63">
        <f>(LARGE(E346:L346,1)-LARGE(E346:L346,2))/M346</f>
        <v>0.5056179775280899</v>
      </c>
      <c r="E346" s="57">
        <f>SUM(E345)</f>
        <v>21</v>
      </c>
      <c r="F346" s="56">
        <f t="shared" ref="F346:N346" si="147">SUM(F345)</f>
        <v>66</v>
      </c>
      <c r="G346" s="64">
        <f t="shared" si="147"/>
        <v>0</v>
      </c>
      <c r="H346" s="64">
        <f t="shared" si="147"/>
        <v>0</v>
      </c>
      <c r="I346" s="64">
        <f t="shared" si="147"/>
        <v>0</v>
      </c>
      <c r="J346" s="64">
        <f t="shared" si="147"/>
        <v>0</v>
      </c>
      <c r="K346" s="64">
        <f t="shared" si="147"/>
        <v>0</v>
      </c>
      <c r="L346" s="64">
        <f t="shared" si="147"/>
        <v>2</v>
      </c>
      <c r="M346" s="64">
        <f t="shared" si="147"/>
        <v>89</v>
      </c>
      <c r="N346" s="64">
        <f t="shared" si="147"/>
        <v>118</v>
      </c>
      <c r="O346" s="65">
        <f>M346/N346</f>
        <v>0.75423728813559321</v>
      </c>
    </row>
    <row r="347" spans="1:15" s="9" customFormat="1" ht="12.75" customHeight="1" x14ac:dyDescent="0.25">
      <c r="A347" s="14">
        <v>193</v>
      </c>
      <c r="B347" s="11">
        <v>1365</v>
      </c>
      <c r="C347" s="8" t="s">
        <v>112</v>
      </c>
      <c r="D347" s="26">
        <v>0.36531000000000002</v>
      </c>
      <c r="E347" s="6">
        <v>78</v>
      </c>
      <c r="F347" s="6">
        <v>177</v>
      </c>
      <c r="G347" s="6">
        <v>2</v>
      </c>
      <c r="H347" s="6">
        <v>1</v>
      </c>
      <c r="I347" s="6">
        <v>0</v>
      </c>
      <c r="J347" s="6">
        <v>0</v>
      </c>
      <c r="K347" s="6">
        <v>0</v>
      </c>
      <c r="L347" s="6">
        <v>13</v>
      </c>
      <c r="M347" s="6">
        <v>271</v>
      </c>
      <c r="N347" s="6">
        <v>418</v>
      </c>
      <c r="O347" s="23">
        <v>0.64829999999999999</v>
      </c>
    </row>
    <row r="348" spans="1:15" s="9" customFormat="1" ht="12.75" customHeight="1" x14ac:dyDescent="0.25">
      <c r="A348" s="60" t="s">
        <v>89</v>
      </c>
      <c r="B348" s="61">
        <f>B347</f>
        <v>1365</v>
      </c>
      <c r="C348" s="62" t="s">
        <v>52</v>
      </c>
      <c r="D348" s="63">
        <f>(LARGE(E348:L348,1)-LARGE(E348:L348,2))/M348</f>
        <v>0.36531365313653136</v>
      </c>
      <c r="E348" s="57">
        <f>SUM(E347)</f>
        <v>78</v>
      </c>
      <c r="F348" s="56">
        <f t="shared" ref="F348:N348" si="148">SUM(F347)</f>
        <v>177</v>
      </c>
      <c r="G348" s="64">
        <f t="shared" si="148"/>
        <v>2</v>
      </c>
      <c r="H348" s="64">
        <f t="shared" si="148"/>
        <v>1</v>
      </c>
      <c r="I348" s="64">
        <f t="shared" si="148"/>
        <v>0</v>
      </c>
      <c r="J348" s="64">
        <f t="shared" si="148"/>
        <v>0</v>
      </c>
      <c r="K348" s="64">
        <f t="shared" si="148"/>
        <v>0</v>
      </c>
      <c r="L348" s="64">
        <f t="shared" si="148"/>
        <v>13</v>
      </c>
      <c r="M348" s="64">
        <f t="shared" si="148"/>
        <v>271</v>
      </c>
      <c r="N348" s="64">
        <f t="shared" si="148"/>
        <v>418</v>
      </c>
      <c r="O348" s="65">
        <f>M348/N348</f>
        <v>0.64832535885167464</v>
      </c>
    </row>
    <row r="349" spans="1:15" s="9" customFormat="1" ht="12.75" customHeight="1" x14ac:dyDescent="0.25">
      <c r="A349" s="31">
        <v>194</v>
      </c>
      <c r="B349" s="32">
        <v>1367</v>
      </c>
      <c r="C349" s="33" t="s">
        <v>112</v>
      </c>
      <c r="D349" s="34">
        <v>1.7239999999999998E-2</v>
      </c>
      <c r="E349" s="35">
        <v>52</v>
      </c>
      <c r="F349" s="35">
        <v>54</v>
      </c>
      <c r="G349" s="35">
        <v>1</v>
      </c>
      <c r="H349" s="35">
        <v>0</v>
      </c>
      <c r="I349" s="35">
        <v>0</v>
      </c>
      <c r="J349" s="35">
        <v>0</v>
      </c>
      <c r="K349" s="35">
        <v>0</v>
      </c>
      <c r="L349" s="35">
        <v>9</v>
      </c>
      <c r="M349" s="35">
        <v>116</v>
      </c>
      <c r="N349" s="35">
        <v>278</v>
      </c>
      <c r="O349" s="36">
        <v>0.41729999999999995</v>
      </c>
    </row>
    <row r="350" spans="1:15" s="9" customFormat="1" ht="12.75" customHeight="1" x14ac:dyDescent="0.25">
      <c r="A350" s="60" t="s">
        <v>89</v>
      </c>
      <c r="B350" s="61">
        <f>B349</f>
        <v>1367</v>
      </c>
      <c r="C350" s="62" t="s">
        <v>52</v>
      </c>
      <c r="D350" s="63">
        <f>(LARGE(E350:L350,1)-LARGE(E350:L350,2))/M350</f>
        <v>1.7241379310344827E-2</v>
      </c>
      <c r="E350" s="57">
        <f>SUM(E349)</f>
        <v>52</v>
      </c>
      <c r="F350" s="56">
        <f t="shared" ref="F350:N350" si="149">SUM(F349)</f>
        <v>54</v>
      </c>
      <c r="G350" s="64">
        <f t="shared" si="149"/>
        <v>1</v>
      </c>
      <c r="H350" s="64">
        <f t="shared" si="149"/>
        <v>0</v>
      </c>
      <c r="I350" s="64">
        <f t="shared" si="149"/>
        <v>0</v>
      </c>
      <c r="J350" s="64">
        <f t="shared" si="149"/>
        <v>0</v>
      </c>
      <c r="K350" s="64">
        <f t="shared" si="149"/>
        <v>0</v>
      </c>
      <c r="L350" s="64">
        <f t="shared" si="149"/>
        <v>9</v>
      </c>
      <c r="M350" s="64">
        <f t="shared" si="149"/>
        <v>116</v>
      </c>
      <c r="N350" s="64">
        <f t="shared" si="149"/>
        <v>278</v>
      </c>
      <c r="O350" s="65">
        <f>M350/N350</f>
        <v>0.41726618705035973</v>
      </c>
    </row>
    <row r="351" spans="1:15" s="9" customFormat="1" ht="12.75" customHeight="1" x14ac:dyDescent="0.25">
      <c r="A351" s="14">
        <v>195</v>
      </c>
      <c r="B351" s="11">
        <v>1368</v>
      </c>
      <c r="C351" s="8" t="s">
        <v>112</v>
      </c>
      <c r="D351" s="26">
        <v>0.2</v>
      </c>
      <c r="E351" s="6">
        <v>55</v>
      </c>
      <c r="F351" s="6">
        <v>84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6</v>
      </c>
      <c r="M351" s="6">
        <v>145</v>
      </c>
      <c r="N351" s="6">
        <v>342</v>
      </c>
      <c r="O351" s="23">
        <v>0.42399999999999999</v>
      </c>
    </row>
    <row r="352" spans="1:15" s="9" customFormat="1" ht="12.75" customHeight="1" x14ac:dyDescent="0.25">
      <c r="A352" s="60" t="s">
        <v>89</v>
      </c>
      <c r="B352" s="61">
        <f>B351</f>
        <v>1368</v>
      </c>
      <c r="C352" s="62" t="s">
        <v>52</v>
      </c>
      <c r="D352" s="63">
        <f>(LARGE(E352:L352,1)-LARGE(E352:L352,2))/M352</f>
        <v>0.2</v>
      </c>
      <c r="E352" s="57">
        <f>SUM(E351)</f>
        <v>55</v>
      </c>
      <c r="F352" s="56">
        <f t="shared" ref="F352:N352" si="150">SUM(F351)</f>
        <v>84</v>
      </c>
      <c r="G352" s="64">
        <f t="shared" si="150"/>
        <v>0</v>
      </c>
      <c r="H352" s="64">
        <f t="shared" si="150"/>
        <v>0</v>
      </c>
      <c r="I352" s="64">
        <f t="shared" si="150"/>
        <v>0</v>
      </c>
      <c r="J352" s="64">
        <f t="shared" si="150"/>
        <v>0</v>
      </c>
      <c r="K352" s="64">
        <f t="shared" si="150"/>
        <v>0</v>
      </c>
      <c r="L352" s="64">
        <f t="shared" si="150"/>
        <v>6</v>
      </c>
      <c r="M352" s="64">
        <f t="shared" si="150"/>
        <v>145</v>
      </c>
      <c r="N352" s="64">
        <f t="shared" si="150"/>
        <v>342</v>
      </c>
      <c r="O352" s="65">
        <f>M352/N352</f>
        <v>0.42397660818713451</v>
      </c>
    </row>
    <row r="353" spans="1:15" s="9" customFormat="1" ht="12.75" customHeight="1" x14ac:dyDescent="0.25">
      <c r="A353" s="31">
        <v>196</v>
      </c>
      <c r="B353" s="32">
        <v>1369</v>
      </c>
      <c r="C353" s="33" t="s">
        <v>112</v>
      </c>
      <c r="D353" s="34">
        <v>7.85E-2</v>
      </c>
      <c r="E353" s="35">
        <v>126</v>
      </c>
      <c r="F353" s="35">
        <v>149</v>
      </c>
      <c r="G353" s="35">
        <v>4</v>
      </c>
      <c r="H353" s="35">
        <v>0</v>
      </c>
      <c r="I353" s="35">
        <v>0</v>
      </c>
      <c r="J353" s="35">
        <v>0</v>
      </c>
      <c r="K353" s="35">
        <v>0</v>
      </c>
      <c r="L353" s="35">
        <v>14</v>
      </c>
      <c r="M353" s="35">
        <v>293</v>
      </c>
      <c r="N353" s="35">
        <v>490</v>
      </c>
      <c r="O353" s="36">
        <v>0.59799999999999998</v>
      </c>
    </row>
    <row r="354" spans="1:15" s="9" customFormat="1" ht="12.75" customHeight="1" x14ac:dyDescent="0.25">
      <c r="A354" s="14">
        <v>197</v>
      </c>
      <c r="B354" s="11">
        <v>1369</v>
      </c>
      <c r="C354" s="8" t="s">
        <v>24</v>
      </c>
      <c r="D354" s="26">
        <v>0.22872000000000001</v>
      </c>
      <c r="E354" s="6">
        <v>112</v>
      </c>
      <c r="F354" s="6">
        <v>69</v>
      </c>
      <c r="G354" s="6">
        <v>0</v>
      </c>
      <c r="H354" s="6">
        <v>1</v>
      </c>
      <c r="I354" s="6">
        <v>0</v>
      </c>
      <c r="J354" s="6">
        <v>0</v>
      </c>
      <c r="K354" s="6">
        <v>0</v>
      </c>
      <c r="L354" s="6">
        <v>6</v>
      </c>
      <c r="M354" s="6">
        <v>188</v>
      </c>
      <c r="N354" s="6">
        <v>347</v>
      </c>
      <c r="O354" s="23">
        <v>0.54179999999999995</v>
      </c>
    </row>
    <row r="355" spans="1:15" s="9" customFormat="1" ht="12.75" customHeight="1" x14ac:dyDescent="0.25">
      <c r="A355" s="60" t="s">
        <v>89</v>
      </c>
      <c r="B355" s="61">
        <f>B354</f>
        <v>1369</v>
      </c>
      <c r="C355" s="62" t="s">
        <v>48</v>
      </c>
      <c r="D355" s="63">
        <f>(LARGE(E355:L355,1)-LARGE(E355:L355,2))/M355</f>
        <v>4.1580041580041582E-2</v>
      </c>
      <c r="E355" s="56">
        <f>SUM(E353:E354)</f>
        <v>238</v>
      </c>
      <c r="F355" s="57">
        <f t="shared" ref="F355:M355" si="151">SUM(F353:F354)</f>
        <v>218</v>
      </c>
      <c r="G355" s="64">
        <f t="shared" si="151"/>
        <v>4</v>
      </c>
      <c r="H355" s="64">
        <f t="shared" si="151"/>
        <v>1</v>
      </c>
      <c r="I355" s="64">
        <f t="shared" si="151"/>
        <v>0</v>
      </c>
      <c r="J355" s="64">
        <f t="shared" si="151"/>
        <v>0</v>
      </c>
      <c r="K355" s="64">
        <f t="shared" si="151"/>
        <v>0</v>
      </c>
      <c r="L355" s="64">
        <f t="shared" si="151"/>
        <v>20</v>
      </c>
      <c r="M355" s="64">
        <f t="shared" si="151"/>
        <v>481</v>
      </c>
      <c r="N355" s="64">
        <f>SUM(N353:N354)</f>
        <v>837</v>
      </c>
      <c r="O355" s="65">
        <f>M355/N355</f>
        <v>0.57467144563918759</v>
      </c>
    </row>
    <row r="356" spans="1:15" s="9" customFormat="1" ht="12.75" customHeight="1" x14ac:dyDescent="0.25">
      <c r="A356" s="31">
        <v>198</v>
      </c>
      <c r="B356" s="32">
        <v>1370</v>
      </c>
      <c r="C356" s="33" t="s">
        <v>112</v>
      </c>
      <c r="D356" s="34">
        <v>0.17885999999999999</v>
      </c>
      <c r="E356" s="35">
        <v>45</v>
      </c>
      <c r="F356" s="35">
        <v>67</v>
      </c>
      <c r="G356" s="35">
        <v>0</v>
      </c>
      <c r="H356" s="35">
        <v>1</v>
      </c>
      <c r="I356" s="35">
        <v>7</v>
      </c>
      <c r="J356" s="35">
        <v>0</v>
      </c>
      <c r="K356" s="35">
        <v>0</v>
      </c>
      <c r="L356" s="35">
        <v>3</v>
      </c>
      <c r="M356" s="35">
        <v>123</v>
      </c>
      <c r="N356" s="35">
        <v>171</v>
      </c>
      <c r="O356" s="36">
        <v>0.71930000000000005</v>
      </c>
    </row>
    <row r="357" spans="1:15" s="9" customFormat="1" ht="12.75" customHeight="1" x14ac:dyDescent="0.25">
      <c r="A357" s="60" t="s">
        <v>89</v>
      </c>
      <c r="B357" s="61">
        <f>B356</f>
        <v>1370</v>
      </c>
      <c r="C357" s="62" t="s">
        <v>52</v>
      </c>
      <c r="D357" s="63">
        <f>(LARGE(E357:L357,1)-LARGE(E357:L357,2))/M357</f>
        <v>0.17886178861788618</v>
      </c>
      <c r="E357" s="57">
        <f>SUM(E356)</f>
        <v>45</v>
      </c>
      <c r="F357" s="56">
        <f t="shared" ref="F357:N357" si="152">SUM(F356)</f>
        <v>67</v>
      </c>
      <c r="G357" s="64">
        <f t="shared" si="152"/>
        <v>0</v>
      </c>
      <c r="H357" s="64">
        <f t="shared" si="152"/>
        <v>1</v>
      </c>
      <c r="I357" s="64">
        <f t="shared" si="152"/>
        <v>7</v>
      </c>
      <c r="J357" s="64">
        <f t="shared" si="152"/>
        <v>0</v>
      </c>
      <c r="K357" s="64">
        <f t="shared" si="152"/>
        <v>0</v>
      </c>
      <c r="L357" s="64">
        <f t="shared" si="152"/>
        <v>3</v>
      </c>
      <c r="M357" s="64">
        <f t="shared" si="152"/>
        <v>123</v>
      </c>
      <c r="N357" s="64">
        <f t="shared" si="152"/>
        <v>171</v>
      </c>
      <c r="O357" s="65">
        <f>M357/N357</f>
        <v>0.7192982456140351</v>
      </c>
    </row>
    <row r="358" spans="1:15" s="9" customFormat="1" ht="12.75" customHeight="1" x14ac:dyDescent="0.25">
      <c r="A358" s="14">
        <v>199</v>
      </c>
      <c r="B358" s="11">
        <v>1371</v>
      </c>
      <c r="C358" s="8" t="s">
        <v>112</v>
      </c>
      <c r="D358" s="26">
        <v>0.36904999999999999</v>
      </c>
      <c r="E358" s="6">
        <v>49</v>
      </c>
      <c r="F358" s="6">
        <v>111</v>
      </c>
      <c r="G358" s="6">
        <v>1</v>
      </c>
      <c r="H358" s="6">
        <v>0</v>
      </c>
      <c r="I358" s="6">
        <v>1</v>
      </c>
      <c r="J358" s="6">
        <v>0</v>
      </c>
      <c r="K358" s="6">
        <v>0</v>
      </c>
      <c r="L358" s="6">
        <v>6</v>
      </c>
      <c r="M358" s="6">
        <v>168</v>
      </c>
      <c r="N358" s="6">
        <v>251</v>
      </c>
      <c r="O358" s="23">
        <v>0.66930000000000012</v>
      </c>
    </row>
    <row r="359" spans="1:15" s="9" customFormat="1" ht="12.75" customHeight="1" x14ac:dyDescent="0.25">
      <c r="A359" s="60" t="s">
        <v>89</v>
      </c>
      <c r="B359" s="61">
        <f>B358</f>
        <v>1371</v>
      </c>
      <c r="C359" s="62" t="s">
        <v>52</v>
      </c>
      <c r="D359" s="63">
        <f>(LARGE(E359:L359,1)-LARGE(E359:L359,2))/M359</f>
        <v>0.36904761904761907</v>
      </c>
      <c r="E359" s="57">
        <f>SUM(E358)</f>
        <v>49</v>
      </c>
      <c r="F359" s="56">
        <f t="shared" ref="F359:N359" si="153">SUM(F358)</f>
        <v>111</v>
      </c>
      <c r="G359" s="64">
        <f t="shared" si="153"/>
        <v>1</v>
      </c>
      <c r="H359" s="64">
        <f t="shared" si="153"/>
        <v>0</v>
      </c>
      <c r="I359" s="64">
        <f t="shared" si="153"/>
        <v>1</v>
      </c>
      <c r="J359" s="64">
        <f t="shared" si="153"/>
        <v>0</v>
      </c>
      <c r="K359" s="64">
        <f t="shared" si="153"/>
        <v>0</v>
      </c>
      <c r="L359" s="64">
        <f t="shared" si="153"/>
        <v>6</v>
      </c>
      <c r="M359" s="64">
        <f t="shared" si="153"/>
        <v>168</v>
      </c>
      <c r="N359" s="64">
        <f t="shared" si="153"/>
        <v>251</v>
      </c>
      <c r="O359" s="65">
        <f>M359/N359</f>
        <v>0.66932270916334657</v>
      </c>
    </row>
    <row r="360" spans="1:15" s="9" customFormat="1" ht="12.75" customHeight="1" x14ac:dyDescent="0.25">
      <c r="A360" s="31">
        <v>200</v>
      </c>
      <c r="B360" s="32">
        <v>1372</v>
      </c>
      <c r="C360" s="33" t="s">
        <v>112</v>
      </c>
      <c r="D360" s="34">
        <v>0.50407000000000002</v>
      </c>
      <c r="E360" s="35">
        <v>55</v>
      </c>
      <c r="F360" s="35">
        <v>179</v>
      </c>
      <c r="G360" s="35">
        <v>0</v>
      </c>
      <c r="H360" s="35">
        <v>1</v>
      </c>
      <c r="I360" s="35">
        <v>0</v>
      </c>
      <c r="J360" s="35">
        <v>0</v>
      </c>
      <c r="K360" s="35">
        <v>0</v>
      </c>
      <c r="L360" s="35">
        <v>11</v>
      </c>
      <c r="M360" s="35">
        <v>246</v>
      </c>
      <c r="N360" s="35">
        <v>424</v>
      </c>
      <c r="O360" s="36">
        <v>0.58020000000000005</v>
      </c>
    </row>
    <row r="361" spans="1:15" s="9" customFormat="1" ht="12.75" customHeight="1" x14ac:dyDescent="0.25">
      <c r="A361" s="60" t="s">
        <v>89</v>
      </c>
      <c r="B361" s="61">
        <f>B360</f>
        <v>1372</v>
      </c>
      <c r="C361" s="62" t="s">
        <v>52</v>
      </c>
      <c r="D361" s="63">
        <f>(LARGE(E361:L361,1)-LARGE(E361:L361,2))/M361</f>
        <v>0.50406504065040647</v>
      </c>
      <c r="E361" s="57">
        <f>SUM(E360)</f>
        <v>55</v>
      </c>
      <c r="F361" s="56">
        <f t="shared" ref="F361:N361" si="154">SUM(F360)</f>
        <v>179</v>
      </c>
      <c r="G361" s="64">
        <f t="shared" si="154"/>
        <v>0</v>
      </c>
      <c r="H361" s="64">
        <f t="shared" si="154"/>
        <v>1</v>
      </c>
      <c r="I361" s="64">
        <f t="shared" si="154"/>
        <v>0</v>
      </c>
      <c r="J361" s="64">
        <f t="shared" si="154"/>
        <v>0</v>
      </c>
      <c r="K361" s="64">
        <f t="shared" si="154"/>
        <v>0</v>
      </c>
      <c r="L361" s="64">
        <f t="shared" si="154"/>
        <v>11</v>
      </c>
      <c r="M361" s="64">
        <f t="shared" si="154"/>
        <v>246</v>
      </c>
      <c r="N361" s="64">
        <f t="shared" si="154"/>
        <v>424</v>
      </c>
      <c r="O361" s="65">
        <f>M361/N361</f>
        <v>0.58018867924528306</v>
      </c>
    </row>
    <row r="362" spans="1:15" s="9" customFormat="1" ht="12.75" customHeight="1" x14ac:dyDescent="0.25">
      <c r="A362" s="14">
        <v>201</v>
      </c>
      <c r="B362" s="11">
        <v>1373</v>
      </c>
      <c r="C362" s="8" t="s">
        <v>112</v>
      </c>
      <c r="D362" s="26">
        <v>0.25</v>
      </c>
      <c r="E362" s="6">
        <v>102</v>
      </c>
      <c r="F362" s="6">
        <v>59</v>
      </c>
      <c r="G362" s="6">
        <v>1</v>
      </c>
      <c r="H362" s="6">
        <v>0</v>
      </c>
      <c r="I362" s="6">
        <v>0</v>
      </c>
      <c r="J362" s="6">
        <v>0</v>
      </c>
      <c r="K362" s="6">
        <v>0</v>
      </c>
      <c r="L362" s="6">
        <v>10</v>
      </c>
      <c r="M362" s="6">
        <v>172</v>
      </c>
      <c r="N362" s="6">
        <v>380</v>
      </c>
      <c r="O362" s="23">
        <v>0.4526</v>
      </c>
    </row>
    <row r="363" spans="1:15" s="9" customFormat="1" ht="12.75" customHeight="1" x14ac:dyDescent="0.25">
      <c r="A363" s="31">
        <v>202</v>
      </c>
      <c r="B363" s="32">
        <v>1373</v>
      </c>
      <c r="C363" s="33" t="s">
        <v>12</v>
      </c>
      <c r="D363" s="34">
        <v>0.26285999999999998</v>
      </c>
      <c r="E363" s="35">
        <v>102</v>
      </c>
      <c r="F363" s="35">
        <v>56</v>
      </c>
      <c r="G363" s="35">
        <v>4</v>
      </c>
      <c r="H363" s="35">
        <v>0</v>
      </c>
      <c r="I363" s="35">
        <v>0</v>
      </c>
      <c r="J363" s="35">
        <v>0</v>
      </c>
      <c r="K363" s="35">
        <v>0</v>
      </c>
      <c r="L363" s="35">
        <v>13</v>
      </c>
      <c r="M363" s="35">
        <v>175</v>
      </c>
      <c r="N363" s="35">
        <v>380</v>
      </c>
      <c r="O363" s="36">
        <v>0.46049999999999996</v>
      </c>
    </row>
    <row r="364" spans="1:15" s="9" customFormat="1" ht="12.75" customHeight="1" x14ac:dyDescent="0.25">
      <c r="A364" s="60" t="s">
        <v>89</v>
      </c>
      <c r="B364" s="61">
        <f>B363</f>
        <v>1373</v>
      </c>
      <c r="C364" s="62" t="s">
        <v>48</v>
      </c>
      <c r="D364" s="63">
        <f>(LARGE(E364:L364,1)-LARGE(E364:L364,2))/M364</f>
        <v>0.25648414985590778</v>
      </c>
      <c r="E364" s="56">
        <f>SUM(E362:E363)</f>
        <v>204</v>
      </c>
      <c r="F364" s="57">
        <f t="shared" ref="F364:M364" si="155">SUM(F362:F363)</f>
        <v>115</v>
      </c>
      <c r="G364" s="64">
        <f t="shared" si="155"/>
        <v>5</v>
      </c>
      <c r="H364" s="64">
        <f t="shared" si="155"/>
        <v>0</v>
      </c>
      <c r="I364" s="64">
        <f t="shared" si="155"/>
        <v>0</v>
      </c>
      <c r="J364" s="64">
        <f t="shared" si="155"/>
        <v>0</v>
      </c>
      <c r="K364" s="64">
        <f t="shared" si="155"/>
        <v>0</v>
      </c>
      <c r="L364" s="64">
        <f t="shared" si="155"/>
        <v>23</v>
      </c>
      <c r="M364" s="64">
        <f t="shared" si="155"/>
        <v>347</v>
      </c>
      <c r="N364" s="64">
        <f>SUM(N362:N363)</f>
        <v>760</v>
      </c>
      <c r="O364" s="65">
        <f>M364/N364</f>
        <v>0.45657894736842103</v>
      </c>
    </row>
    <row r="365" spans="1:15" s="9" customFormat="1" ht="12.75" customHeight="1" x14ac:dyDescent="0.25">
      <c r="A365" s="14">
        <v>203</v>
      </c>
      <c r="B365" s="11">
        <v>1391</v>
      </c>
      <c r="C365" s="8" t="s">
        <v>112</v>
      </c>
      <c r="D365" s="26">
        <v>0.30303000000000002</v>
      </c>
      <c r="E365" s="6">
        <v>59</v>
      </c>
      <c r="F365" s="6">
        <v>119</v>
      </c>
      <c r="G365" s="6">
        <v>5</v>
      </c>
      <c r="H365" s="6">
        <v>7</v>
      </c>
      <c r="I365" s="6">
        <v>0</v>
      </c>
      <c r="J365" s="6">
        <v>1</v>
      </c>
      <c r="K365" s="6">
        <v>0</v>
      </c>
      <c r="L365" s="6">
        <v>7</v>
      </c>
      <c r="M365" s="6">
        <v>198</v>
      </c>
      <c r="N365" s="6">
        <v>700</v>
      </c>
      <c r="O365" s="23">
        <v>0.28289999999999998</v>
      </c>
    </row>
    <row r="366" spans="1:15" s="9" customFormat="1" ht="12.75" customHeight="1" x14ac:dyDescent="0.25">
      <c r="A366" s="31">
        <v>204</v>
      </c>
      <c r="B366" s="32">
        <v>1391</v>
      </c>
      <c r="C366" s="33" t="s">
        <v>23</v>
      </c>
      <c r="D366" s="34">
        <v>0.17959</v>
      </c>
      <c r="E366" s="35">
        <v>90</v>
      </c>
      <c r="F366" s="35">
        <v>134</v>
      </c>
      <c r="G366" s="35">
        <v>6</v>
      </c>
      <c r="H366" s="35">
        <v>2</v>
      </c>
      <c r="I366" s="35">
        <v>6</v>
      </c>
      <c r="J366" s="35">
        <v>2</v>
      </c>
      <c r="K366" s="35">
        <v>0</v>
      </c>
      <c r="L366" s="35">
        <v>5</v>
      </c>
      <c r="M366" s="35">
        <v>245</v>
      </c>
      <c r="N366" s="35">
        <v>0</v>
      </c>
      <c r="O366" s="36">
        <v>0</v>
      </c>
    </row>
    <row r="367" spans="1:15" s="9" customFormat="1" ht="12.75" customHeight="1" x14ac:dyDescent="0.25">
      <c r="A367" s="86" t="s">
        <v>89</v>
      </c>
      <c r="B367" s="87">
        <f>B366</f>
        <v>1391</v>
      </c>
      <c r="C367" s="88" t="s">
        <v>48</v>
      </c>
      <c r="D367" s="89">
        <f>(LARGE(E367:L367,1)-LARGE(E367:L367,2))/M367</f>
        <v>0.23476297968397292</v>
      </c>
      <c r="E367" s="59">
        <f>SUM(E365:E366)</f>
        <v>149</v>
      </c>
      <c r="F367" s="58">
        <f t="shared" ref="F367:M367" si="156">SUM(F365:F366)</f>
        <v>253</v>
      </c>
      <c r="G367" s="90">
        <f t="shared" si="156"/>
        <v>11</v>
      </c>
      <c r="H367" s="90">
        <f t="shared" si="156"/>
        <v>9</v>
      </c>
      <c r="I367" s="90">
        <f t="shared" si="156"/>
        <v>6</v>
      </c>
      <c r="J367" s="90">
        <f t="shared" si="156"/>
        <v>3</v>
      </c>
      <c r="K367" s="90">
        <f t="shared" si="156"/>
        <v>0</v>
      </c>
      <c r="L367" s="90">
        <f t="shared" si="156"/>
        <v>12</v>
      </c>
      <c r="M367" s="90">
        <f t="shared" si="156"/>
        <v>443</v>
      </c>
      <c r="N367" s="90">
        <f>SUM(N365:N366)</f>
        <v>700</v>
      </c>
      <c r="O367" s="91">
        <f>M367/N367</f>
        <v>0.6328571428571429</v>
      </c>
    </row>
    <row r="368" spans="1:15" x14ac:dyDescent="0.25">
      <c r="E368" s="30"/>
    </row>
    <row r="369" spans="1:15" ht="14.1" customHeight="1" x14ac:dyDescent="0.25">
      <c r="A369" s="243" t="s">
        <v>83</v>
      </c>
      <c r="B369" s="243" t="s">
        <v>72</v>
      </c>
      <c r="C369" s="243" t="s">
        <v>73</v>
      </c>
      <c r="D369" s="243" t="s">
        <v>0</v>
      </c>
      <c r="E369" s="252"/>
      <c r="F369" s="252"/>
      <c r="G369" s="252"/>
      <c r="H369" s="252"/>
      <c r="I369" s="252"/>
      <c r="J369" s="252"/>
      <c r="K369" s="252"/>
      <c r="L369" s="252"/>
      <c r="M369" s="243" t="s">
        <v>1</v>
      </c>
      <c r="N369" s="243" t="s">
        <v>27</v>
      </c>
      <c r="O369" s="243"/>
    </row>
    <row r="370" spans="1:15" ht="40.15" customHeight="1" x14ac:dyDescent="0.25">
      <c r="A370" s="243"/>
      <c r="B370" s="243"/>
      <c r="C370" s="243"/>
      <c r="D370" s="243"/>
      <c r="E370" s="252"/>
      <c r="F370" s="252"/>
      <c r="G370" s="252"/>
      <c r="H370" s="252"/>
      <c r="I370" s="252"/>
      <c r="J370" s="252"/>
      <c r="K370" s="252"/>
      <c r="L370" s="252"/>
      <c r="M370" s="243"/>
      <c r="N370" s="243"/>
      <c r="O370" s="243"/>
    </row>
    <row r="371" spans="1:15" ht="18" customHeight="1" x14ac:dyDescent="0.25">
      <c r="A371" s="243"/>
      <c r="B371" s="243"/>
      <c r="C371" s="243"/>
      <c r="D371" s="243"/>
      <c r="E371" s="19" t="s">
        <v>38</v>
      </c>
      <c r="F371" s="20" t="s">
        <v>39</v>
      </c>
      <c r="G371" s="20" t="s">
        <v>28</v>
      </c>
      <c r="H371" s="20" t="s">
        <v>31</v>
      </c>
      <c r="I371" s="20" t="s">
        <v>6</v>
      </c>
      <c r="J371" s="20" t="s">
        <v>7</v>
      </c>
      <c r="K371" s="20" t="s">
        <v>8</v>
      </c>
      <c r="L371" s="21" t="s">
        <v>116</v>
      </c>
      <c r="M371" s="21" t="s">
        <v>10</v>
      </c>
      <c r="N371" s="20" t="s">
        <v>11</v>
      </c>
      <c r="O371" s="29" t="s">
        <v>26</v>
      </c>
    </row>
    <row r="372" spans="1:15" s="9" customFormat="1" ht="18" customHeight="1" x14ac:dyDescent="0.25">
      <c r="A372" s="180" t="s">
        <v>89</v>
      </c>
      <c r="B372" s="232">
        <v>161</v>
      </c>
      <c r="C372" s="233">
        <v>204</v>
      </c>
      <c r="D372" s="234">
        <f>LARGE(E372:L372,1)-LARGE(E372:L372,2)</f>
        <v>5821</v>
      </c>
      <c r="E372" s="48">
        <v>17404</v>
      </c>
      <c r="F372" s="47">
        <v>23225</v>
      </c>
      <c r="G372" s="49">
        <v>511</v>
      </c>
      <c r="H372" s="49">
        <v>602</v>
      </c>
      <c r="I372" s="49">
        <v>286</v>
      </c>
      <c r="J372" s="49">
        <v>131</v>
      </c>
      <c r="K372" s="49">
        <v>18</v>
      </c>
      <c r="L372" s="49">
        <v>1305</v>
      </c>
      <c r="M372" s="5">
        <v>43482</v>
      </c>
      <c r="N372" s="257">
        <v>72690</v>
      </c>
      <c r="O372" s="250">
        <f>M372/N372</f>
        <v>0.59818406933553447</v>
      </c>
    </row>
    <row r="373" spans="1:15" ht="18" customHeight="1" x14ac:dyDescent="0.25">
      <c r="D373" s="40">
        <f>D372/$M372</f>
        <v>0.13387148705211352</v>
      </c>
      <c r="E373" s="41">
        <f t="shared" ref="E373:M373" si="157">E372/$M372</f>
        <v>0.40025757784830507</v>
      </c>
      <c r="F373" s="41">
        <f t="shared" si="157"/>
        <v>0.53412906490041856</v>
      </c>
      <c r="G373" s="41">
        <f t="shared" si="157"/>
        <v>1.1751989328917713E-2</v>
      </c>
      <c r="H373" s="41">
        <f t="shared" si="157"/>
        <v>1.384480934639621E-2</v>
      </c>
      <c r="I373" s="41">
        <f t="shared" si="157"/>
        <v>6.5774343406467045E-3</v>
      </c>
      <c r="J373" s="41">
        <f t="shared" si="157"/>
        <v>3.0127409042822319E-3</v>
      </c>
      <c r="K373" s="41">
        <f t="shared" si="157"/>
        <v>4.1396439906168068E-4</v>
      </c>
      <c r="L373" s="41">
        <f t="shared" si="157"/>
        <v>3.0012418931971849E-2</v>
      </c>
      <c r="M373" s="41">
        <f t="shared" si="157"/>
        <v>1</v>
      </c>
      <c r="N373" s="258">
        <f>SUM(N8:N367)/2</f>
        <v>72482.5</v>
      </c>
      <c r="O373" s="251"/>
    </row>
    <row r="374" spans="1:15" s="46" customFormat="1" x14ac:dyDescent="0.25"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4"/>
      <c r="O374" s="45"/>
    </row>
    <row r="375" spans="1:15" ht="18" customHeight="1" x14ac:dyDescent="0.25">
      <c r="A375" s="253" t="s">
        <v>114</v>
      </c>
      <c r="B375" s="254"/>
      <c r="C375" s="254"/>
      <c r="D375" s="254"/>
      <c r="E375" s="254"/>
      <c r="F375" s="254"/>
      <c r="G375" s="254"/>
      <c r="H375" s="254"/>
      <c r="I375" s="254"/>
      <c r="J375" s="254"/>
      <c r="K375" s="254"/>
      <c r="L375" s="254"/>
      <c r="M375" s="254"/>
      <c r="N375" s="254"/>
      <c r="O375" s="255"/>
    </row>
    <row r="376" spans="1:15" ht="14.1" customHeight="1" x14ac:dyDescent="0.25">
      <c r="A376" s="243" t="s">
        <v>0</v>
      </c>
      <c r="B376" s="244"/>
      <c r="C376" s="244"/>
      <c r="D376" s="244"/>
      <c r="E376" s="244"/>
      <c r="F376" s="244"/>
      <c r="G376" s="244"/>
      <c r="H376" s="244"/>
      <c r="I376" s="244"/>
      <c r="J376" s="244"/>
      <c r="K376" s="244"/>
      <c r="L376" s="244"/>
      <c r="M376" s="244"/>
      <c r="N376" s="248" t="s">
        <v>1</v>
      </c>
      <c r="O376" s="248" t="s">
        <v>32</v>
      </c>
    </row>
    <row r="377" spans="1:15" ht="40.15" customHeight="1" x14ac:dyDescent="0.25">
      <c r="A377" s="243"/>
      <c r="B377" s="245"/>
      <c r="C377" s="245"/>
      <c r="D377" s="245"/>
      <c r="E377" s="245"/>
      <c r="F377" s="245"/>
      <c r="G377" s="245"/>
      <c r="H377" s="245"/>
      <c r="I377" s="245"/>
      <c r="J377" s="245"/>
      <c r="K377" s="245"/>
      <c r="L377" s="245"/>
      <c r="M377" s="245"/>
      <c r="N377" s="249"/>
      <c r="O377" s="256"/>
    </row>
    <row r="378" spans="1:15" ht="18" customHeight="1" x14ac:dyDescent="0.25">
      <c r="A378" s="243"/>
      <c r="B378" s="19" t="s">
        <v>2</v>
      </c>
      <c r="C378" s="20" t="s">
        <v>3</v>
      </c>
      <c r="D378" s="20" t="s">
        <v>4</v>
      </c>
      <c r="E378" s="20" t="s">
        <v>28</v>
      </c>
      <c r="F378" s="20" t="s">
        <v>5</v>
      </c>
      <c r="G378" s="20" t="s">
        <v>29</v>
      </c>
      <c r="H378" s="20" t="s">
        <v>30</v>
      </c>
      <c r="I378" s="20" t="s">
        <v>31</v>
      </c>
      <c r="J378" s="20" t="s">
        <v>6</v>
      </c>
      <c r="K378" s="20" t="s">
        <v>7</v>
      </c>
      <c r="L378" s="20" t="s">
        <v>8</v>
      </c>
      <c r="M378" s="21" t="s">
        <v>116</v>
      </c>
      <c r="N378" s="21" t="s">
        <v>10</v>
      </c>
      <c r="O378" s="249"/>
    </row>
    <row r="379" spans="1:15" s="9" customFormat="1" ht="18" customHeight="1" x14ac:dyDescent="0.25">
      <c r="A379" s="39">
        <v>7770</v>
      </c>
      <c r="B379" s="108">
        <v>13597</v>
      </c>
      <c r="C379" s="107">
        <v>21367</v>
      </c>
      <c r="D379" s="193">
        <v>3807</v>
      </c>
      <c r="E379" s="193">
        <v>511</v>
      </c>
      <c r="F379" s="193">
        <v>1035</v>
      </c>
      <c r="G379" s="193">
        <v>622</v>
      </c>
      <c r="H379" s="193">
        <v>201</v>
      </c>
      <c r="I379" s="193">
        <v>602</v>
      </c>
      <c r="J379" s="193">
        <v>286</v>
      </c>
      <c r="K379" s="193">
        <v>131</v>
      </c>
      <c r="L379" s="193">
        <v>18</v>
      </c>
      <c r="M379" s="193">
        <v>1305</v>
      </c>
      <c r="N379" s="193">
        <v>43482</v>
      </c>
      <c r="O379" s="13">
        <v>72690</v>
      </c>
    </row>
    <row r="380" spans="1:15" ht="18" customHeight="1" x14ac:dyDescent="0.25">
      <c r="A380" s="209">
        <v>0.17869463226162549</v>
      </c>
      <c r="B380" s="97">
        <v>0.31270410744675958</v>
      </c>
      <c r="C380" s="97">
        <v>0.4913987397083851</v>
      </c>
      <c r="D380" s="97">
        <v>8.7553470401545472E-2</v>
      </c>
      <c r="E380" s="97">
        <v>1.1751989328917713E-2</v>
      </c>
      <c r="F380" s="97">
        <v>2.3802952946046639E-2</v>
      </c>
      <c r="G380" s="97">
        <v>1.4304769789798078E-2</v>
      </c>
      <c r="H380" s="97">
        <v>4.6226024561887681E-3</v>
      </c>
      <c r="I380" s="97">
        <v>1.384480934639621E-2</v>
      </c>
      <c r="J380" s="97">
        <v>6.5774343406467045E-3</v>
      </c>
      <c r="K380" s="97">
        <v>3.0127409042822319E-3</v>
      </c>
      <c r="L380" s="97">
        <v>4.1396439906168068E-4</v>
      </c>
      <c r="M380" s="97">
        <v>3.0012418931971849E-2</v>
      </c>
      <c r="N380" s="97">
        <v>1</v>
      </c>
      <c r="O380" s="210">
        <v>0.59818406933553447</v>
      </c>
    </row>
  </sheetData>
  <mergeCells count="45">
    <mergeCell ref="G4:G5"/>
    <mergeCell ref="A4:A5"/>
    <mergeCell ref="B4:C5"/>
    <mergeCell ref="D4:D6"/>
    <mergeCell ref="E4:E5"/>
    <mergeCell ref="F4:F5"/>
    <mergeCell ref="M376:M377"/>
    <mergeCell ref="N376:N377"/>
    <mergeCell ref="O376:O378"/>
    <mergeCell ref="G376:G377"/>
    <mergeCell ref="N4:O5"/>
    <mergeCell ref="G369:G370"/>
    <mergeCell ref="H369:H370"/>
    <mergeCell ref="I369:I370"/>
    <mergeCell ref="J369:J370"/>
    <mergeCell ref="K369:K370"/>
    <mergeCell ref="H4:H5"/>
    <mergeCell ref="I4:I5"/>
    <mergeCell ref="J4:J5"/>
    <mergeCell ref="K4:K5"/>
    <mergeCell ref="L4:L5"/>
    <mergeCell ref="M4:M5"/>
    <mergeCell ref="M369:M370"/>
    <mergeCell ref="N369:O370"/>
    <mergeCell ref="N372:N373"/>
    <mergeCell ref="O372:O373"/>
    <mergeCell ref="A375:O375"/>
    <mergeCell ref="D369:D371"/>
    <mergeCell ref="E369:E370"/>
    <mergeCell ref="F369:F370"/>
    <mergeCell ref="A369:A371"/>
    <mergeCell ref="B369:B371"/>
    <mergeCell ref="C369:C371"/>
    <mergeCell ref="J376:J377"/>
    <mergeCell ref="K376:K377"/>
    <mergeCell ref="L376:L377"/>
    <mergeCell ref="E376:E377"/>
    <mergeCell ref="L369:L370"/>
    <mergeCell ref="H376:H377"/>
    <mergeCell ref="I376:I377"/>
    <mergeCell ref="A376:A378"/>
    <mergeCell ref="B376:B377"/>
    <mergeCell ref="C376:C377"/>
    <mergeCell ref="D376:D377"/>
    <mergeCell ref="F376:F377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66CCFF"/>
  </sheetPr>
  <dimension ref="A1:O444"/>
  <sheetViews>
    <sheetView view="pageBreakPreview" topLeftCell="A3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113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3.5" customHeight="1" x14ac:dyDescent="0.25">
      <c r="A6" s="189" t="s">
        <v>25</v>
      </c>
      <c r="B6" s="236" t="s">
        <v>111</v>
      </c>
      <c r="C6" s="189" t="s">
        <v>9</v>
      </c>
      <c r="D6" s="248"/>
      <c r="E6" s="123" t="s">
        <v>38</v>
      </c>
      <c r="F6" s="124" t="s">
        <v>39</v>
      </c>
      <c r="G6" s="124" t="s">
        <v>28</v>
      </c>
      <c r="H6" s="124" t="s">
        <v>31</v>
      </c>
      <c r="I6" s="124" t="s">
        <v>6</v>
      </c>
      <c r="J6" s="124" t="s">
        <v>7</v>
      </c>
      <c r="K6" s="124" t="s">
        <v>8</v>
      </c>
      <c r="L6" s="125" t="s">
        <v>116</v>
      </c>
      <c r="M6" s="125" t="s">
        <v>10</v>
      </c>
      <c r="N6" s="124" t="s">
        <v>11</v>
      </c>
      <c r="O6" s="126" t="s">
        <v>26</v>
      </c>
    </row>
    <row r="7" spans="1:15" s="9" customFormat="1" ht="14.1" customHeight="1" x14ac:dyDescent="0.25">
      <c r="A7" s="148">
        <v>1</v>
      </c>
      <c r="B7" s="149">
        <v>57</v>
      </c>
      <c r="C7" s="150" t="s">
        <v>112</v>
      </c>
      <c r="D7" s="151">
        <v>0.154</v>
      </c>
      <c r="E7" s="152">
        <v>202</v>
      </c>
      <c r="F7" s="152">
        <v>279</v>
      </c>
      <c r="G7" s="152">
        <v>5</v>
      </c>
      <c r="H7" s="152">
        <v>0</v>
      </c>
      <c r="I7" s="152">
        <v>3</v>
      </c>
      <c r="J7" s="152">
        <v>2</v>
      </c>
      <c r="K7" s="152">
        <v>0</v>
      </c>
      <c r="L7" s="152">
        <v>9</v>
      </c>
      <c r="M7" s="152">
        <v>500</v>
      </c>
      <c r="N7" s="152">
        <v>645</v>
      </c>
      <c r="O7" s="153">
        <v>0.7752</v>
      </c>
    </row>
    <row r="8" spans="1:15" s="9" customFormat="1" ht="14.1" customHeight="1" x14ac:dyDescent="0.25">
      <c r="A8" s="158" t="s">
        <v>90</v>
      </c>
      <c r="B8" s="142">
        <f>B7</f>
        <v>57</v>
      </c>
      <c r="C8" s="143" t="s">
        <v>52</v>
      </c>
      <c r="D8" s="144">
        <f>(LARGE(E8:L8,1)-LARGE(E8:L8,2))/M8</f>
        <v>0.154</v>
      </c>
      <c r="E8" s="145">
        <f>SUM(E7)</f>
        <v>202</v>
      </c>
      <c r="F8" s="146">
        <f t="shared" ref="F8:N8" si="0">SUM(F7)</f>
        <v>279</v>
      </c>
      <c r="G8" s="147">
        <f t="shared" si="0"/>
        <v>5</v>
      </c>
      <c r="H8" s="147">
        <f t="shared" si="0"/>
        <v>0</v>
      </c>
      <c r="I8" s="147">
        <f t="shared" si="0"/>
        <v>3</v>
      </c>
      <c r="J8" s="147">
        <f t="shared" si="0"/>
        <v>2</v>
      </c>
      <c r="K8" s="147">
        <f t="shared" si="0"/>
        <v>0</v>
      </c>
      <c r="L8" s="147">
        <f t="shared" si="0"/>
        <v>9</v>
      </c>
      <c r="M8" s="147">
        <f t="shared" si="0"/>
        <v>500</v>
      </c>
      <c r="N8" s="147">
        <f t="shared" si="0"/>
        <v>645</v>
      </c>
      <c r="O8" s="159">
        <f>M8/N8</f>
        <v>0.77519379844961245</v>
      </c>
    </row>
    <row r="9" spans="1:15" s="9" customFormat="1" ht="14.1" customHeight="1" x14ac:dyDescent="0.25">
      <c r="A9" s="154">
        <v>2</v>
      </c>
      <c r="B9" s="138">
        <v>58</v>
      </c>
      <c r="C9" s="139" t="s">
        <v>112</v>
      </c>
      <c r="D9" s="140">
        <v>0.93220000000000003</v>
      </c>
      <c r="E9" s="141">
        <v>2</v>
      </c>
      <c r="F9" s="141">
        <v>112</v>
      </c>
      <c r="G9" s="141">
        <v>0</v>
      </c>
      <c r="H9" s="141">
        <v>0</v>
      </c>
      <c r="I9" s="141">
        <v>0</v>
      </c>
      <c r="J9" s="141">
        <v>1</v>
      </c>
      <c r="K9" s="141">
        <v>0</v>
      </c>
      <c r="L9" s="141">
        <v>3</v>
      </c>
      <c r="M9" s="141">
        <v>118</v>
      </c>
      <c r="N9" s="141">
        <v>222</v>
      </c>
      <c r="O9" s="155">
        <v>0.53149999999999997</v>
      </c>
    </row>
    <row r="10" spans="1:15" s="9" customFormat="1" ht="14.1" customHeight="1" x14ac:dyDescent="0.25">
      <c r="A10" s="158" t="s">
        <v>90</v>
      </c>
      <c r="B10" s="142">
        <f>B9</f>
        <v>58</v>
      </c>
      <c r="C10" s="143" t="s">
        <v>52</v>
      </c>
      <c r="D10" s="144">
        <f>(LARGE(E10:L10,1)-LARGE(E10:L10,2))/M10</f>
        <v>0.92372881355932202</v>
      </c>
      <c r="E10" s="145">
        <f>SUM(E9)</f>
        <v>2</v>
      </c>
      <c r="F10" s="146">
        <f t="shared" ref="F10:N10" si="1">SUM(F9)</f>
        <v>112</v>
      </c>
      <c r="G10" s="147">
        <f t="shared" si="1"/>
        <v>0</v>
      </c>
      <c r="H10" s="147">
        <f t="shared" si="1"/>
        <v>0</v>
      </c>
      <c r="I10" s="147">
        <f t="shared" si="1"/>
        <v>0</v>
      </c>
      <c r="J10" s="147">
        <f t="shared" si="1"/>
        <v>1</v>
      </c>
      <c r="K10" s="147">
        <f t="shared" si="1"/>
        <v>0</v>
      </c>
      <c r="L10" s="147">
        <f t="shared" si="1"/>
        <v>3</v>
      </c>
      <c r="M10" s="147">
        <f t="shared" si="1"/>
        <v>118</v>
      </c>
      <c r="N10" s="147">
        <f t="shared" si="1"/>
        <v>222</v>
      </c>
      <c r="O10" s="159">
        <f>M10/N10</f>
        <v>0.53153153153153154</v>
      </c>
    </row>
    <row r="11" spans="1:15" s="9" customFormat="1" ht="14.1" customHeight="1" x14ac:dyDescent="0.25">
      <c r="A11" s="156">
        <v>3</v>
      </c>
      <c r="B11" s="134">
        <v>59</v>
      </c>
      <c r="C11" s="135" t="s">
        <v>112</v>
      </c>
      <c r="D11" s="136">
        <v>0.90598000000000001</v>
      </c>
      <c r="E11" s="137">
        <v>5</v>
      </c>
      <c r="F11" s="137">
        <v>111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1</v>
      </c>
      <c r="M11" s="137">
        <v>117</v>
      </c>
      <c r="N11" s="137">
        <v>149</v>
      </c>
      <c r="O11" s="157">
        <v>0.78520000000000001</v>
      </c>
    </row>
    <row r="12" spans="1:15" s="9" customFormat="1" ht="14.1" customHeight="1" x14ac:dyDescent="0.25">
      <c r="A12" s="158" t="s">
        <v>90</v>
      </c>
      <c r="B12" s="142">
        <f>B11</f>
        <v>59</v>
      </c>
      <c r="C12" s="143" t="s">
        <v>52</v>
      </c>
      <c r="D12" s="144">
        <f>(LARGE(E12:L12,1)-LARGE(E12:L12,2))/M12</f>
        <v>0.90598290598290598</v>
      </c>
      <c r="E12" s="145">
        <f>SUM(E11)</f>
        <v>5</v>
      </c>
      <c r="F12" s="146">
        <f t="shared" ref="F12:N12" si="2">SUM(F11)</f>
        <v>111</v>
      </c>
      <c r="G12" s="147">
        <f t="shared" si="2"/>
        <v>0</v>
      </c>
      <c r="H12" s="147">
        <f t="shared" si="2"/>
        <v>0</v>
      </c>
      <c r="I12" s="147">
        <f t="shared" si="2"/>
        <v>0</v>
      </c>
      <c r="J12" s="147">
        <f t="shared" si="2"/>
        <v>0</v>
      </c>
      <c r="K12" s="147">
        <f t="shared" si="2"/>
        <v>0</v>
      </c>
      <c r="L12" s="147">
        <f t="shared" si="2"/>
        <v>1</v>
      </c>
      <c r="M12" s="147">
        <f t="shared" si="2"/>
        <v>117</v>
      </c>
      <c r="N12" s="147">
        <f t="shared" si="2"/>
        <v>149</v>
      </c>
      <c r="O12" s="159">
        <f>M12/N12</f>
        <v>0.78523489932885904</v>
      </c>
    </row>
    <row r="13" spans="1:15" s="9" customFormat="1" ht="14.1" customHeight="1" x14ac:dyDescent="0.25">
      <c r="A13" s="154">
        <v>4</v>
      </c>
      <c r="B13" s="138">
        <v>60</v>
      </c>
      <c r="C13" s="139" t="s">
        <v>112</v>
      </c>
      <c r="D13" s="140">
        <v>0.54185000000000005</v>
      </c>
      <c r="E13" s="141">
        <v>47</v>
      </c>
      <c r="F13" s="141">
        <v>170</v>
      </c>
      <c r="G13" s="141">
        <v>4</v>
      </c>
      <c r="H13" s="141">
        <v>0</v>
      </c>
      <c r="I13" s="141">
        <v>0</v>
      </c>
      <c r="J13" s="141">
        <v>0</v>
      </c>
      <c r="K13" s="141">
        <v>0</v>
      </c>
      <c r="L13" s="141">
        <v>6</v>
      </c>
      <c r="M13" s="141">
        <v>227</v>
      </c>
      <c r="N13" s="141">
        <v>378</v>
      </c>
      <c r="O13" s="155">
        <v>0.60049999999999992</v>
      </c>
    </row>
    <row r="14" spans="1:15" s="9" customFormat="1" ht="14.1" customHeight="1" x14ac:dyDescent="0.25">
      <c r="A14" s="158" t="s">
        <v>90</v>
      </c>
      <c r="B14" s="142">
        <f>B13</f>
        <v>60</v>
      </c>
      <c r="C14" s="143" t="s">
        <v>52</v>
      </c>
      <c r="D14" s="144">
        <f>(LARGE(E14:L14,1)-LARGE(E14:L14,2))/M14</f>
        <v>0.54185022026431717</v>
      </c>
      <c r="E14" s="145">
        <f>SUM(E13)</f>
        <v>47</v>
      </c>
      <c r="F14" s="146">
        <f t="shared" ref="F14:N14" si="3">SUM(F13)</f>
        <v>170</v>
      </c>
      <c r="G14" s="147">
        <f t="shared" si="3"/>
        <v>4</v>
      </c>
      <c r="H14" s="147">
        <f t="shared" si="3"/>
        <v>0</v>
      </c>
      <c r="I14" s="147">
        <f t="shared" si="3"/>
        <v>0</v>
      </c>
      <c r="J14" s="147">
        <f t="shared" si="3"/>
        <v>0</v>
      </c>
      <c r="K14" s="147">
        <f t="shared" si="3"/>
        <v>0</v>
      </c>
      <c r="L14" s="147">
        <f t="shared" si="3"/>
        <v>6</v>
      </c>
      <c r="M14" s="147">
        <f t="shared" si="3"/>
        <v>227</v>
      </c>
      <c r="N14" s="147">
        <f t="shared" si="3"/>
        <v>378</v>
      </c>
      <c r="O14" s="159">
        <f>M14/N14</f>
        <v>0.60052910052910058</v>
      </c>
    </row>
    <row r="15" spans="1:15" s="9" customFormat="1" ht="14.1" customHeight="1" x14ac:dyDescent="0.25">
      <c r="A15" s="156">
        <v>5</v>
      </c>
      <c r="B15" s="134">
        <v>61</v>
      </c>
      <c r="C15" s="135" t="s">
        <v>112</v>
      </c>
      <c r="D15" s="136">
        <v>0.51685000000000003</v>
      </c>
      <c r="E15" s="137">
        <v>19</v>
      </c>
      <c r="F15" s="137">
        <v>65</v>
      </c>
      <c r="G15" s="137">
        <v>1</v>
      </c>
      <c r="H15" s="137">
        <v>0</v>
      </c>
      <c r="I15" s="137">
        <v>0</v>
      </c>
      <c r="J15" s="137">
        <v>0</v>
      </c>
      <c r="K15" s="137">
        <v>0</v>
      </c>
      <c r="L15" s="137">
        <v>4</v>
      </c>
      <c r="M15" s="137">
        <v>89</v>
      </c>
      <c r="N15" s="137">
        <v>140</v>
      </c>
      <c r="O15" s="157">
        <v>0.63570000000000004</v>
      </c>
    </row>
    <row r="16" spans="1:15" s="9" customFormat="1" ht="14.1" customHeight="1" x14ac:dyDescent="0.25">
      <c r="A16" s="158" t="s">
        <v>90</v>
      </c>
      <c r="B16" s="142">
        <f>B15</f>
        <v>61</v>
      </c>
      <c r="C16" s="143" t="s">
        <v>52</v>
      </c>
      <c r="D16" s="144">
        <f>(LARGE(E16:L16,1)-LARGE(E16:L16,2))/M16</f>
        <v>0.5168539325842697</v>
      </c>
      <c r="E16" s="145">
        <f>SUM(E15)</f>
        <v>19</v>
      </c>
      <c r="F16" s="146">
        <f t="shared" ref="F16:N16" si="4">SUM(F15)</f>
        <v>65</v>
      </c>
      <c r="G16" s="147">
        <f t="shared" si="4"/>
        <v>1</v>
      </c>
      <c r="H16" s="147">
        <f t="shared" si="4"/>
        <v>0</v>
      </c>
      <c r="I16" s="147">
        <f t="shared" si="4"/>
        <v>0</v>
      </c>
      <c r="J16" s="147">
        <f t="shared" si="4"/>
        <v>0</v>
      </c>
      <c r="K16" s="147">
        <f t="shared" si="4"/>
        <v>0</v>
      </c>
      <c r="L16" s="147">
        <f t="shared" si="4"/>
        <v>4</v>
      </c>
      <c r="M16" s="147">
        <f t="shared" si="4"/>
        <v>89</v>
      </c>
      <c r="N16" s="147">
        <f t="shared" si="4"/>
        <v>140</v>
      </c>
      <c r="O16" s="159">
        <f>M16/N16</f>
        <v>0.63571428571428568</v>
      </c>
    </row>
    <row r="17" spans="1:15" s="9" customFormat="1" ht="14.1" customHeight="1" x14ac:dyDescent="0.25">
      <c r="A17" s="154">
        <v>6</v>
      </c>
      <c r="B17" s="138">
        <v>62</v>
      </c>
      <c r="C17" s="139" t="s">
        <v>112</v>
      </c>
      <c r="D17" s="140">
        <v>0.55428999999999995</v>
      </c>
      <c r="E17" s="141">
        <v>33</v>
      </c>
      <c r="F17" s="141">
        <v>130</v>
      </c>
      <c r="G17" s="141">
        <v>2</v>
      </c>
      <c r="H17" s="141">
        <v>1</v>
      </c>
      <c r="I17" s="141">
        <v>0</v>
      </c>
      <c r="J17" s="141">
        <v>0</v>
      </c>
      <c r="K17" s="141">
        <v>0</v>
      </c>
      <c r="L17" s="141">
        <v>9</v>
      </c>
      <c r="M17" s="141">
        <v>175</v>
      </c>
      <c r="N17" s="141">
        <v>246</v>
      </c>
      <c r="O17" s="155">
        <v>0.71140000000000003</v>
      </c>
    </row>
    <row r="18" spans="1:15" s="9" customFormat="1" ht="14.1" customHeight="1" x14ac:dyDescent="0.25">
      <c r="A18" s="158" t="s">
        <v>90</v>
      </c>
      <c r="B18" s="142">
        <f>B17</f>
        <v>62</v>
      </c>
      <c r="C18" s="143" t="s">
        <v>52</v>
      </c>
      <c r="D18" s="144">
        <f>(LARGE(E18:L18,1)-LARGE(E18:L18,2))/M18</f>
        <v>0.55428571428571427</v>
      </c>
      <c r="E18" s="145">
        <f>SUM(E17)</f>
        <v>33</v>
      </c>
      <c r="F18" s="146">
        <f t="shared" ref="F18:N18" si="5">SUM(F17)</f>
        <v>130</v>
      </c>
      <c r="G18" s="147">
        <f t="shared" si="5"/>
        <v>2</v>
      </c>
      <c r="H18" s="147">
        <f t="shared" si="5"/>
        <v>1</v>
      </c>
      <c r="I18" s="147">
        <f t="shared" si="5"/>
        <v>0</v>
      </c>
      <c r="J18" s="147">
        <f t="shared" si="5"/>
        <v>0</v>
      </c>
      <c r="K18" s="147">
        <f t="shared" si="5"/>
        <v>0</v>
      </c>
      <c r="L18" s="147">
        <f t="shared" si="5"/>
        <v>9</v>
      </c>
      <c r="M18" s="147">
        <f t="shared" si="5"/>
        <v>175</v>
      </c>
      <c r="N18" s="147">
        <f t="shared" si="5"/>
        <v>246</v>
      </c>
      <c r="O18" s="159">
        <f>M18/N18</f>
        <v>0.71138211382113825</v>
      </c>
    </row>
    <row r="19" spans="1:15" s="9" customFormat="1" ht="14.1" customHeight="1" x14ac:dyDescent="0.25">
      <c r="A19" s="156">
        <v>7</v>
      </c>
      <c r="B19" s="134">
        <v>63</v>
      </c>
      <c r="C19" s="135" t="s">
        <v>112</v>
      </c>
      <c r="D19" s="136">
        <v>0.54515000000000002</v>
      </c>
      <c r="E19" s="137">
        <v>65</v>
      </c>
      <c r="F19" s="137">
        <v>228</v>
      </c>
      <c r="G19" s="137">
        <v>0</v>
      </c>
      <c r="H19" s="137">
        <v>0</v>
      </c>
      <c r="I19" s="137">
        <v>1</v>
      </c>
      <c r="J19" s="137">
        <v>0</v>
      </c>
      <c r="K19" s="137">
        <v>0</v>
      </c>
      <c r="L19" s="137">
        <v>5</v>
      </c>
      <c r="M19" s="137">
        <v>299</v>
      </c>
      <c r="N19" s="137">
        <v>429</v>
      </c>
      <c r="O19" s="157">
        <v>0.69700000000000006</v>
      </c>
    </row>
    <row r="20" spans="1:15" s="9" customFormat="1" ht="14.1" customHeight="1" x14ac:dyDescent="0.25">
      <c r="A20" s="154">
        <v>8</v>
      </c>
      <c r="B20" s="138">
        <v>63</v>
      </c>
      <c r="C20" s="139" t="s">
        <v>12</v>
      </c>
      <c r="D20" s="140">
        <v>0.54784999999999995</v>
      </c>
      <c r="E20" s="141">
        <v>66</v>
      </c>
      <c r="F20" s="141">
        <v>232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5</v>
      </c>
      <c r="M20" s="141">
        <v>303</v>
      </c>
      <c r="N20" s="141">
        <v>428</v>
      </c>
      <c r="O20" s="155">
        <v>0.70790000000000008</v>
      </c>
    </row>
    <row r="21" spans="1:15" s="9" customFormat="1" ht="14.1" customHeight="1" x14ac:dyDescent="0.25">
      <c r="A21" s="156">
        <v>9</v>
      </c>
      <c r="B21" s="134">
        <v>63</v>
      </c>
      <c r="C21" s="135" t="s">
        <v>24</v>
      </c>
      <c r="D21" s="136">
        <v>0.30188999999999999</v>
      </c>
      <c r="E21" s="137">
        <v>18</v>
      </c>
      <c r="F21" s="137">
        <v>34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1</v>
      </c>
      <c r="M21" s="137">
        <v>53</v>
      </c>
      <c r="N21" s="137">
        <v>74</v>
      </c>
      <c r="O21" s="157">
        <v>0.71620000000000006</v>
      </c>
    </row>
    <row r="22" spans="1:15" s="9" customFormat="1" ht="14.1" customHeight="1" x14ac:dyDescent="0.25">
      <c r="A22" s="158" t="s">
        <v>90</v>
      </c>
      <c r="B22" s="142">
        <f>B21</f>
        <v>63</v>
      </c>
      <c r="C22" s="143" t="s">
        <v>49</v>
      </c>
      <c r="D22" s="144">
        <f>(LARGE(E22:L22,1)-LARGE(E22:L22,2))/M22</f>
        <v>0.52671755725190839</v>
      </c>
      <c r="E22" s="145">
        <f>SUM(E19:E21)</f>
        <v>149</v>
      </c>
      <c r="F22" s="146">
        <f t="shared" ref="F22:N22" si="6">SUM(F19:F21)</f>
        <v>494</v>
      </c>
      <c r="G22" s="147">
        <f t="shared" si="6"/>
        <v>0</v>
      </c>
      <c r="H22" s="147">
        <f t="shared" si="6"/>
        <v>0</v>
      </c>
      <c r="I22" s="147">
        <f t="shared" si="6"/>
        <v>1</v>
      </c>
      <c r="J22" s="147">
        <f>SUM(J19:J21)</f>
        <v>0</v>
      </c>
      <c r="K22" s="147">
        <f t="shared" si="6"/>
        <v>0</v>
      </c>
      <c r="L22" s="147">
        <f t="shared" si="6"/>
        <v>11</v>
      </c>
      <c r="M22" s="147">
        <f t="shared" si="6"/>
        <v>655</v>
      </c>
      <c r="N22" s="147">
        <f t="shared" si="6"/>
        <v>931</v>
      </c>
      <c r="O22" s="159">
        <f>M22/N22</f>
        <v>0.70354457572502682</v>
      </c>
    </row>
    <row r="23" spans="1:15" s="9" customFormat="1" ht="14.1" customHeight="1" x14ac:dyDescent="0.25">
      <c r="A23" s="154">
        <v>10</v>
      </c>
      <c r="B23" s="138">
        <v>64</v>
      </c>
      <c r="C23" s="139" t="s">
        <v>112</v>
      </c>
      <c r="D23" s="140">
        <v>0.30978</v>
      </c>
      <c r="E23" s="141">
        <v>60</v>
      </c>
      <c r="F23" s="141">
        <v>117</v>
      </c>
      <c r="G23" s="141">
        <v>4</v>
      </c>
      <c r="H23" s="141">
        <v>1</v>
      </c>
      <c r="I23" s="141">
        <v>0</v>
      </c>
      <c r="J23" s="141">
        <v>1</v>
      </c>
      <c r="K23" s="141">
        <v>0</v>
      </c>
      <c r="L23" s="141">
        <v>1</v>
      </c>
      <c r="M23" s="141">
        <v>184</v>
      </c>
      <c r="N23" s="141">
        <v>272</v>
      </c>
      <c r="O23" s="155">
        <v>0.6765000000000001</v>
      </c>
    </row>
    <row r="24" spans="1:15" s="9" customFormat="1" ht="14.1" customHeight="1" x14ac:dyDescent="0.25">
      <c r="A24" s="158" t="s">
        <v>90</v>
      </c>
      <c r="B24" s="142">
        <f>B23</f>
        <v>64</v>
      </c>
      <c r="C24" s="143" t="s">
        <v>52</v>
      </c>
      <c r="D24" s="144">
        <f>(LARGE(E24:L24,1)-LARGE(E24:L24,2))/M24</f>
        <v>0.30978260869565216</v>
      </c>
      <c r="E24" s="145">
        <f>SUM(E23)</f>
        <v>60</v>
      </c>
      <c r="F24" s="146">
        <f t="shared" ref="F24:N24" si="7">SUM(F23)</f>
        <v>117</v>
      </c>
      <c r="G24" s="147">
        <f t="shared" si="7"/>
        <v>4</v>
      </c>
      <c r="H24" s="147">
        <f t="shared" si="7"/>
        <v>1</v>
      </c>
      <c r="I24" s="147">
        <f t="shared" si="7"/>
        <v>0</v>
      </c>
      <c r="J24" s="147">
        <f t="shared" si="7"/>
        <v>1</v>
      </c>
      <c r="K24" s="147">
        <f t="shared" si="7"/>
        <v>0</v>
      </c>
      <c r="L24" s="147">
        <f t="shared" si="7"/>
        <v>1</v>
      </c>
      <c r="M24" s="147">
        <f t="shared" si="7"/>
        <v>184</v>
      </c>
      <c r="N24" s="147">
        <f t="shared" si="7"/>
        <v>272</v>
      </c>
      <c r="O24" s="159">
        <f>M24/N24</f>
        <v>0.67647058823529416</v>
      </c>
    </row>
    <row r="25" spans="1:15" s="9" customFormat="1" ht="14.1" customHeight="1" x14ac:dyDescent="0.25">
      <c r="A25" s="156">
        <v>11</v>
      </c>
      <c r="B25" s="134">
        <v>65</v>
      </c>
      <c r="C25" s="135" t="s">
        <v>112</v>
      </c>
      <c r="D25" s="136">
        <v>0.43978</v>
      </c>
      <c r="E25" s="137">
        <v>90</v>
      </c>
      <c r="F25" s="137">
        <v>247</v>
      </c>
      <c r="G25" s="137">
        <v>12</v>
      </c>
      <c r="H25" s="137">
        <v>4</v>
      </c>
      <c r="I25" s="137">
        <v>1</v>
      </c>
      <c r="J25" s="137">
        <v>0</v>
      </c>
      <c r="K25" s="137">
        <v>0</v>
      </c>
      <c r="L25" s="137">
        <v>3</v>
      </c>
      <c r="M25" s="137">
        <v>357</v>
      </c>
      <c r="N25" s="137">
        <v>486</v>
      </c>
      <c r="O25" s="157">
        <v>0.73459999999999992</v>
      </c>
    </row>
    <row r="26" spans="1:15" s="9" customFormat="1" ht="14.1" customHeight="1" x14ac:dyDescent="0.25">
      <c r="A26" s="158" t="s">
        <v>90</v>
      </c>
      <c r="B26" s="142">
        <f>B25</f>
        <v>65</v>
      </c>
      <c r="C26" s="143" t="s">
        <v>52</v>
      </c>
      <c r="D26" s="144">
        <f>(LARGE(E26:L26,1)-LARGE(E26:L26,2))/M26</f>
        <v>0.43977591036414565</v>
      </c>
      <c r="E26" s="145">
        <f>SUM(E25)</f>
        <v>90</v>
      </c>
      <c r="F26" s="146">
        <f t="shared" ref="F26:N26" si="8">SUM(F25)</f>
        <v>247</v>
      </c>
      <c r="G26" s="147">
        <f t="shared" si="8"/>
        <v>12</v>
      </c>
      <c r="H26" s="147">
        <f t="shared" si="8"/>
        <v>4</v>
      </c>
      <c r="I26" s="147">
        <f t="shared" si="8"/>
        <v>1</v>
      </c>
      <c r="J26" s="147">
        <f t="shared" si="8"/>
        <v>0</v>
      </c>
      <c r="K26" s="147">
        <f t="shared" si="8"/>
        <v>0</v>
      </c>
      <c r="L26" s="147">
        <f t="shared" si="8"/>
        <v>3</v>
      </c>
      <c r="M26" s="147">
        <f t="shared" si="8"/>
        <v>357</v>
      </c>
      <c r="N26" s="147">
        <f t="shared" si="8"/>
        <v>486</v>
      </c>
      <c r="O26" s="159">
        <f>M26/N26</f>
        <v>0.73456790123456794</v>
      </c>
    </row>
    <row r="27" spans="1:15" s="9" customFormat="1" ht="14.1" customHeight="1" x14ac:dyDescent="0.25">
      <c r="A27" s="154">
        <v>12</v>
      </c>
      <c r="B27" s="138">
        <v>638</v>
      </c>
      <c r="C27" s="139" t="s">
        <v>112</v>
      </c>
      <c r="D27" s="140">
        <v>2.6460000000000001E-2</v>
      </c>
      <c r="E27" s="141">
        <v>192</v>
      </c>
      <c r="F27" s="141">
        <v>182</v>
      </c>
      <c r="G27" s="141">
        <v>1</v>
      </c>
      <c r="H27" s="141">
        <v>0</v>
      </c>
      <c r="I27" s="141">
        <v>1</v>
      </c>
      <c r="J27" s="141">
        <v>0</v>
      </c>
      <c r="K27" s="141">
        <v>0</v>
      </c>
      <c r="L27" s="141">
        <v>2</v>
      </c>
      <c r="M27" s="141">
        <v>378</v>
      </c>
      <c r="N27" s="141">
        <v>508</v>
      </c>
      <c r="O27" s="155">
        <v>0.74409999999999998</v>
      </c>
    </row>
    <row r="28" spans="1:15" s="9" customFormat="1" ht="14.1" customHeight="1" x14ac:dyDescent="0.25">
      <c r="A28" s="156">
        <v>13</v>
      </c>
      <c r="B28" s="134">
        <v>638</v>
      </c>
      <c r="C28" s="135" t="s">
        <v>12</v>
      </c>
      <c r="D28" s="136">
        <v>0.12096999999999999</v>
      </c>
      <c r="E28" s="137">
        <v>203</v>
      </c>
      <c r="F28" s="137">
        <v>158</v>
      </c>
      <c r="G28" s="137">
        <v>2</v>
      </c>
      <c r="H28" s="137">
        <v>1</v>
      </c>
      <c r="I28" s="137">
        <v>1</v>
      </c>
      <c r="J28" s="137">
        <v>0</v>
      </c>
      <c r="K28" s="137">
        <v>0</v>
      </c>
      <c r="L28" s="137">
        <v>7</v>
      </c>
      <c r="M28" s="137">
        <v>372</v>
      </c>
      <c r="N28" s="137">
        <v>508</v>
      </c>
      <c r="O28" s="157">
        <v>0.73230000000000006</v>
      </c>
    </row>
    <row r="29" spans="1:15" s="9" customFormat="1" ht="14.1" customHeight="1" x14ac:dyDescent="0.25">
      <c r="A29" s="154">
        <v>14</v>
      </c>
      <c r="B29" s="138">
        <v>638</v>
      </c>
      <c r="C29" s="139" t="s">
        <v>13</v>
      </c>
      <c r="D29" s="140">
        <v>1.269E-2</v>
      </c>
      <c r="E29" s="141">
        <v>195</v>
      </c>
      <c r="F29" s="141">
        <v>190</v>
      </c>
      <c r="G29" s="141">
        <v>2</v>
      </c>
      <c r="H29" s="141">
        <v>0</v>
      </c>
      <c r="I29" s="141">
        <v>1</v>
      </c>
      <c r="J29" s="141">
        <v>0</v>
      </c>
      <c r="K29" s="141">
        <v>0</v>
      </c>
      <c r="L29" s="141">
        <v>6</v>
      </c>
      <c r="M29" s="141">
        <v>394</v>
      </c>
      <c r="N29" s="141">
        <v>507</v>
      </c>
      <c r="O29" s="155">
        <v>0.7770999999999999</v>
      </c>
    </row>
    <row r="30" spans="1:15" s="9" customFormat="1" ht="14.1" customHeight="1" x14ac:dyDescent="0.25">
      <c r="A30" s="154">
        <v>15</v>
      </c>
      <c r="B30" s="138">
        <v>638</v>
      </c>
      <c r="C30" s="139" t="s">
        <v>23</v>
      </c>
      <c r="D30" s="140">
        <v>5.806E-2</v>
      </c>
      <c r="E30" s="141">
        <v>70</v>
      </c>
      <c r="F30" s="141">
        <v>79</v>
      </c>
      <c r="G30" s="141">
        <v>0</v>
      </c>
      <c r="H30" s="141">
        <v>0</v>
      </c>
      <c r="I30" s="141">
        <v>1</v>
      </c>
      <c r="J30" s="141">
        <v>2</v>
      </c>
      <c r="K30" s="141">
        <v>0</v>
      </c>
      <c r="L30" s="141">
        <v>3</v>
      </c>
      <c r="M30" s="141">
        <v>155</v>
      </c>
      <c r="N30" s="141">
        <v>0</v>
      </c>
      <c r="O30" s="155">
        <v>0</v>
      </c>
    </row>
    <row r="31" spans="1:15" s="9" customFormat="1" ht="14.1" customHeight="1" x14ac:dyDescent="0.25">
      <c r="A31" s="158" t="s">
        <v>90</v>
      </c>
      <c r="B31" s="142">
        <f>B30</f>
        <v>638</v>
      </c>
      <c r="C31" s="143" t="s">
        <v>51</v>
      </c>
      <c r="D31" s="144">
        <f>(LARGE(E31:L31,1)-LARGE(E31:L31,2))/M31</f>
        <v>3.9260969976905313E-2</v>
      </c>
      <c r="E31" s="146">
        <f>SUM(E27:E30)</f>
        <v>660</v>
      </c>
      <c r="F31" s="145">
        <f t="shared" ref="F31:N31" si="9">SUM(F27:F30)</f>
        <v>609</v>
      </c>
      <c r="G31" s="147">
        <f t="shared" si="9"/>
        <v>5</v>
      </c>
      <c r="H31" s="147">
        <f t="shared" si="9"/>
        <v>1</v>
      </c>
      <c r="I31" s="147">
        <f t="shared" si="9"/>
        <v>4</v>
      </c>
      <c r="J31" s="147">
        <f>SUM(J27:J30)</f>
        <v>2</v>
      </c>
      <c r="K31" s="147">
        <f t="shared" si="9"/>
        <v>0</v>
      </c>
      <c r="L31" s="147">
        <f t="shared" si="9"/>
        <v>18</v>
      </c>
      <c r="M31" s="147">
        <f t="shared" si="9"/>
        <v>1299</v>
      </c>
      <c r="N31" s="147">
        <f t="shared" si="9"/>
        <v>1523</v>
      </c>
      <c r="O31" s="159">
        <f>M31/N31</f>
        <v>0.85292186474064347</v>
      </c>
    </row>
    <row r="32" spans="1:15" s="9" customFormat="1" ht="14.1" customHeight="1" x14ac:dyDescent="0.25">
      <c r="A32" s="156">
        <v>16</v>
      </c>
      <c r="B32" s="134">
        <v>639</v>
      </c>
      <c r="C32" s="135" t="s">
        <v>112</v>
      </c>
      <c r="D32" s="136">
        <v>0.11637</v>
      </c>
      <c r="E32" s="137">
        <v>272</v>
      </c>
      <c r="F32" s="137">
        <v>213</v>
      </c>
      <c r="G32" s="137">
        <v>12</v>
      </c>
      <c r="H32" s="137">
        <v>0</v>
      </c>
      <c r="I32" s="137">
        <v>1</v>
      </c>
      <c r="J32" s="137">
        <v>1</v>
      </c>
      <c r="K32" s="137">
        <v>0</v>
      </c>
      <c r="L32" s="137">
        <v>8</v>
      </c>
      <c r="M32" s="137">
        <v>507</v>
      </c>
      <c r="N32" s="137">
        <v>686</v>
      </c>
      <c r="O32" s="157">
        <v>0.73909999999999998</v>
      </c>
    </row>
    <row r="33" spans="1:15" s="9" customFormat="1" ht="14.1" customHeight="1" x14ac:dyDescent="0.25">
      <c r="A33" s="158" t="s">
        <v>90</v>
      </c>
      <c r="B33" s="142">
        <f>B32</f>
        <v>639</v>
      </c>
      <c r="C33" s="143" t="s">
        <v>52</v>
      </c>
      <c r="D33" s="144">
        <f>(LARGE(E33:L33,1)-LARGE(E33:L33,2))/M33</f>
        <v>0.11637080867850098</v>
      </c>
      <c r="E33" s="146">
        <f>SUM(E32)</f>
        <v>272</v>
      </c>
      <c r="F33" s="145">
        <f t="shared" ref="F33:N33" si="10">SUM(F32)</f>
        <v>213</v>
      </c>
      <c r="G33" s="147">
        <f t="shared" si="10"/>
        <v>12</v>
      </c>
      <c r="H33" s="147">
        <f t="shared" si="10"/>
        <v>0</v>
      </c>
      <c r="I33" s="147">
        <f t="shared" si="10"/>
        <v>1</v>
      </c>
      <c r="J33" s="147">
        <f t="shared" si="10"/>
        <v>1</v>
      </c>
      <c r="K33" s="147">
        <f t="shared" si="10"/>
        <v>0</v>
      </c>
      <c r="L33" s="147">
        <f t="shared" si="10"/>
        <v>8</v>
      </c>
      <c r="M33" s="147">
        <f t="shared" si="10"/>
        <v>507</v>
      </c>
      <c r="N33" s="147">
        <f t="shared" si="10"/>
        <v>686</v>
      </c>
      <c r="O33" s="159">
        <f>M33/N33</f>
        <v>0.73906705539358597</v>
      </c>
    </row>
    <row r="34" spans="1:15" s="9" customFormat="1" ht="14.1" customHeight="1" x14ac:dyDescent="0.25">
      <c r="A34" s="154">
        <v>17</v>
      </c>
      <c r="B34" s="138">
        <v>640</v>
      </c>
      <c r="C34" s="139" t="s">
        <v>112</v>
      </c>
      <c r="D34" s="140">
        <v>0.56701000000000001</v>
      </c>
      <c r="E34" s="141">
        <v>18</v>
      </c>
      <c r="F34" s="141">
        <v>73</v>
      </c>
      <c r="G34" s="141">
        <v>1</v>
      </c>
      <c r="H34" s="141">
        <v>0</v>
      </c>
      <c r="I34" s="141">
        <v>0</v>
      </c>
      <c r="J34" s="141">
        <v>0</v>
      </c>
      <c r="K34" s="141">
        <v>0</v>
      </c>
      <c r="L34" s="141">
        <v>5</v>
      </c>
      <c r="M34" s="141">
        <v>97</v>
      </c>
      <c r="N34" s="141">
        <v>178</v>
      </c>
      <c r="O34" s="155">
        <v>0.54490000000000005</v>
      </c>
    </row>
    <row r="35" spans="1:15" s="9" customFormat="1" ht="14.1" customHeight="1" x14ac:dyDescent="0.25">
      <c r="A35" s="158" t="s">
        <v>90</v>
      </c>
      <c r="B35" s="142">
        <f>B34</f>
        <v>640</v>
      </c>
      <c r="C35" s="143" t="s">
        <v>52</v>
      </c>
      <c r="D35" s="144">
        <f>(LARGE(E35:L35,1)-LARGE(E35:L35,2))/M35</f>
        <v>0.5670103092783505</v>
      </c>
      <c r="E35" s="145">
        <f>SUM(E34)</f>
        <v>18</v>
      </c>
      <c r="F35" s="146">
        <f t="shared" ref="F35:N35" si="11">SUM(F34)</f>
        <v>73</v>
      </c>
      <c r="G35" s="147">
        <f t="shared" si="11"/>
        <v>1</v>
      </c>
      <c r="H35" s="147">
        <f t="shared" si="11"/>
        <v>0</v>
      </c>
      <c r="I35" s="147">
        <f t="shared" si="11"/>
        <v>0</v>
      </c>
      <c r="J35" s="147">
        <f t="shared" si="11"/>
        <v>0</v>
      </c>
      <c r="K35" s="147">
        <f t="shared" si="11"/>
        <v>0</v>
      </c>
      <c r="L35" s="147">
        <f t="shared" si="11"/>
        <v>5</v>
      </c>
      <c r="M35" s="147">
        <f t="shared" si="11"/>
        <v>97</v>
      </c>
      <c r="N35" s="147">
        <f t="shared" si="11"/>
        <v>178</v>
      </c>
      <c r="O35" s="159">
        <f>M35/N35</f>
        <v>0.5449438202247191</v>
      </c>
    </row>
    <row r="36" spans="1:15" s="9" customFormat="1" ht="14.1" customHeight="1" x14ac:dyDescent="0.25">
      <c r="A36" s="156">
        <v>18</v>
      </c>
      <c r="B36" s="134">
        <v>641</v>
      </c>
      <c r="C36" s="135" t="s">
        <v>112</v>
      </c>
      <c r="D36" s="136">
        <v>0.14285999999999999</v>
      </c>
      <c r="E36" s="137">
        <v>39</v>
      </c>
      <c r="F36" s="137">
        <v>53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6</v>
      </c>
      <c r="M36" s="137">
        <v>98</v>
      </c>
      <c r="N36" s="137">
        <v>131</v>
      </c>
      <c r="O36" s="157">
        <v>0.74809999999999999</v>
      </c>
    </row>
    <row r="37" spans="1:15" s="9" customFormat="1" ht="14.1" customHeight="1" x14ac:dyDescent="0.25">
      <c r="A37" s="154">
        <v>19</v>
      </c>
      <c r="B37" s="138">
        <v>641</v>
      </c>
      <c r="C37" s="139" t="s">
        <v>24</v>
      </c>
      <c r="D37" s="140">
        <v>0.51851999999999998</v>
      </c>
      <c r="E37" s="141">
        <v>19</v>
      </c>
      <c r="F37" s="141">
        <v>61</v>
      </c>
      <c r="G37" s="141">
        <v>0</v>
      </c>
      <c r="H37" s="141">
        <v>0</v>
      </c>
      <c r="I37" s="141">
        <v>0</v>
      </c>
      <c r="J37" s="141">
        <v>1</v>
      </c>
      <c r="K37" s="141">
        <v>0</v>
      </c>
      <c r="L37" s="141">
        <v>0</v>
      </c>
      <c r="M37" s="141">
        <v>81</v>
      </c>
      <c r="N37" s="141">
        <v>112</v>
      </c>
      <c r="O37" s="155">
        <v>0.72319999999999995</v>
      </c>
    </row>
    <row r="38" spans="1:15" s="9" customFormat="1" ht="14.1" customHeight="1" x14ac:dyDescent="0.25">
      <c r="A38" s="158" t="s">
        <v>90</v>
      </c>
      <c r="B38" s="142">
        <f>B37</f>
        <v>641</v>
      </c>
      <c r="C38" s="143" t="s">
        <v>48</v>
      </c>
      <c r="D38" s="144">
        <f>(LARGE(E38:L38,1)-LARGE(E38:L38,2))/M38</f>
        <v>0.31284916201117319</v>
      </c>
      <c r="E38" s="145">
        <f>SUM(E36:E37)</f>
        <v>58</v>
      </c>
      <c r="F38" s="146">
        <f t="shared" ref="F38:M38" si="12">SUM(F36:F37)</f>
        <v>114</v>
      </c>
      <c r="G38" s="147">
        <f t="shared" si="12"/>
        <v>0</v>
      </c>
      <c r="H38" s="147">
        <f t="shared" si="12"/>
        <v>0</v>
      </c>
      <c r="I38" s="147">
        <f t="shared" si="12"/>
        <v>0</v>
      </c>
      <c r="J38" s="147">
        <f t="shared" si="12"/>
        <v>1</v>
      </c>
      <c r="K38" s="147">
        <f t="shared" si="12"/>
        <v>0</v>
      </c>
      <c r="L38" s="147">
        <f t="shared" si="12"/>
        <v>6</v>
      </c>
      <c r="M38" s="147">
        <f t="shared" si="12"/>
        <v>179</v>
      </c>
      <c r="N38" s="147">
        <f>SUM(N36:N37)</f>
        <v>243</v>
      </c>
      <c r="O38" s="159">
        <f>M38/N38</f>
        <v>0.73662551440329216</v>
      </c>
    </row>
    <row r="39" spans="1:15" s="9" customFormat="1" ht="14.1" customHeight="1" x14ac:dyDescent="0.25">
      <c r="A39" s="156">
        <v>20</v>
      </c>
      <c r="B39" s="134">
        <v>642</v>
      </c>
      <c r="C39" s="135" t="s">
        <v>112</v>
      </c>
      <c r="D39" s="136">
        <v>6.8629999999999997E-2</v>
      </c>
      <c r="E39" s="137">
        <v>47</v>
      </c>
      <c r="F39" s="137">
        <v>54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1</v>
      </c>
      <c r="M39" s="137">
        <v>102</v>
      </c>
      <c r="N39" s="137">
        <v>130</v>
      </c>
      <c r="O39" s="157">
        <v>0.78459999999999996</v>
      </c>
    </row>
    <row r="40" spans="1:15" s="9" customFormat="1" ht="14.1" customHeight="1" x14ac:dyDescent="0.25">
      <c r="A40" s="154">
        <v>21</v>
      </c>
      <c r="B40" s="138">
        <v>642</v>
      </c>
      <c r="C40" s="139" t="s">
        <v>24</v>
      </c>
      <c r="D40" s="140">
        <v>0.58653999999999995</v>
      </c>
      <c r="E40" s="141">
        <v>21</v>
      </c>
      <c r="F40" s="141">
        <v>82</v>
      </c>
      <c r="G40" s="141">
        <v>1</v>
      </c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v>104</v>
      </c>
      <c r="N40" s="141">
        <v>125</v>
      </c>
      <c r="O40" s="155">
        <v>0.83200000000000007</v>
      </c>
    </row>
    <row r="41" spans="1:15" s="9" customFormat="1" ht="14.1" customHeight="1" x14ac:dyDescent="0.25">
      <c r="A41" s="158" t="s">
        <v>90</v>
      </c>
      <c r="B41" s="142">
        <f>B40</f>
        <v>642</v>
      </c>
      <c r="C41" s="143" t="s">
        <v>48</v>
      </c>
      <c r="D41" s="144">
        <f>(LARGE(E41:L41,1)-LARGE(E41:L41,2))/M41</f>
        <v>0.3300970873786408</v>
      </c>
      <c r="E41" s="145">
        <f>SUM(E39:E40)</f>
        <v>68</v>
      </c>
      <c r="F41" s="146">
        <f t="shared" ref="F41:M41" si="13">SUM(F39:F40)</f>
        <v>136</v>
      </c>
      <c r="G41" s="147">
        <f t="shared" si="13"/>
        <v>1</v>
      </c>
      <c r="H41" s="147">
        <f t="shared" si="13"/>
        <v>0</v>
      </c>
      <c r="I41" s="147">
        <f t="shared" si="13"/>
        <v>0</v>
      </c>
      <c r="J41" s="147">
        <f t="shared" si="13"/>
        <v>0</v>
      </c>
      <c r="K41" s="147">
        <f t="shared" si="13"/>
        <v>0</v>
      </c>
      <c r="L41" s="147">
        <f t="shared" si="13"/>
        <v>1</v>
      </c>
      <c r="M41" s="147">
        <f t="shared" si="13"/>
        <v>206</v>
      </c>
      <c r="N41" s="147">
        <f>SUM(N39:N40)</f>
        <v>255</v>
      </c>
      <c r="O41" s="159">
        <f>M41/N41</f>
        <v>0.80784313725490198</v>
      </c>
    </row>
    <row r="42" spans="1:15" s="9" customFormat="1" ht="14.1" customHeight="1" x14ac:dyDescent="0.25">
      <c r="A42" s="156">
        <v>22</v>
      </c>
      <c r="B42" s="134">
        <v>643</v>
      </c>
      <c r="C42" s="135" t="s">
        <v>112</v>
      </c>
      <c r="D42" s="136">
        <v>0.74265000000000003</v>
      </c>
      <c r="E42" s="137">
        <v>16</v>
      </c>
      <c r="F42" s="137">
        <v>117</v>
      </c>
      <c r="G42" s="137">
        <v>1</v>
      </c>
      <c r="H42" s="137">
        <v>1</v>
      </c>
      <c r="I42" s="137">
        <v>0</v>
      </c>
      <c r="J42" s="137">
        <v>0</v>
      </c>
      <c r="K42" s="137">
        <v>0</v>
      </c>
      <c r="L42" s="137">
        <v>1</v>
      </c>
      <c r="M42" s="137">
        <v>136</v>
      </c>
      <c r="N42" s="137">
        <v>192</v>
      </c>
      <c r="O42" s="157">
        <v>0.70829999999999993</v>
      </c>
    </row>
    <row r="43" spans="1:15" s="9" customFormat="1" ht="14.1" customHeight="1" x14ac:dyDescent="0.25">
      <c r="A43" s="158" t="s">
        <v>90</v>
      </c>
      <c r="B43" s="142">
        <f>B42</f>
        <v>643</v>
      </c>
      <c r="C43" s="143" t="s">
        <v>52</v>
      </c>
      <c r="D43" s="144">
        <f>(LARGE(E43:L43,1)-LARGE(E43:L43,2))/M43</f>
        <v>0.74264705882352944</v>
      </c>
      <c r="E43" s="145">
        <f>SUM(E42)</f>
        <v>16</v>
      </c>
      <c r="F43" s="146">
        <f t="shared" ref="F43:N43" si="14">SUM(F42)</f>
        <v>117</v>
      </c>
      <c r="G43" s="147">
        <f t="shared" si="14"/>
        <v>1</v>
      </c>
      <c r="H43" s="147">
        <f t="shared" si="14"/>
        <v>1</v>
      </c>
      <c r="I43" s="147">
        <f t="shared" si="14"/>
        <v>0</v>
      </c>
      <c r="J43" s="147">
        <f t="shared" si="14"/>
        <v>0</v>
      </c>
      <c r="K43" s="147">
        <f t="shared" si="14"/>
        <v>0</v>
      </c>
      <c r="L43" s="147">
        <f t="shared" si="14"/>
        <v>1</v>
      </c>
      <c r="M43" s="147">
        <f t="shared" si="14"/>
        <v>136</v>
      </c>
      <c r="N43" s="147">
        <f t="shared" si="14"/>
        <v>192</v>
      </c>
      <c r="O43" s="159">
        <f>M43/N43</f>
        <v>0.70833333333333337</v>
      </c>
    </row>
    <row r="44" spans="1:15" s="9" customFormat="1" ht="14.1" customHeight="1" x14ac:dyDescent="0.25">
      <c r="A44" s="154">
        <v>23</v>
      </c>
      <c r="B44" s="138">
        <v>644</v>
      </c>
      <c r="C44" s="139" t="s">
        <v>112</v>
      </c>
      <c r="D44" s="140">
        <v>0.85087999999999997</v>
      </c>
      <c r="E44" s="141">
        <v>8</v>
      </c>
      <c r="F44" s="141">
        <v>105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1</v>
      </c>
      <c r="M44" s="141">
        <v>114</v>
      </c>
      <c r="N44" s="141">
        <v>199</v>
      </c>
      <c r="O44" s="155">
        <v>0.57289999999999996</v>
      </c>
    </row>
    <row r="45" spans="1:15" s="9" customFormat="1" ht="14.1" customHeight="1" x14ac:dyDescent="0.25">
      <c r="A45" s="156">
        <v>24</v>
      </c>
      <c r="B45" s="134">
        <v>644</v>
      </c>
      <c r="C45" s="135" t="s">
        <v>24</v>
      </c>
      <c r="D45" s="136">
        <v>0.41095999999999999</v>
      </c>
      <c r="E45" s="137">
        <v>21</v>
      </c>
      <c r="F45" s="137">
        <v>51</v>
      </c>
      <c r="G45" s="137">
        <v>0</v>
      </c>
      <c r="H45" s="137">
        <v>0</v>
      </c>
      <c r="I45" s="137">
        <v>0</v>
      </c>
      <c r="J45" s="137">
        <v>1</v>
      </c>
      <c r="K45" s="137">
        <v>0</v>
      </c>
      <c r="L45" s="137">
        <v>0</v>
      </c>
      <c r="M45" s="137">
        <v>73</v>
      </c>
      <c r="N45" s="137">
        <v>84</v>
      </c>
      <c r="O45" s="157">
        <f>M45/N45</f>
        <v>0.86904761904761907</v>
      </c>
    </row>
    <row r="46" spans="1:15" s="9" customFormat="1" ht="14.1" customHeight="1" x14ac:dyDescent="0.25">
      <c r="A46" s="154">
        <v>25</v>
      </c>
      <c r="B46" s="138">
        <v>644</v>
      </c>
      <c r="C46" s="139" t="s">
        <v>45</v>
      </c>
      <c r="D46" s="140">
        <v>0.44502999999999998</v>
      </c>
      <c r="E46" s="141">
        <v>49</v>
      </c>
      <c r="F46" s="141">
        <v>134</v>
      </c>
      <c r="G46" s="141">
        <v>1</v>
      </c>
      <c r="H46" s="141">
        <v>0</v>
      </c>
      <c r="I46" s="141">
        <v>0</v>
      </c>
      <c r="J46" s="141">
        <v>0</v>
      </c>
      <c r="K46" s="141">
        <v>0</v>
      </c>
      <c r="L46" s="141">
        <v>7</v>
      </c>
      <c r="M46" s="141">
        <v>191</v>
      </c>
      <c r="N46" s="141">
        <v>192</v>
      </c>
      <c r="O46" s="155">
        <f>M46/N46</f>
        <v>0.99479166666666663</v>
      </c>
    </row>
    <row r="47" spans="1:15" s="9" customFormat="1" ht="14.1" customHeight="1" x14ac:dyDescent="0.25">
      <c r="A47" s="158" t="s">
        <v>90</v>
      </c>
      <c r="B47" s="142">
        <f>B46</f>
        <v>644</v>
      </c>
      <c r="C47" s="143" t="s">
        <v>49</v>
      </c>
      <c r="D47" s="144">
        <f>(LARGE(E47:L47,1)-LARGE(E47:L47,2))/M47</f>
        <v>0.56084656084656082</v>
      </c>
      <c r="E47" s="145">
        <f>SUM(E44:E46)</f>
        <v>78</v>
      </c>
      <c r="F47" s="146">
        <f t="shared" ref="F47:N47" si="15">SUM(F44:F46)</f>
        <v>290</v>
      </c>
      <c r="G47" s="147">
        <f t="shared" si="15"/>
        <v>1</v>
      </c>
      <c r="H47" s="147">
        <f t="shared" si="15"/>
        <v>0</v>
      </c>
      <c r="I47" s="147">
        <f t="shared" si="15"/>
        <v>0</v>
      </c>
      <c r="J47" s="147">
        <f>SUM(J44:J46)</f>
        <v>1</v>
      </c>
      <c r="K47" s="147">
        <f t="shared" si="15"/>
        <v>0</v>
      </c>
      <c r="L47" s="147">
        <f t="shared" si="15"/>
        <v>8</v>
      </c>
      <c r="M47" s="147">
        <f t="shared" si="15"/>
        <v>378</v>
      </c>
      <c r="N47" s="147">
        <f t="shared" si="15"/>
        <v>475</v>
      </c>
      <c r="O47" s="159">
        <f>M47/N47</f>
        <v>0.79578947368421049</v>
      </c>
    </row>
    <row r="48" spans="1:15" s="9" customFormat="1" ht="14.1" customHeight="1" x14ac:dyDescent="0.25">
      <c r="A48" s="156">
        <v>26</v>
      </c>
      <c r="B48" s="134">
        <v>645</v>
      </c>
      <c r="C48" s="135" t="s">
        <v>112</v>
      </c>
      <c r="D48" s="136">
        <v>0.30208000000000002</v>
      </c>
      <c r="E48" s="137">
        <v>33</v>
      </c>
      <c r="F48" s="137">
        <v>62</v>
      </c>
      <c r="G48" s="137">
        <v>1</v>
      </c>
      <c r="H48" s="137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96</v>
      </c>
      <c r="N48" s="137">
        <v>124</v>
      </c>
      <c r="O48" s="157">
        <v>0.7742</v>
      </c>
    </row>
    <row r="49" spans="1:15" s="9" customFormat="1" ht="14.1" customHeight="1" x14ac:dyDescent="0.25">
      <c r="A49" s="158" t="s">
        <v>90</v>
      </c>
      <c r="B49" s="142">
        <f>B48</f>
        <v>645</v>
      </c>
      <c r="C49" s="143" t="s">
        <v>52</v>
      </c>
      <c r="D49" s="144">
        <f>(LARGE(E49:L49,1)-LARGE(E49:L49,2))/M49</f>
        <v>0.30208333333333331</v>
      </c>
      <c r="E49" s="145">
        <f>SUM(E48)</f>
        <v>33</v>
      </c>
      <c r="F49" s="146">
        <f t="shared" ref="F49:N49" si="16">SUM(F48)</f>
        <v>62</v>
      </c>
      <c r="G49" s="147">
        <f t="shared" si="16"/>
        <v>1</v>
      </c>
      <c r="H49" s="147">
        <f t="shared" si="16"/>
        <v>0</v>
      </c>
      <c r="I49" s="147">
        <f t="shared" si="16"/>
        <v>0</v>
      </c>
      <c r="J49" s="147">
        <f t="shared" si="16"/>
        <v>0</v>
      </c>
      <c r="K49" s="147">
        <f t="shared" si="16"/>
        <v>0</v>
      </c>
      <c r="L49" s="147">
        <f t="shared" si="16"/>
        <v>0</v>
      </c>
      <c r="M49" s="147">
        <f t="shared" si="16"/>
        <v>96</v>
      </c>
      <c r="N49" s="147">
        <f t="shared" si="16"/>
        <v>124</v>
      </c>
      <c r="O49" s="159">
        <f>M49/N49</f>
        <v>0.77419354838709675</v>
      </c>
    </row>
    <row r="50" spans="1:15" s="9" customFormat="1" ht="14.1" customHeight="1" x14ac:dyDescent="0.25">
      <c r="A50" s="154">
        <v>27</v>
      </c>
      <c r="B50" s="138">
        <v>646</v>
      </c>
      <c r="C50" s="139" t="s">
        <v>112</v>
      </c>
      <c r="D50" s="140">
        <v>3.8460000000000001E-2</v>
      </c>
      <c r="E50" s="141">
        <v>49</v>
      </c>
      <c r="F50" s="141">
        <v>45</v>
      </c>
      <c r="G50" s="141">
        <v>2</v>
      </c>
      <c r="H50" s="141">
        <v>0</v>
      </c>
      <c r="I50" s="141">
        <v>0</v>
      </c>
      <c r="J50" s="141">
        <v>0</v>
      </c>
      <c r="K50" s="141">
        <v>0</v>
      </c>
      <c r="L50" s="141">
        <v>8</v>
      </c>
      <c r="M50" s="141">
        <v>104</v>
      </c>
      <c r="N50" s="141">
        <v>138</v>
      </c>
      <c r="O50" s="155">
        <v>0.75360000000000005</v>
      </c>
    </row>
    <row r="51" spans="1:15" s="9" customFormat="1" ht="14.1" customHeight="1" x14ac:dyDescent="0.25">
      <c r="A51" s="158" t="s">
        <v>90</v>
      </c>
      <c r="B51" s="142">
        <f>B50</f>
        <v>646</v>
      </c>
      <c r="C51" s="143" t="s">
        <v>52</v>
      </c>
      <c r="D51" s="144">
        <f>(LARGE(E51:L51,1)-LARGE(E51:L51,2))/M51</f>
        <v>3.8461538461538464E-2</v>
      </c>
      <c r="E51" s="146">
        <f>SUM(E50)</f>
        <v>49</v>
      </c>
      <c r="F51" s="145">
        <f t="shared" ref="F51:N51" si="17">SUM(F50)</f>
        <v>45</v>
      </c>
      <c r="G51" s="147">
        <f t="shared" si="17"/>
        <v>2</v>
      </c>
      <c r="H51" s="147">
        <f t="shared" si="17"/>
        <v>0</v>
      </c>
      <c r="I51" s="147">
        <f t="shared" si="17"/>
        <v>0</v>
      </c>
      <c r="J51" s="147">
        <f t="shared" si="17"/>
        <v>0</v>
      </c>
      <c r="K51" s="147">
        <f t="shared" si="17"/>
        <v>0</v>
      </c>
      <c r="L51" s="147">
        <f t="shared" si="17"/>
        <v>8</v>
      </c>
      <c r="M51" s="147">
        <f t="shared" si="17"/>
        <v>104</v>
      </c>
      <c r="N51" s="147">
        <f t="shared" si="17"/>
        <v>138</v>
      </c>
      <c r="O51" s="159">
        <f>M51/N51</f>
        <v>0.75362318840579712</v>
      </c>
    </row>
    <row r="52" spans="1:15" s="9" customFormat="1" ht="14.1" customHeight="1" x14ac:dyDescent="0.25">
      <c r="A52" s="156">
        <v>28</v>
      </c>
      <c r="B52" s="134">
        <v>649</v>
      </c>
      <c r="C52" s="135" t="s">
        <v>112</v>
      </c>
      <c r="D52" s="136">
        <v>0.13586999999999999</v>
      </c>
      <c r="E52" s="137">
        <v>102</v>
      </c>
      <c r="F52" s="137">
        <v>77</v>
      </c>
      <c r="G52" s="137">
        <v>1</v>
      </c>
      <c r="H52" s="137">
        <v>0</v>
      </c>
      <c r="I52" s="137">
        <v>0</v>
      </c>
      <c r="J52" s="137">
        <v>0</v>
      </c>
      <c r="K52" s="137">
        <v>0</v>
      </c>
      <c r="L52" s="137">
        <v>4</v>
      </c>
      <c r="M52" s="137">
        <v>184</v>
      </c>
      <c r="N52" s="137">
        <v>256</v>
      </c>
      <c r="O52" s="157">
        <v>0.71879999999999999</v>
      </c>
    </row>
    <row r="53" spans="1:15" s="9" customFormat="1" ht="14.1" customHeight="1" x14ac:dyDescent="0.25">
      <c r="A53" s="158" t="s">
        <v>90</v>
      </c>
      <c r="B53" s="142">
        <f>B52</f>
        <v>649</v>
      </c>
      <c r="C53" s="143" t="s">
        <v>52</v>
      </c>
      <c r="D53" s="144">
        <f>(LARGE(E53:L53,1)-LARGE(E53:L53,2))/M53</f>
        <v>0.1358695652173913</v>
      </c>
      <c r="E53" s="146">
        <f>SUM(E52)</f>
        <v>102</v>
      </c>
      <c r="F53" s="145">
        <f t="shared" ref="F53:N53" si="18">SUM(F52)</f>
        <v>77</v>
      </c>
      <c r="G53" s="147">
        <f t="shared" si="18"/>
        <v>1</v>
      </c>
      <c r="H53" s="147">
        <f t="shared" si="18"/>
        <v>0</v>
      </c>
      <c r="I53" s="147">
        <f t="shared" si="18"/>
        <v>0</v>
      </c>
      <c r="J53" s="147">
        <f t="shared" si="18"/>
        <v>0</v>
      </c>
      <c r="K53" s="147">
        <f t="shared" si="18"/>
        <v>0</v>
      </c>
      <c r="L53" s="147">
        <f t="shared" si="18"/>
        <v>4</v>
      </c>
      <c r="M53" s="147">
        <f t="shared" si="18"/>
        <v>184</v>
      </c>
      <c r="N53" s="147">
        <f t="shared" si="18"/>
        <v>256</v>
      </c>
      <c r="O53" s="159">
        <f>M53/N53</f>
        <v>0.71875</v>
      </c>
    </row>
    <row r="54" spans="1:15" s="9" customFormat="1" ht="14.1" customHeight="1" x14ac:dyDescent="0.25">
      <c r="A54" s="154">
        <v>29</v>
      </c>
      <c r="B54" s="138">
        <v>651</v>
      </c>
      <c r="C54" s="139" t="s">
        <v>112</v>
      </c>
      <c r="D54" s="140">
        <v>0.15132000000000001</v>
      </c>
      <c r="E54" s="141">
        <v>83</v>
      </c>
      <c r="F54" s="141">
        <v>60</v>
      </c>
      <c r="G54" s="141">
        <v>2</v>
      </c>
      <c r="H54" s="141">
        <v>0</v>
      </c>
      <c r="I54" s="141">
        <v>0</v>
      </c>
      <c r="J54" s="141">
        <v>0</v>
      </c>
      <c r="K54" s="141">
        <v>0</v>
      </c>
      <c r="L54" s="141">
        <v>7</v>
      </c>
      <c r="M54" s="141">
        <v>152</v>
      </c>
      <c r="N54" s="141">
        <v>192</v>
      </c>
      <c r="O54" s="155">
        <v>0.79170000000000007</v>
      </c>
    </row>
    <row r="55" spans="1:15" s="9" customFormat="1" ht="14.1" customHeight="1" x14ac:dyDescent="0.25">
      <c r="A55" s="158" t="s">
        <v>90</v>
      </c>
      <c r="B55" s="142">
        <f>B54</f>
        <v>651</v>
      </c>
      <c r="C55" s="143" t="s">
        <v>52</v>
      </c>
      <c r="D55" s="144">
        <f>(LARGE(E55:L55,1)-LARGE(E55:L55,2))/M55</f>
        <v>0.15131578947368421</v>
      </c>
      <c r="E55" s="146">
        <f>SUM(E54)</f>
        <v>83</v>
      </c>
      <c r="F55" s="145">
        <f t="shared" ref="F55:N55" si="19">SUM(F54)</f>
        <v>60</v>
      </c>
      <c r="G55" s="147">
        <f t="shared" si="19"/>
        <v>2</v>
      </c>
      <c r="H55" s="147">
        <f t="shared" si="19"/>
        <v>0</v>
      </c>
      <c r="I55" s="147">
        <f t="shared" si="19"/>
        <v>0</v>
      </c>
      <c r="J55" s="147">
        <f t="shared" si="19"/>
        <v>0</v>
      </c>
      <c r="K55" s="147">
        <f t="shared" si="19"/>
        <v>0</v>
      </c>
      <c r="L55" s="147">
        <f t="shared" si="19"/>
        <v>7</v>
      </c>
      <c r="M55" s="147">
        <f t="shared" si="19"/>
        <v>152</v>
      </c>
      <c r="N55" s="147">
        <f t="shared" si="19"/>
        <v>192</v>
      </c>
      <c r="O55" s="159">
        <f>M55/N55</f>
        <v>0.79166666666666663</v>
      </c>
    </row>
    <row r="56" spans="1:15" s="9" customFormat="1" ht="14.1" customHeight="1" x14ac:dyDescent="0.25">
      <c r="A56" s="160">
        <v>30</v>
      </c>
      <c r="B56" s="161">
        <v>653</v>
      </c>
      <c r="C56" s="162" t="s">
        <v>112</v>
      </c>
      <c r="D56" s="163">
        <v>0.20280000000000001</v>
      </c>
      <c r="E56" s="164">
        <v>85</v>
      </c>
      <c r="F56" s="164">
        <v>56</v>
      </c>
      <c r="G56" s="164">
        <v>1</v>
      </c>
      <c r="H56" s="164">
        <v>0</v>
      </c>
      <c r="I56" s="164">
        <v>0</v>
      </c>
      <c r="J56" s="164">
        <v>0</v>
      </c>
      <c r="K56" s="164">
        <v>0</v>
      </c>
      <c r="L56" s="164">
        <v>1</v>
      </c>
      <c r="M56" s="164">
        <v>143</v>
      </c>
      <c r="N56" s="164">
        <v>175</v>
      </c>
      <c r="O56" s="165">
        <v>0.81709999999999994</v>
      </c>
    </row>
    <row r="57" spans="1:15" s="9" customFormat="1" ht="14.1" customHeight="1" x14ac:dyDescent="0.25">
      <c r="A57" s="166" t="s">
        <v>90</v>
      </c>
      <c r="B57" s="167">
        <f>B56</f>
        <v>653</v>
      </c>
      <c r="C57" s="168" t="s">
        <v>52</v>
      </c>
      <c r="D57" s="169">
        <f>(LARGE(E57:L57,1)-LARGE(E57:L57,2))/M57</f>
        <v>0.20279720279720279</v>
      </c>
      <c r="E57" s="171">
        <f>SUM(E56)</f>
        <v>85</v>
      </c>
      <c r="F57" s="170">
        <f t="shared" ref="F57:N57" si="20">SUM(F56)</f>
        <v>56</v>
      </c>
      <c r="G57" s="172">
        <f t="shared" si="20"/>
        <v>1</v>
      </c>
      <c r="H57" s="172">
        <f t="shared" si="20"/>
        <v>0</v>
      </c>
      <c r="I57" s="172">
        <f t="shared" si="20"/>
        <v>0</v>
      </c>
      <c r="J57" s="172">
        <f t="shared" si="20"/>
        <v>0</v>
      </c>
      <c r="K57" s="172">
        <f t="shared" si="20"/>
        <v>0</v>
      </c>
      <c r="L57" s="172">
        <f t="shared" si="20"/>
        <v>1</v>
      </c>
      <c r="M57" s="172">
        <f t="shared" si="20"/>
        <v>143</v>
      </c>
      <c r="N57" s="172">
        <f t="shared" si="20"/>
        <v>175</v>
      </c>
      <c r="O57" s="173">
        <f>M57/N57</f>
        <v>0.81714285714285717</v>
      </c>
    </row>
    <row r="58" spans="1:15" s="9" customFormat="1" ht="14.1" customHeight="1" x14ac:dyDescent="0.25">
      <c r="A58" s="154">
        <v>31</v>
      </c>
      <c r="B58" s="138">
        <v>654</v>
      </c>
      <c r="C58" s="139" t="s">
        <v>112</v>
      </c>
      <c r="D58" s="140">
        <v>0.50361</v>
      </c>
      <c r="E58" s="141">
        <v>131</v>
      </c>
      <c r="F58" s="141">
        <v>410</v>
      </c>
      <c r="G58" s="141">
        <v>4</v>
      </c>
      <c r="H58" s="141">
        <v>0</v>
      </c>
      <c r="I58" s="141">
        <v>0</v>
      </c>
      <c r="J58" s="141">
        <v>0</v>
      </c>
      <c r="K58" s="141">
        <v>0</v>
      </c>
      <c r="L58" s="141">
        <v>9</v>
      </c>
      <c r="M58" s="141">
        <v>554</v>
      </c>
      <c r="N58" s="141">
        <v>704</v>
      </c>
      <c r="O58" s="155">
        <v>0.78689999999999993</v>
      </c>
    </row>
    <row r="59" spans="1:15" s="9" customFormat="1" ht="14.1" customHeight="1" x14ac:dyDescent="0.25">
      <c r="A59" s="158" t="s">
        <v>90</v>
      </c>
      <c r="B59" s="142">
        <f>B58</f>
        <v>654</v>
      </c>
      <c r="C59" s="143" t="s">
        <v>52</v>
      </c>
      <c r="D59" s="144">
        <f>(LARGE(E59:L59,1)-LARGE(E59:L59,2))/M59</f>
        <v>0.50361010830324915</v>
      </c>
      <c r="E59" s="145">
        <f>SUM(E58)</f>
        <v>131</v>
      </c>
      <c r="F59" s="146">
        <f t="shared" ref="F59:N59" si="21">SUM(F58)</f>
        <v>410</v>
      </c>
      <c r="G59" s="147">
        <f t="shared" si="21"/>
        <v>4</v>
      </c>
      <c r="H59" s="147">
        <f t="shared" si="21"/>
        <v>0</v>
      </c>
      <c r="I59" s="147">
        <f t="shared" si="21"/>
        <v>0</v>
      </c>
      <c r="J59" s="147">
        <f t="shared" si="21"/>
        <v>0</v>
      </c>
      <c r="K59" s="147">
        <f t="shared" si="21"/>
        <v>0</v>
      </c>
      <c r="L59" s="147">
        <f t="shared" si="21"/>
        <v>9</v>
      </c>
      <c r="M59" s="147">
        <f t="shared" si="21"/>
        <v>554</v>
      </c>
      <c r="N59" s="147">
        <f t="shared" si="21"/>
        <v>704</v>
      </c>
      <c r="O59" s="159">
        <f>M59/N59</f>
        <v>0.78693181818181823</v>
      </c>
    </row>
    <row r="60" spans="1:15" s="9" customFormat="1" ht="14.1" customHeight="1" x14ac:dyDescent="0.25">
      <c r="A60" s="156">
        <v>32</v>
      </c>
      <c r="B60" s="134">
        <v>655</v>
      </c>
      <c r="C60" s="135" t="s">
        <v>112</v>
      </c>
      <c r="D60" s="136">
        <v>0.66825000000000001</v>
      </c>
      <c r="E60" s="137">
        <v>32</v>
      </c>
      <c r="F60" s="137">
        <v>173</v>
      </c>
      <c r="G60" s="137">
        <v>1</v>
      </c>
      <c r="H60" s="137">
        <v>0</v>
      </c>
      <c r="I60" s="137">
        <v>0</v>
      </c>
      <c r="J60" s="137">
        <v>0</v>
      </c>
      <c r="K60" s="137">
        <v>0</v>
      </c>
      <c r="L60" s="137">
        <v>5</v>
      </c>
      <c r="M60" s="137">
        <v>211</v>
      </c>
      <c r="N60" s="137">
        <v>283</v>
      </c>
      <c r="O60" s="157">
        <v>0.74560000000000004</v>
      </c>
    </row>
    <row r="61" spans="1:15" s="9" customFormat="1" ht="14.1" customHeight="1" x14ac:dyDescent="0.25">
      <c r="A61" s="158" t="s">
        <v>90</v>
      </c>
      <c r="B61" s="142">
        <f>B60</f>
        <v>655</v>
      </c>
      <c r="C61" s="143" t="s">
        <v>52</v>
      </c>
      <c r="D61" s="144">
        <f>(LARGE(E61:L61,1)-LARGE(E61:L61,2))/M61</f>
        <v>0.66824644549763035</v>
      </c>
      <c r="E61" s="145">
        <f>SUM(E60)</f>
        <v>32</v>
      </c>
      <c r="F61" s="146">
        <f t="shared" ref="F61:N61" si="22">SUM(F60)</f>
        <v>173</v>
      </c>
      <c r="G61" s="147">
        <f t="shared" si="22"/>
        <v>1</v>
      </c>
      <c r="H61" s="147">
        <f t="shared" si="22"/>
        <v>0</v>
      </c>
      <c r="I61" s="147">
        <f t="shared" si="22"/>
        <v>0</v>
      </c>
      <c r="J61" s="147">
        <f t="shared" si="22"/>
        <v>0</v>
      </c>
      <c r="K61" s="147">
        <f t="shared" si="22"/>
        <v>0</v>
      </c>
      <c r="L61" s="147">
        <f t="shared" si="22"/>
        <v>5</v>
      </c>
      <c r="M61" s="147">
        <f t="shared" si="22"/>
        <v>211</v>
      </c>
      <c r="N61" s="147">
        <f t="shared" si="22"/>
        <v>283</v>
      </c>
      <c r="O61" s="159">
        <f>M61/N61</f>
        <v>0.74558303886925792</v>
      </c>
    </row>
    <row r="62" spans="1:15" s="9" customFormat="1" ht="14.1" customHeight="1" x14ac:dyDescent="0.25">
      <c r="A62" s="154">
        <v>33</v>
      </c>
      <c r="B62" s="138">
        <v>656</v>
      </c>
      <c r="C62" s="139" t="s">
        <v>112</v>
      </c>
      <c r="D62" s="140">
        <v>0.17712</v>
      </c>
      <c r="E62" s="141">
        <v>107</v>
      </c>
      <c r="F62" s="141">
        <v>155</v>
      </c>
      <c r="G62" s="141">
        <v>2</v>
      </c>
      <c r="H62" s="141">
        <v>0</v>
      </c>
      <c r="I62" s="141">
        <v>0</v>
      </c>
      <c r="J62" s="141">
        <v>0</v>
      </c>
      <c r="K62" s="141">
        <v>0</v>
      </c>
      <c r="L62" s="141">
        <v>7</v>
      </c>
      <c r="M62" s="141">
        <v>271</v>
      </c>
      <c r="N62" s="141">
        <v>341</v>
      </c>
      <c r="O62" s="155">
        <v>0.79469999999999996</v>
      </c>
    </row>
    <row r="63" spans="1:15" s="9" customFormat="1" ht="14.1" customHeight="1" x14ac:dyDescent="0.25">
      <c r="A63" s="158" t="s">
        <v>90</v>
      </c>
      <c r="B63" s="142">
        <f>B62</f>
        <v>656</v>
      </c>
      <c r="C63" s="143" t="s">
        <v>52</v>
      </c>
      <c r="D63" s="144">
        <f>(LARGE(E63:L63,1)-LARGE(E63:L63,2))/M63</f>
        <v>0.17712177121771217</v>
      </c>
      <c r="E63" s="145">
        <f>SUM(E62)</f>
        <v>107</v>
      </c>
      <c r="F63" s="146">
        <f t="shared" ref="F63:N63" si="23">SUM(F62)</f>
        <v>155</v>
      </c>
      <c r="G63" s="147">
        <f t="shared" si="23"/>
        <v>2</v>
      </c>
      <c r="H63" s="147">
        <f t="shared" si="23"/>
        <v>0</v>
      </c>
      <c r="I63" s="147">
        <f t="shared" si="23"/>
        <v>0</v>
      </c>
      <c r="J63" s="147">
        <f t="shared" si="23"/>
        <v>0</v>
      </c>
      <c r="K63" s="147">
        <f t="shared" si="23"/>
        <v>0</v>
      </c>
      <c r="L63" s="147">
        <f t="shared" si="23"/>
        <v>7</v>
      </c>
      <c r="M63" s="147">
        <f t="shared" si="23"/>
        <v>271</v>
      </c>
      <c r="N63" s="147">
        <f t="shared" si="23"/>
        <v>341</v>
      </c>
      <c r="O63" s="159">
        <f>M63/N63</f>
        <v>0.79472140762463339</v>
      </c>
    </row>
    <row r="64" spans="1:15" s="9" customFormat="1" ht="14.1" customHeight="1" x14ac:dyDescent="0.25">
      <c r="A64" s="156">
        <v>34</v>
      </c>
      <c r="B64" s="134">
        <v>657</v>
      </c>
      <c r="C64" s="135" t="s">
        <v>112</v>
      </c>
      <c r="D64" s="136">
        <v>0.58242000000000005</v>
      </c>
      <c r="E64" s="137">
        <v>71</v>
      </c>
      <c r="F64" s="137">
        <v>18</v>
      </c>
      <c r="G64" s="137">
        <v>1</v>
      </c>
      <c r="H64" s="137">
        <v>0</v>
      </c>
      <c r="I64" s="137">
        <v>0</v>
      </c>
      <c r="J64" s="137">
        <v>0</v>
      </c>
      <c r="K64" s="137">
        <v>0</v>
      </c>
      <c r="L64" s="137">
        <v>1</v>
      </c>
      <c r="M64" s="137">
        <v>91</v>
      </c>
      <c r="N64" s="137">
        <v>112</v>
      </c>
      <c r="O64" s="157">
        <v>0.8125</v>
      </c>
    </row>
    <row r="65" spans="1:15" s="9" customFormat="1" ht="14.1" customHeight="1" x14ac:dyDescent="0.25">
      <c r="A65" s="158" t="s">
        <v>90</v>
      </c>
      <c r="B65" s="142">
        <f>B64</f>
        <v>657</v>
      </c>
      <c r="C65" s="143" t="s">
        <v>52</v>
      </c>
      <c r="D65" s="144">
        <f>(LARGE(E65:L65,1)-LARGE(E65:L65,2))/M65</f>
        <v>0.58241758241758246</v>
      </c>
      <c r="E65" s="146">
        <f>SUM(E64)</f>
        <v>71</v>
      </c>
      <c r="F65" s="145">
        <f t="shared" ref="F65:N65" si="24">SUM(F64)</f>
        <v>18</v>
      </c>
      <c r="G65" s="147">
        <f t="shared" si="24"/>
        <v>1</v>
      </c>
      <c r="H65" s="147">
        <f t="shared" si="24"/>
        <v>0</v>
      </c>
      <c r="I65" s="147">
        <f t="shared" si="24"/>
        <v>0</v>
      </c>
      <c r="J65" s="147">
        <f t="shared" si="24"/>
        <v>0</v>
      </c>
      <c r="K65" s="147">
        <f t="shared" si="24"/>
        <v>0</v>
      </c>
      <c r="L65" s="147">
        <f t="shared" si="24"/>
        <v>1</v>
      </c>
      <c r="M65" s="147">
        <f t="shared" si="24"/>
        <v>91</v>
      </c>
      <c r="N65" s="147">
        <f t="shared" si="24"/>
        <v>112</v>
      </c>
      <c r="O65" s="159">
        <f>M65/N65</f>
        <v>0.8125</v>
      </c>
    </row>
    <row r="66" spans="1:15" s="9" customFormat="1" ht="14.1" customHeight="1" x14ac:dyDescent="0.25">
      <c r="A66" s="154">
        <v>35</v>
      </c>
      <c r="B66" s="138">
        <v>658</v>
      </c>
      <c r="C66" s="139" t="s">
        <v>112</v>
      </c>
      <c r="D66" s="140">
        <v>6.6229999999999997E-2</v>
      </c>
      <c r="E66" s="141">
        <v>69</v>
      </c>
      <c r="F66" s="141">
        <v>79</v>
      </c>
      <c r="G66" s="141">
        <v>1</v>
      </c>
      <c r="H66" s="141">
        <v>0</v>
      </c>
      <c r="I66" s="141">
        <v>0</v>
      </c>
      <c r="J66" s="141">
        <v>0</v>
      </c>
      <c r="K66" s="141">
        <v>0</v>
      </c>
      <c r="L66" s="141">
        <v>2</v>
      </c>
      <c r="M66" s="141">
        <v>151</v>
      </c>
      <c r="N66" s="141">
        <v>187</v>
      </c>
      <c r="O66" s="155">
        <v>0.8075</v>
      </c>
    </row>
    <row r="67" spans="1:15" s="9" customFormat="1" ht="14.1" customHeight="1" x14ac:dyDescent="0.25">
      <c r="A67" s="158" t="s">
        <v>90</v>
      </c>
      <c r="B67" s="142">
        <f>B66</f>
        <v>658</v>
      </c>
      <c r="C67" s="143" t="s">
        <v>52</v>
      </c>
      <c r="D67" s="144">
        <f>(LARGE(E67:L67,1)-LARGE(E67:L67,2))/M67</f>
        <v>6.6225165562913912E-2</v>
      </c>
      <c r="E67" s="145">
        <f>SUM(E66)</f>
        <v>69</v>
      </c>
      <c r="F67" s="146">
        <f t="shared" ref="F67:N67" si="25">SUM(F66)</f>
        <v>79</v>
      </c>
      <c r="G67" s="147">
        <f t="shared" si="25"/>
        <v>1</v>
      </c>
      <c r="H67" s="147">
        <f t="shared" si="25"/>
        <v>0</v>
      </c>
      <c r="I67" s="147">
        <f t="shared" si="25"/>
        <v>0</v>
      </c>
      <c r="J67" s="147">
        <f t="shared" si="25"/>
        <v>0</v>
      </c>
      <c r="K67" s="147">
        <f t="shared" si="25"/>
        <v>0</v>
      </c>
      <c r="L67" s="147">
        <f t="shared" si="25"/>
        <v>2</v>
      </c>
      <c r="M67" s="147">
        <f t="shared" si="25"/>
        <v>151</v>
      </c>
      <c r="N67" s="147">
        <f t="shared" si="25"/>
        <v>187</v>
      </c>
      <c r="O67" s="159">
        <f>M67/N67</f>
        <v>0.80748663101604279</v>
      </c>
    </row>
    <row r="68" spans="1:15" s="9" customFormat="1" ht="14.1" customHeight="1" x14ac:dyDescent="0.25">
      <c r="A68" s="156">
        <v>36</v>
      </c>
      <c r="B68" s="134">
        <v>659</v>
      </c>
      <c r="C68" s="135" t="s">
        <v>112</v>
      </c>
      <c r="D68" s="136">
        <v>5.314E-2</v>
      </c>
      <c r="E68" s="137">
        <v>105</v>
      </c>
      <c r="F68" s="137">
        <v>94</v>
      </c>
      <c r="G68" s="137">
        <v>1</v>
      </c>
      <c r="H68" s="137">
        <v>1</v>
      </c>
      <c r="I68" s="137">
        <v>2</v>
      </c>
      <c r="J68" s="137">
        <v>0</v>
      </c>
      <c r="K68" s="137">
        <v>0</v>
      </c>
      <c r="L68" s="137">
        <v>4</v>
      </c>
      <c r="M68" s="137">
        <v>207</v>
      </c>
      <c r="N68" s="137">
        <v>298</v>
      </c>
      <c r="O68" s="157">
        <v>0.69459999999999988</v>
      </c>
    </row>
    <row r="69" spans="1:15" s="9" customFormat="1" ht="14.1" customHeight="1" x14ac:dyDescent="0.25">
      <c r="A69" s="158" t="s">
        <v>90</v>
      </c>
      <c r="B69" s="142">
        <f>B68</f>
        <v>659</v>
      </c>
      <c r="C69" s="143" t="s">
        <v>52</v>
      </c>
      <c r="D69" s="144">
        <f>(LARGE(E69:L69,1)-LARGE(E69:L69,2))/M69</f>
        <v>5.3140096618357488E-2</v>
      </c>
      <c r="E69" s="146">
        <f>SUM(E68)</f>
        <v>105</v>
      </c>
      <c r="F69" s="145">
        <f t="shared" ref="F69:N69" si="26">SUM(F68)</f>
        <v>94</v>
      </c>
      <c r="G69" s="147">
        <f t="shared" si="26"/>
        <v>1</v>
      </c>
      <c r="H69" s="147">
        <f t="shared" si="26"/>
        <v>1</v>
      </c>
      <c r="I69" s="147">
        <f t="shared" si="26"/>
        <v>2</v>
      </c>
      <c r="J69" s="147">
        <f t="shared" si="26"/>
        <v>0</v>
      </c>
      <c r="K69" s="147">
        <f t="shared" si="26"/>
        <v>0</v>
      </c>
      <c r="L69" s="147">
        <f t="shared" si="26"/>
        <v>4</v>
      </c>
      <c r="M69" s="147">
        <f t="shared" si="26"/>
        <v>207</v>
      </c>
      <c r="N69" s="147">
        <f t="shared" si="26"/>
        <v>298</v>
      </c>
      <c r="O69" s="159">
        <f>M69/N69</f>
        <v>0.69463087248322153</v>
      </c>
    </row>
    <row r="70" spans="1:15" s="9" customFormat="1" ht="14.1" customHeight="1" x14ac:dyDescent="0.25">
      <c r="A70" s="154">
        <v>37</v>
      </c>
      <c r="B70" s="138">
        <v>661</v>
      </c>
      <c r="C70" s="139" t="s">
        <v>112</v>
      </c>
      <c r="D70" s="140">
        <v>3.4669999999999999E-2</v>
      </c>
      <c r="E70" s="141">
        <v>174</v>
      </c>
      <c r="F70" s="141">
        <v>187</v>
      </c>
      <c r="G70" s="141">
        <v>2</v>
      </c>
      <c r="H70" s="141">
        <v>1</v>
      </c>
      <c r="I70" s="141">
        <v>0</v>
      </c>
      <c r="J70" s="141">
        <v>0</v>
      </c>
      <c r="K70" s="141">
        <v>0</v>
      </c>
      <c r="L70" s="141">
        <v>11</v>
      </c>
      <c r="M70" s="141">
        <v>375</v>
      </c>
      <c r="N70" s="141">
        <v>589</v>
      </c>
      <c r="O70" s="155">
        <v>0.63670000000000004</v>
      </c>
    </row>
    <row r="71" spans="1:15" s="9" customFormat="1" ht="14.1" customHeight="1" x14ac:dyDescent="0.25">
      <c r="A71" s="158" t="s">
        <v>90</v>
      </c>
      <c r="B71" s="142">
        <f>B70</f>
        <v>661</v>
      </c>
      <c r="C71" s="143" t="s">
        <v>52</v>
      </c>
      <c r="D71" s="144">
        <f>(LARGE(E71:L71,1)-LARGE(E71:L71,2))/M71</f>
        <v>3.4666666666666665E-2</v>
      </c>
      <c r="E71" s="145">
        <f>SUM(E70)</f>
        <v>174</v>
      </c>
      <c r="F71" s="146">
        <f t="shared" ref="F71:N71" si="27">SUM(F70)</f>
        <v>187</v>
      </c>
      <c r="G71" s="147">
        <f t="shared" si="27"/>
        <v>2</v>
      </c>
      <c r="H71" s="147">
        <f t="shared" si="27"/>
        <v>1</v>
      </c>
      <c r="I71" s="147">
        <f t="shared" si="27"/>
        <v>0</v>
      </c>
      <c r="J71" s="147">
        <f t="shared" si="27"/>
        <v>0</v>
      </c>
      <c r="K71" s="147">
        <f t="shared" si="27"/>
        <v>0</v>
      </c>
      <c r="L71" s="147">
        <f t="shared" si="27"/>
        <v>11</v>
      </c>
      <c r="M71" s="147">
        <f t="shared" si="27"/>
        <v>375</v>
      </c>
      <c r="N71" s="147">
        <f t="shared" si="27"/>
        <v>589</v>
      </c>
      <c r="O71" s="159">
        <f>M71/N71</f>
        <v>0.63667232597623091</v>
      </c>
    </row>
    <row r="72" spans="1:15" s="9" customFormat="1" ht="14.1" customHeight="1" x14ac:dyDescent="0.25">
      <c r="A72" s="156">
        <v>38</v>
      </c>
      <c r="B72" s="134">
        <v>662</v>
      </c>
      <c r="C72" s="135" t="s">
        <v>112</v>
      </c>
      <c r="D72" s="136">
        <v>0.18987000000000001</v>
      </c>
      <c r="E72" s="137">
        <v>90</v>
      </c>
      <c r="F72" s="137">
        <v>60</v>
      </c>
      <c r="G72" s="137">
        <v>3</v>
      </c>
      <c r="H72" s="137">
        <v>0</v>
      </c>
      <c r="I72" s="137">
        <v>0</v>
      </c>
      <c r="J72" s="137">
        <v>0</v>
      </c>
      <c r="K72" s="137">
        <v>0</v>
      </c>
      <c r="L72" s="137">
        <v>5</v>
      </c>
      <c r="M72" s="137">
        <v>158</v>
      </c>
      <c r="N72" s="137">
        <v>231</v>
      </c>
      <c r="O72" s="157">
        <v>0.68400000000000005</v>
      </c>
    </row>
    <row r="73" spans="1:15" s="9" customFormat="1" ht="14.1" customHeight="1" x14ac:dyDescent="0.25">
      <c r="A73" s="158" t="s">
        <v>90</v>
      </c>
      <c r="B73" s="142">
        <f>B72</f>
        <v>662</v>
      </c>
      <c r="C73" s="143" t="s">
        <v>52</v>
      </c>
      <c r="D73" s="144">
        <f>(LARGE(E73:L73,1)-LARGE(E73:L73,2))/M73</f>
        <v>0.189873417721519</v>
      </c>
      <c r="E73" s="146">
        <f>SUM(E72)</f>
        <v>90</v>
      </c>
      <c r="F73" s="145">
        <f t="shared" ref="F73:N73" si="28">SUM(F72)</f>
        <v>60</v>
      </c>
      <c r="G73" s="147">
        <f t="shared" si="28"/>
        <v>3</v>
      </c>
      <c r="H73" s="147">
        <f t="shared" si="28"/>
        <v>0</v>
      </c>
      <c r="I73" s="147">
        <f t="shared" si="28"/>
        <v>0</v>
      </c>
      <c r="J73" s="147">
        <f t="shared" si="28"/>
        <v>0</v>
      </c>
      <c r="K73" s="147">
        <f t="shared" si="28"/>
        <v>0</v>
      </c>
      <c r="L73" s="147">
        <f t="shared" si="28"/>
        <v>5</v>
      </c>
      <c r="M73" s="147">
        <f t="shared" si="28"/>
        <v>158</v>
      </c>
      <c r="N73" s="147">
        <f t="shared" si="28"/>
        <v>231</v>
      </c>
      <c r="O73" s="159">
        <f>M73/N73</f>
        <v>0.68398268398268403</v>
      </c>
    </row>
    <row r="74" spans="1:15" s="9" customFormat="1" ht="14.1" customHeight="1" x14ac:dyDescent="0.25">
      <c r="A74" s="154">
        <v>39</v>
      </c>
      <c r="B74" s="138">
        <v>663</v>
      </c>
      <c r="C74" s="135" t="s">
        <v>112</v>
      </c>
      <c r="D74" s="140">
        <v>0.12121</v>
      </c>
      <c r="E74" s="141">
        <v>88</v>
      </c>
      <c r="F74" s="141">
        <v>68</v>
      </c>
      <c r="G74" s="141">
        <v>3</v>
      </c>
      <c r="H74" s="141">
        <v>0</v>
      </c>
      <c r="I74" s="141">
        <v>0</v>
      </c>
      <c r="J74" s="141">
        <v>0</v>
      </c>
      <c r="K74" s="141">
        <v>0</v>
      </c>
      <c r="L74" s="141">
        <v>6</v>
      </c>
      <c r="M74" s="141">
        <v>165</v>
      </c>
      <c r="N74" s="141">
        <v>237</v>
      </c>
      <c r="O74" s="155">
        <v>0.69620000000000004</v>
      </c>
    </row>
    <row r="75" spans="1:15" s="9" customFormat="1" ht="14.1" customHeight="1" x14ac:dyDescent="0.25">
      <c r="A75" s="158" t="s">
        <v>90</v>
      </c>
      <c r="B75" s="142">
        <f>B74</f>
        <v>663</v>
      </c>
      <c r="C75" s="143" t="s">
        <v>52</v>
      </c>
      <c r="D75" s="144">
        <f>(LARGE(E75:L75,1)-LARGE(E75:L75,2))/M75</f>
        <v>0.12121212121212122</v>
      </c>
      <c r="E75" s="146">
        <f>SUM(E74)</f>
        <v>88</v>
      </c>
      <c r="F75" s="145">
        <f>SUM(F74)</f>
        <v>68</v>
      </c>
      <c r="G75" s="147">
        <f t="shared" ref="G75:N75" si="29">SUM(G74)</f>
        <v>3</v>
      </c>
      <c r="H75" s="147">
        <f t="shared" si="29"/>
        <v>0</v>
      </c>
      <c r="I75" s="147">
        <f t="shared" si="29"/>
        <v>0</v>
      </c>
      <c r="J75" s="147">
        <f t="shared" si="29"/>
        <v>0</v>
      </c>
      <c r="K75" s="147">
        <f t="shared" si="29"/>
        <v>0</v>
      </c>
      <c r="L75" s="147">
        <f t="shared" si="29"/>
        <v>6</v>
      </c>
      <c r="M75" s="147">
        <f t="shared" si="29"/>
        <v>165</v>
      </c>
      <c r="N75" s="147">
        <f t="shared" si="29"/>
        <v>237</v>
      </c>
      <c r="O75" s="159">
        <f>M75/N75</f>
        <v>0.69620253164556967</v>
      </c>
    </row>
    <row r="76" spans="1:15" s="9" customFormat="1" ht="14.1" customHeight="1" x14ac:dyDescent="0.25">
      <c r="A76" s="156">
        <v>40</v>
      </c>
      <c r="B76" s="134">
        <v>672</v>
      </c>
      <c r="C76" s="135" t="s">
        <v>112</v>
      </c>
      <c r="D76" s="136">
        <v>2.597E-2</v>
      </c>
      <c r="E76" s="137">
        <v>108</v>
      </c>
      <c r="F76" s="137">
        <v>114</v>
      </c>
      <c r="G76" s="137">
        <v>1</v>
      </c>
      <c r="H76" s="137">
        <v>1</v>
      </c>
      <c r="I76" s="137">
        <v>2</v>
      </c>
      <c r="J76" s="137">
        <v>0</v>
      </c>
      <c r="K76" s="137">
        <v>0</v>
      </c>
      <c r="L76" s="137">
        <v>5</v>
      </c>
      <c r="M76" s="137">
        <v>231</v>
      </c>
      <c r="N76" s="137">
        <v>374</v>
      </c>
      <c r="O76" s="157">
        <v>0.61759999999999993</v>
      </c>
    </row>
    <row r="77" spans="1:15" s="9" customFormat="1" ht="14.1" customHeight="1" x14ac:dyDescent="0.25">
      <c r="A77" s="158" t="s">
        <v>90</v>
      </c>
      <c r="B77" s="142">
        <f>B76</f>
        <v>672</v>
      </c>
      <c r="C77" s="143" t="s">
        <v>52</v>
      </c>
      <c r="D77" s="144">
        <f>(LARGE(E77:L77,1)-LARGE(E77:L77,2))/M77</f>
        <v>2.5974025974025976E-2</v>
      </c>
      <c r="E77" s="145">
        <f>SUM(E76)</f>
        <v>108</v>
      </c>
      <c r="F77" s="146">
        <f t="shared" ref="F77:N77" si="30">SUM(F76)</f>
        <v>114</v>
      </c>
      <c r="G77" s="147">
        <f t="shared" si="30"/>
        <v>1</v>
      </c>
      <c r="H77" s="147">
        <f t="shared" si="30"/>
        <v>1</v>
      </c>
      <c r="I77" s="147">
        <f t="shared" si="30"/>
        <v>2</v>
      </c>
      <c r="J77" s="147">
        <f t="shared" si="30"/>
        <v>0</v>
      </c>
      <c r="K77" s="147">
        <f t="shared" si="30"/>
        <v>0</v>
      </c>
      <c r="L77" s="147">
        <f t="shared" si="30"/>
        <v>5</v>
      </c>
      <c r="M77" s="147">
        <f t="shared" si="30"/>
        <v>231</v>
      </c>
      <c r="N77" s="147">
        <f t="shared" si="30"/>
        <v>374</v>
      </c>
      <c r="O77" s="159">
        <f>M77/N77</f>
        <v>0.61764705882352944</v>
      </c>
    </row>
    <row r="78" spans="1:15" s="9" customFormat="1" ht="14.1" customHeight="1" x14ac:dyDescent="0.25">
      <c r="A78" s="154">
        <v>41</v>
      </c>
      <c r="B78" s="138">
        <v>673</v>
      </c>
      <c r="C78" s="139" t="s">
        <v>112</v>
      </c>
      <c r="D78" s="140">
        <v>3.3020000000000001E-2</v>
      </c>
      <c r="E78" s="141">
        <v>104</v>
      </c>
      <c r="F78" s="141">
        <v>97</v>
      </c>
      <c r="G78" s="141">
        <v>3</v>
      </c>
      <c r="H78" s="141">
        <v>0</v>
      </c>
      <c r="I78" s="141">
        <v>0</v>
      </c>
      <c r="J78" s="141">
        <v>0</v>
      </c>
      <c r="K78" s="141">
        <v>0</v>
      </c>
      <c r="L78" s="141">
        <v>8</v>
      </c>
      <c r="M78" s="141">
        <v>212</v>
      </c>
      <c r="N78" s="141">
        <v>334</v>
      </c>
      <c r="O78" s="155">
        <v>0.63470000000000004</v>
      </c>
    </row>
    <row r="79" spans="1:15" s="9" customFormat="1" ht="14.1" customHeight="1" x14ac:dyDescent="0.25">
      <c r="A79" s="158" t="s">
        <v>90</v>
      </c>
      <c r="B79" s="142">
        <f>B78</f>
        <v>673</v>
      </c>
      <c r="C79" s="143" t="s">
        <v>52</v>
      </c>
      <c r="D79" s="144">
        <f>(LARGE(E79:L79,1)-LARGE(E79:L79,2))/M79</f>
        <v>3.3018867924528301E-2</v>
      </c>
      <c r="E79" s="146">
        <f>SUM(E78)</f>
        <v>104</v>
      </c>
      <c r="F79" s="145">
        <f t="shared" ref="F79:N79" si="31">SUM(F78)</f>
        <v>97</v>
      </c>
      <c r="G79" s="147">
        <f t="shared" si="31"/>
        <v>3</v>
      </c>
      <c r="H79" s="147">
        <f t="shared" si="31"/>
        <v>0</v>
      </c>
      <c r="I79" s="147">
        <f t="shared" si="31"/>
        <v>0</v>
      </c>
      <c r="J79" s="147">
        <f t="shared" si="31"/>
        <v>0</v>
      </c>
      <c r="K79" s="147">
        <f t="shared" si="31"/>
        <v>0</v>
      </c>
      <c r="L79" s="147">
        <f t="shared" si="31"/>
        <v>8</v>
      </c>
      <c r="M79" s="147">
        <f t="shared" si="31"/>
        <v>212</v>
      </c>
      <c r="N79" s="147">
        <f t="shared" si="31"/>
        <v>334</v>
      </c>
      <c r="O79" s="159">
        <f>M79/N79</f>
        <v>0.6347305389221557</v>
      </c>
    </row>
    <row r="80" spans="1:15" s="9" customFormat="1" ht="14.1" customHeight="1" x14ac:dyDescent="0.25">
      <c r="A80" s="156">
        <v>42</v>
      </c>
      <c r="B80" s="134">
        <v>674</v>
      </c>
      <c r="C80" s="135" t="s">
        <v>112</v>
      </c>
      <c r="D80" s="136">
        <v>0.26633000000000001</v>
      </c>
      <c r="E80" s="137">
        <v>69</v>
      </c>
      <c r="F80" s="137">
        <v>122</v>
      </c>
      <c r="G80" s="137">
        <v>1</v>
      </c>
      <c r="H80" s="137">
        <v>1</v>
      </c>
      <c r="I80" s="137">
        <v>2</v>
      </c>
      <c r="J80" s="137">
        <v>1</v>
      </c>
      <c r="K80" s="137">
        <v>0</v>
      </c>
      <c r="L80" s="137">
        <v>3</v>
      </c>
      <c r="M80" s="137">
        <v>199</v>
      </c>
      <c r="N80" s="137">
        <v>283</v>
      </c>
      <c r="O80" s="157">
        <v>0.70319999999999994</v>
      </c>
    </row>
    <row r="81" spans="1:15" s="9" customFormat="1" ht="14.1" customHeight="1" x14ac:dyDescent="0.25">
      <c r="A81" s="158" t="s">
        <v>90</v>
      </c>
      <c r="B81" s="142">
        <f>B80</f>
        <v>674</v>
      </c>
      <c r="C81" s="143" t="s">
        <v>52</v>
      </c>
      <c r="D81" s="144">
        <f>(LARGE(E81:L81,1)-LARGE(E81:L81,2))/M81</f>
        <v>0.26633165829145727</v>
      </c>
      <c r="E81" s="145">
        <f>SUM(E80)</f>
        <v>69</v>
      </c>
      <c r="F81" s="146">
        <f t="shared" ref="F81:N81" si="32">SUM(F80)</f>
        <v>122</v>
      </c>
      <c r="G81" s="147">
        <f t="shared" si="32"/>
        <v>1</v>
      </c>
      <c r="H81" s="147">
        <f t="shared" si="32"/>
        <v>1</v>
      </c>
      <c r="I81" s="147">
        <f t="shared" si="32"/>
        <v>2</v>
      </c>
      <c r="J81" s="147">
        <f t="shared" si="32"/>
        <v>1</v>
      </c>
      <c r="K81" s="147">
        <f t="shared" si="32"/>
        <v>0</v>
      </c>
      <c r="L81" s="147">
        <f t="shared" si="32"/>
        <v>3</v>
      </c>
      <c r="M81" s="147">
        <f t="shared" si="32"/>
        <v>199</v>
      </c>
      <c r="N81" s="147">
        <f t="shared" si="32"/>
        <v>283</v>
      </c>
      <c r="O81" s="159">
        <f>M81/N81</f>
        <v>0.70318021201413428</v>
      </c>
    </row>
    <row r="82" spans="1:15" s="9" customFormat="1" ht="14.1" customHeight="1" x14ac:dyDescent="0.25">
      <c r="A82" s="154">
        <v>43</v>
      </c>
      <c r="B82" s="138">
        <v>675</v>
      </c>
      <c r="C82" s="139" t="s">
        <v>112</v>
      </c>
      <c r="D82" s="140">
        <v>0.23699000000000001</v>
      </c>
      <c r="E82" s="141">
        <v>65</v>
      </c>
      <c r="F82" s="141">
        <v>106</v>
      </c>
      <c r="G82" s="141">
        <v>0</v>
      </c>
      <c r="H82" s="141">
        <v>0</v>
      </c>
      <c r="I82" s="141">
        <v>0</v>
      </c>
      <c r="J82" s="141">
        <v>0</v>
      </c>
      <c r="K82" s="141">
        <v>0</v>
      </c>
      <c r="L82" s="141">
        <v>2</v>
      </c>
      <c r="M82" s="141">
        <v>173</v>
      </c>
      <c r="N82" s="141">
        <v>249</v>
      </c>
      <c r="O82" s="155">
        <v>0.69480000000000008</v>
      </c>
    </row>
    <row r="83" spans="1:15" s="9" customFormat="1" ht="14.1" customHeight="1" x14ac:dyDescent="0.25">
      <c r="A83" s="158" t="s">
        <v>90</v>
      </c>
      <c r="B83" s="142">
        <f>B82</f>
        <v>675</v>
      </c>
      <c r="C83" s="143" t="s">
        <v>52</v>
      </c>
      <c r="D83" s="144">
        <f>(LARGE(E83:L83,1)-LARGE(E83:L83,2))/M83</f>
        <v>0.23699421965317918</v>
      </c>
      <c r="E83" s="145">
        <f>SUM(E82)</f>
        <v>65</v>
      </c>
      <c r="F83" s="146">
        <f t="shared" ref="F83:N83" si="33">SUM(F82)</f>
        <v>106</v>
      </c>
      <c r="G83" s="147">
        <f t="shared" si="33"/>
        <v>0</v>
      </c>
      <c r="H83" s="147">
        <f t="shared" si="33"/>
        <v>0</v>
      </c>
      <c r="I83" s="147">
        <f t="shared" si="33"/>
        <v>0</v>
      </c>
      <c r="J83" s="147">
        <f t="shared" si="33"/>
        <v>0</v>
      </c>
      <c r="K83" s="147">
        <f t="shared" si="33"/>
        <v>0</v>
      </c>
      <c r="L83" s="147">
        <f t="shared" si="33"/>
        <v>2</v>
      </c>
      <c r="M83" s="147">
        <f t="shared" si="33"/>
        <v>173</v>
      </c>
      <c r="N83" s="147">
        <f t="shared" si="33"/>
        <v>249</v>
      </c>
      <c r="O83" s="159">
        <f>M83/N83</f>
        <v>0.69477911646586343</v>
      </c>
    </row>
    <row r="84" spans="1:15" s="9" customFormat="1" ht="14.1" customHeight="1" x14ac:dyDescent="0.25">
      <c r="A84" s="156">
        <v>44</v>
      </c>
      <c r="B84" s="134">
        <v>676</v>
      </c>
      <c r="C84" s="135" t="s">
        <v>112</v>
      </c>
      <c r="D84" s="136">
        <v>6.0240000000000002E-2</v>
      </c>
      <c r="E84" s="137">
        <v>40</v>
      </c>
      <c r="F84" s="137">
        <v>35</v>
      </c>
      <c r="G84" s="137">
        <v>3</v>
      </c>
      <c r="H84" s="137">
        <v>0</v>
      </c>
      <c r="I84" s="137">
        <v>0</v>
      </c>
      <c r="J84" s="137">
        <v>0</v>
      </c>
      <c r="K84" s="137">
        <v>0</v>
      </c>
      <c r="L84" s="137">
        <v>5</v>
      </c>
      <c r="M84" s="137">
        <v>83</v>
      </c>
      <c r="N84" s="137">
        <v>118</v>
      </c>
      <c r="O84" s="157">
        <v>0.70340000000000003</v>
      </c>
    </row>
    <row r="85" spans="1:15" s="9" customFormat="1" ht="14.1" customHeight="1" x14ac:dyDescent="0.25">
      <c r="A85" s="158" t="s">
        <v>90</v>
      </c>
      <c r="B85" s="142">
        <f>B84</f>
        <v>676</v>
      </c>
      <c r="C85" s="143" t="s">
        <v>52</v>
      </c>
      <c r="D85" s="144">
        <f>(LARGE(E85:L85,1)-LARGE(E85:L85,2))/M85</f>
        <v>6.0240963855421686E-2</v>
      </c>
      <c r="E85" s="146">
        <f>SUM(E84)</f>
        <v>40</v>
      </c>
      <c r="F85" s="145">
        <f t="shared" ref="F85:N85" si="34">SUM(F84)</f>
        <v>35</v>
      </c>
      <c r="G85" s="147">
        <f t="shared" si="34"/>
        <v>3</v>
      </c>
      <c r="H85" s="147">
        <f t="shared" si="34"/>
        <v>0</v>
      </c>
      <c r="I85" s="147">
        <f t="shared" si="34"/>
        <v>0</v>
      </c>
      <c r="J85" s="147">
        <f t="shared" si="34"/>
        <v>0</v>
      </c>
      <c r="K85" s="147">
        <f t="shared" si="34"/>
        <v>0</v>
      </c>
      <c r="L85" s="147">
        <f t="shared" si="34"/>
        <v>5</v>
      </c>
      <c r="M85" s="147">
        <f t="shared" si="34"/>
        <v>83</v>
      </c>
      <c r="N85" s="147">
        <f t="shared" si="34"/>
        <v>118</v>
      </c>
      <c r="O85" s="159">
        <f>M85/N85</f>
        <v>0.70338983050847459</v>
      </c>
    </row>
    <row r="86" spans="1:15" s="9" customFormat="1" ht="14.1" customHeight="1" x14ac:dyDescent="0.25">
      <c r="A86" s="154">
        <v>45</v>
      </c>
      <c r="B86" s="138">
        <v>678</v>
      </c>
      <c r="C86" s="139" t="s">
        <v>112</v>
      </c>
      <c r="D86" s="140">
        <v>0.13658999999999999</v>
      </c>
      <c r="E86" s="141">
        <v>171</v>
      </c>
      <c r="F86" s="141">
        <v>227</v>
      </c>
      <c r="G86" s="141">
        <v>1</v>
      </c>
      <c r="H86" s="141">
        <v>1</v>
      </c>
      <c r="I86" s="141">
        <v>0</v>
      </c>
      <c r="J86" s="141">
        <v>0</v>
      </c>
      <c r="K86" s="141">
        <v>0</v>
      </c>
      <c r="L86" s="141">
        <v>10</v>
      </c>
      <c r="M86" s="141">
        <v>410</v>
      </c>
      <c r="N86" s="141">
        <v>594</v>
      </c>
      <c r="O86" s="155">
        <v>0.69019999999999992</v>
      </c>
    </row>
    <row r="87" spans="1:15" s="9" customFormat="1" ht="14.1" customHeight="1" x14ac:dyDescent="0.25">
      <c r="A87" s="158" t="s">
        <v>90</v>
      </c>
      <c r="B87" s="142">
        <f>B86</f>
        <v>678</v>
      </c>
      <c r="C87" s="143" t="s">
        <v>52</v>
      </c>
      <c r="D87" s="144">
        <f>(LARGE(E87:L87,1)-LARGE(E87:L87,2))/M87</f>
        <v>0.13658536585365855</v>
      </c>
      <c r="E87" s="145">
        <f>SUM(E86)</f>
        <v>171</v>
      </c>
      <c r="F87" s="146">
        <f t="shared" ref="F87:N87" si="35">SUM(F86)</f>
        <v>227</v>
      </c>
      <c r="G87" s="147">
        <f t="shared" si="35"/>
        <v>1</v>
      </c>
      <c r="H87" s="147">
        <f t="shared" si="35"/>
        <v>1</v>
      </c>
      <c r="I87" s="147">
        <f t="shared" si="35"/>
        <v>0</v>
      </c>
      <c r="J87" s="147">
        <f t="shared" si="35"/>
        <v>0</v>
      </c>
      <c r="K87" s="147">
        <f t="shared" si="35"/>
        <v>0</v>
      </c>
      <c r="L87" s="147">
        <f t="shared" si="35"/>
        <v>10</v>
      </c>
      <c r="M87" s="147">
        <f t="shared" si="35"/>
        <v>410</v>
      </c>
      <c r="N87" s="147">
        <f t="shared" si="35"/>
        <v>594</v>
      </c>
      <c r="O87" s="159">
        <f>M87/N87</f>
        <v>0.6902356902356902</v>
      </c>
    </row>
    <row r="88" spans="1:15" s="9" customFormat="1" ht="14.1" customHeight="1" x14ac:dyDescent="0.25">
      <c r="A88" s="156">
        <v>46</v>
      </c>
      <c r="B88" s="134">
        <v>679</v>
      </c>
      <c r="C88" s="135" t="s">
        <v>112</v>
      </c>
      <c r="D88" s="136">
        <v>0.36054000000000003</v>
      </c>
      <c r="E88" s="137">
        <v>45</v>
      </c>
      <c r="F88" s="137">
        <v>98</v>
      </c>
      <c r="G88" s="137">
        <v>1</v>
      </c>
      <c r="H88" s="137">
        <v>0</v>
      </c>
      <c r="I88" s="137">
        <v>1</v>
      </c>
      <c r="J88" s="137">
        <v>0</v>
      </c>
      <c r="K88" s="137">
        <v>0</v>
      </c>
      <c r="L88" s="137">
        <v>2</v>
      </c>
      <c r="M88" s="137">
        <v>147</v>
      </c>
      <c r="N88" s="137">
        <v>209</v>
      </c>
      <c r="O88" s="157">
        <v>0.70330000000000004</v>
      </c>
    </row>
    <row r="89" spans="1:15" s="9" customFormat="1" ht="14.1" customHeight="1" x14ac:dyDescent="0.25">
      <c r="A89" s="158" t="s">
        <v>90</v>
      </c>
      <c r="B89" s="142">
        <f>B88</f>
        <v>679</v>
      </c>
      <c r="C89" s="143" t="s">
        <v>52</v>
      </c>
      <c r="D89" s="144">
        <f>(LARGE(E89:L89,1)-LARGE(E89:L89,2))/M89</f>
        <v>0.36054421768707484</v>
      </c>
      <c r="E89" s="145">
        <f>SUM(E88)</f>
        <v>45</v>
      </c>
      <c r="F89" s="146">
        <f t="shared" ref="F89:N89" si="36">SUM(F88)</f>
        <v>98</v>
      </c>
      <c r="G89" s="147">
        <f t="shared" si="36"/>
        <v>1</v>
      </c>
      <c r="H89" s="147">
        <f t="shared" si="36"/>
        <v>0</v>
      </c>
      <c r="I89" s="147">
        <f t="shared" si="36"/>
        <v>1</v>
      </c>
      <c r="J89" s="147">
        <f t="shared" si="36"/>
        <v>0</v>
      </c>
      <c r="K89" s="147">
        <f t="shared" si="36"/>
        <v>0</v>
      </c>
      <c r="L89" s="147">
        <f t="shared" si="36"/>
        <v>2</v>
      </c>
      <c r="M89" s="147">
        <f t="shared" si="36"/>
        <v>147</v>
      </c>
      <c r="N89" s="147">
        <f t="shared" si="36"/>
        <v>209</v>
      </c>
      <c r="O89" s="159">
        <f>M89/N89</f>
        <v>0.70334928229665072</v>
      </c>
    </row>
    <row r="90" spans="1:15" s="9" customFormat="1" ht="14.1" customHeight="1" x14ac:dyDescent="0.25">
      <c r="A90" s="154">
        <v>47</v>
      </c>
      <c r="B90" s="138">
        <v>680</v>
      </c>
      <c r="C90" s="139" t="s">
        <v>112</v>
      </c>
      <c r="D90" s="140">
        <v>5.4050000000000001E-2</v>
      </c>
      <c r="E90" s="141">
        <v>38</v>
      </c>
      <c r="F90" s="141">
        <v>34</v>
      </c>
      <c r="G90" s="141">
        <v>0</v>
      </c>
      <c r="H90" s="141">
        <v>0</v>
      </c>
      <c r="I90" s="141">
        <v>0</v>
      </c>
      <c r="J90" s="141">
        <v>0</v>
      </c>
      <c r="K90" s="141">
        <v>0</v>
      </c>
      <c r="L90" s="141">
        <v>2</v>
      </c>
      <c r="M90" s="141">
        <v>74</v>
      </c>
      <c r="N90" s="141">
        <v>108</v>
      </c>
      <c r="O90" s="155">
        <v>0.68519999999999992</v>
      </c>
    </row>
    <row r="91" spans="1:15" s="9" customFormat="1" ht="14.1" customHeight="1" x14ac:dyDescent="0.25">
      <c r="A91" s="158" t="s">
        <v>90</v>
      </c>
      <c r="B91" s="142">
        <f>B90</f>
        <v>680</v>
      </c>
      <c r="C91" s="143" t="s">
        <v>52</v>
      </c>
      <c r="D91" s="144">
        <f>(LARGE(E91:L91,1)-LARGE(E91:L91,2))/M91</f>
        <v>5.4054054054054057E-2</v>
      </c>
      <c r="E91" s="146">
        <f>SUM(E90)</f>
        <v>38</v>
      </c>
      <c r="F91" s="145">
        <f t="shared" ref="F91:N91" si="37">SUM(F90)</f>
        <v>34</v>
      </c>
      <c r="G91" s="147">
        <f t="shared" si="37"/>
        <v>0</v>
      </c>
      <c r="H91" s="147">
        <f t="shared" si="37"/>
        <v>0</v>
      </c>
      <c r="I91" s="147">
        <f t="shared" si="37"/>
        <v>0</v>
      </c>
      <c r="J91" s="147">
        <f t="shared" si="37"/>
        <v>0</v>
      </c>
      <c r="K91" s="147">
        <f t="shared" si="37"/>
        <v>0</v>
      </c>
      <c r="L91" s="147">
        <f t="shared" si="37"/>
        <v>2</v>
      </c>
      <c r="M91" s="147">
        <f t="shared" si="37"/>
        <v>74</v>
      </c>
      <c r="N91" s="147">
        <f t="shared" si="37"/>
        <v>108</v>
      </c>
      <c r="O91" s="159">
        <f>M91/N91</f>
        <v>0.68518518518518523</v>
      </c>
    </row>
    <row r="92" spans="1:15" s="9" customFormat="1" ht="14.1" customHeight="1" x14ac:dyDescent="0.25">
      <c r="A92" s="156">
        <v>48</v>
      </c>
      <c r="B92" s="134">
        <v>681</v>
      </c>
      <c r="C92" s="135" t="s">
        <v>112</v>
      </c>
      <c r="D92" s="136">
        <v>0.44318000000000002</v>
      </c>
      <c r="E92" s="137">
        <v>47</v>
      </c>
      <c r="F92" s="137">
        <v>125</v>
      </c>
      <c r="G92" s="137">
        <v>0</v>
      </c>
      <c r="H92" s="137">
        <v>1</v>
      </c>
      <c r="I92" s="137">
        <v>0</v>
      </c>
      <c r="J92" s="137">
        <v>1</v>
      </c>
      <c r="K92" s="137">
        <v>0</v>
      </c>
      <c r="L92" s="137">
        <v>2</v>
      </c>
      <c r="M92" s="137">
        <v>176</v>
      </c>
      <c r="N92" s="137">
        <v>261</v>
      </c>
      <c r="O92" s="157">
        <v>0.67430000000000012</v>
      </c>
    </row>
    <row r="93" spans="1:15" s="9" customFormat="1" ht="14.1" customHeight="1" x14ac:dyDescent="0.25">
      <c r="A93" s="158" t="s">
        <v>90</v>
      </c>
      <c r="B93" s="142">
        <f>B92</f>
        <v>681</v>
      </c>
      <c r="C93" s="143" t="s">
        <v>52</v>
      </c>
      <c r="D93" s="144">
        <f>(LARGE(E93:L93,1)-LARGE(E93:L93,2))/M93</f>
        <v>0.44318181818181818</v>
      </c>
      <c r="E93" s="145">
        <f>SUM(E92)</f>
        <v>47</v>
      </c>
      <c r="F93" s="146">
        <f t="shared" ref="F93:N93" si="38">SUM(F92)</f>
        <v>125</v>
      </c>
      <c r="G93" s="147">
        <f t="shared" si="38"/>
        <v>0</v>
      </c>
      <c r="H93" s="147">
        <f t="shared" si="38"/>
        <v>1</v>
      </c>
      <c r="I93" s="147">
        <f t="shared" si="38"/>
        <v>0</v>
      </c>
      <c r="J93" s="147">
        <f t="shared" si="38"/>
        <v>1</v>
      </c>
      <c r="K93" s="147">
        <f t="shared" si="38"/>
        <v>0</v>
      </c>
      <c r="L93" s="147">
        <f t="shared" si="38"/>
        <v>2</v>
      </c>
      <c r="M93" s="147">
        <f t="shared" si="38"/>
        <v>176</v>
      </c>
      <c r="N93" s="147">
        <f t="shared" si="38"/>
        <v>261</v>
      </c>
      <c r="O93" s="159">
        <f>M93/N93</f>
        <v>0.67432950191570884</v>
      </c>
    </row>
    <row r="94" spans="1:15" s="9" customFormat="1" ht="14.1" customHeight="1" x14ac:dyDescent="0.25">
      <c r="A94" s="154">
        <v>49</v>
      </c>
      <c r="B94" s="138">
        <v>682</v>
      </c>
      <c r="C94" s="139" t="s">
        <v>112</v>
      </c>
      <c r="D94" s="140">
        <v>0.11391999999999999</v>
      </c>
      <c r="E94" s="141">
        <v>34</v>
      </c>
      <c r="F94" s="141">
        <v>43</v>
      </c>
      <c r="G94" s="141">
        <v>0</v>
      </c>
      <c r="H94" s="141">
        <v>0</v>
      </c>
      <c r="I94" s="141">
        <v>0</v>
      </c>
      <c r="J94" s="141">
        <v>0</v>
      </c>
      <c r="K94" s="141">
        <v>0</v>
      </c>
      <c r="L94" s="141">
        <v>2</v>
      </c>
      <c r="M94" s="141">
        <v>79</v>
      </c>
      <c r="N94" s="141">
        <v>120</v>
      </c>
      <c r="O94" s="155">
        <v>0.6583</v>
      </c>
    </row>
    <row r="95" spans="1:15" s="9" customFormat="1" ht="14.1" customHeight="1" x14ac:dyDescent="0.25">
      <c r="A95" s="158" t="s">
        <v>90</v>
      </c>
      <c r="B95" s="142">
        <f>B94</f>
        <v>682</v>
      </c>
      <c r="C95" s="143" t="s">
        <v>52</v>
      </c>
      <c r="D95" s="144">
        <f>(LARGE(E95:L95,1)-LARGE(E95:L95,2))/M95</f>
        <v>0.11392405063291139</v>
      </c>
      <c r="E95" s="145">
        <f>SUM(E94)</f>
        <v>34</v>
      </c>
      <c r="F95" s="146">
        <f t="shared" ref="F95:N95" si="39">SUM(F94)</f>
        <v>43</v>
      </c>
      <c r="G95" s="147">
        <f t="shared" si="39"/>
        <v>0</v>
      </c>
      <c r="H95" s="147">
        <f t="shared" si="39"/>
        <v>0</v>
      </c>
      <c r="I95" s="147">
        <f t="shared" si="39"/>
        <v>0</v>
      </c>
      <c r="J95" s="147">
        <f t="shared" si="39"/>
        <v>0</v>
      </c>
      <c r="K95" s="147">
        <f t="shared" si="39"/>
        <v>0</v>
      </c>
      <c r="L95" s="147">
        <f t="shared" si="39"/>
        <v>2</v>
      </c>
      <c r="M95" s="147">
        <f t="shared" si="39"/>
        <v>79</v>
      </c>
      <c r="N95" s="147">
        <f t="shared" si="39"/>
        <v>120</v>
      </c>
      <c r="O95" s="159">
        <f>M95/N95</f>
        <v>0.65833333333333333</v>
      </c>
    </row>
    <row r="96" spans="1:15" s="9" customFormat="1" ht="14.1" customHeight="1" x14ac:dyDescent="0.25">
      <c r="A96" s="156">
        <v>50</v>
      </c>
      <c r="B96" s="134">
        <v>683</v>
      </c>
      <c r="C96" s="135" t="s">
        <v>112</v>
      </c>
      <c r="D96" s="136">
        <v>0.11465</v>
      </c>
      <c r="E96" s="137">
        <v>86</v>
      </c>
      <c r="F96" s="137">
        <v>68</v>
      </c>
      <c r="G96" s="137">
        <v>1</v>
      </c>
      <c r="H96" s="137">
        <v>0</v>
      </c>
      <c r="I96" s="137">
        <v>0</v>
      </c>
      <c r="J96" s="137">
        <v>0</v>
      </c>
      <c r="K96" s="137">
        <v>0</v>
      </c>
      <c r="L96" s="137">
        <v>2</v>
      </c>
      <c r="M96" s="137">
        <v>157</v>
      </c>
      <c r="N96" s="137">
        <v>216</v>
      </c>
      <c r="O96" s="157">
        <v>0.72689999999999999</v>
      </c>
    </row>
    <row r="97" spans="1:15" s="9" customFormat="1" ht="14.1" customHeight="1" x14ac:dyDescent="0.25">
      <c r="A97" s="158" t="s">
        <v>90</v>
      </c>
      <c r="B97" s="142">
        <f>B96</f>
        <v>683</v>
      </c>
      <c r="C97" s="143" t="s">
        <v>52</v>
      </c>
      <c r="D97" s="144">
        <f>(LARGE(E97:L97,1)-LARGE(E97:L97,2))/M97</f>
        <v>0.11464968152866242</v>
      </c>
      <c r="E97" s="146">
        <f>SUM(E96)</f>
        <v>86</v>
      </c>
      <c r="F97" s="145">
        <f t="shared" ref="F97:N97" si="40">SUM(F96)</f>
        <v>68</v>
      </c>
      <c r="G97" s="147">
        <f t="shared" si="40"/>
        <v>1</v>
      </c>
      <c r="H97" s="147">
        <f t="shared" si="40"/>
        <v>0</v>
      </c>
      <c r="I97" s="147">
        <f t="shared" si="40"/>
        <v>0</v>
      </c>
      <c r="J97" s="147">
        <f t="shared" si="40"/>
        <v>0</v>
      </c>
      <c r="K97" s="147">
        <f t="shared" si="40"/>
        <v>0</v>
      </c>
      <c r="L97" s="147">
        <f t="shared" si="40"/>
        <v>2</v>
      </c>
      <c r="M97" s="147">
        <f t="shared" si="40"/>
        <v>157</v>
      </c>
      <c r="N97" s="147">
        <f t="shared" si="40"/>
        <v>216</v>
      </c>
      <c r="O97" s="159">
        <f>M97/N97</f>
        <v>0.72685185185185186</v>
      </c>
    </row>
    <row r="98" spans="1:15" s="9" customFormat="1" ht="14.1" customHeight="1" x14ac:dyDescent="0.25">
      <c r="A98" s="154">
        <v>51</v>
      </c>
      <c r="B98" s="138">
        <v>684</v>
      </c>
      <c r="C98" s="139" t="s">
        <v>112</v>
      </c>
      <c r="D98" s="140">
        <v>0.15562999999999999</v>
      </c>
      <c r="E98" s="141">
        <v>171</v>
      </c>
      <c r="F98" s="141">
        <v>124</v>
      </c>
      <c r="G98" s="141">
        <v>1</v>
      </c>
      <c r="H98" s="141">
        <v>0</v>
      </c>
      <c r="I98" s="141">
        <v>0</v>
      </c>
      <c r="J98" s="141">
        <v>0</v>
      </c>
      <c r="K98" s="141">
        <v>0</v>
      </c>
      <c r="L98" s="141">
        <v>6</v>
      </c>
      <c r="M98" s="141">
        <v>302</v>
      </c>
      <c r="N98" s="141">
        <v>431</v>
      </c>
      <c r="O98" s="155">
        <v>0.70069999999999988</v>
      </c>
    </row>
    <row r="99" spans="1:15" s="9" customFormat="1" ht="14.1" customHeight="1" x14ac:dyDescent="0.25">
      <c r="A99" s="158" t="s">
        <v>90</v>
      </c>
      <c r="B99" s="142">
        <f>B98</f>
        <v>684</v>
      </c>
      <c r="C99" s="143" t="s">
        <v>52</v>
      </c>
      <c r="D99" s="144">
        <f>(LARGE(E99:L99,1)-LARGE(E99:L99,2))/M99</f>
        <v>0.15562913907284767</v>
      </c>
      <c r="E99" s="146">
        <f>SUM(E98)</f>
        <v>171</v>
      </c>
      <c r="F99" s="145">
        <f t="shared" ref="F99:N99" si="41">SUM(F98)</f>
        <v>124</v>
      </c>
      <c r="G99" s="147">
        <f t="shared" si="41"/>
        <v>1</v>
      </c>
      <c r="H99" s="147">
        <f t="shared" si="41"/>
        <v>0</v>
      </c>
      <c r="I99" s="147">
        <f t="shared" si="41"/>
        <v>0</v>
      </c>
      <c r="J99" s="147">
        <f t="shared" si="41"/>
        <v>0</v>
      </c>
      <c r="K99" s="147">
        <f t="shared" si="41"/>
        <v>0</v>
      </c>
      <c r="L99" s="147">
        <f t="shared" si="41"/>
        <v>6</v>
      </c>
      <c r="M99" s="147">
        <f t="shared" si="41"/>
        <v>302</v>
      </c>
      <c r="N99" s="147">
        <f t="shared" si="41"/>
        <v>431</v>
      </c>
      <c r="O99" s="159">
        <f>M99/N99</f>
        <v>0.70069605568445481</v>
      </c>
    </row>
    <row r="100" spans="1:15" s="9" customFormat="1" ht="14.1" customHeight="1" x14ac:dyDescent="0.25">
      <c r="A100" s="156">
        <v>52</v>
      </c>
      <c r="B100" s="134">
        <v>685</v>
      </c>
      <c r="C100" s="135" t="s">
        <v>112</v>
      </c>
      <c r="D100" s="136">
        <v>0.20779</v>
      </c>
      <c r="E100" s="137">
        <v>59</v>
      </c>
      <c r="F100" s="137">
        <v>91</v>
      </c>
      <c r="G100" s="137">
        <v>0</v>
      </c>
      <c r="H100" s="137">
        <v>0</v>
      </c>
      <c r="I100" s="137">
        <v>0</v>
      </c>
      <c r="J100" s="137">
        <v>0</v>
      </c>
      <c r="K100" s="137">
        <v>0</v>
      </c>
      <c r="L100" s="137">
        <v>4</v>
      </c>
      <c r="M100" s="137">
        <v>154</v>
      </c>
      <c r="N100" s="137">
        <v>216</v>
      </c>
      <c r="O100" s="157">
        <v>0.71299999999999997</v>
      </c>
    </row>
    <row r="101" spans="1:15" s="9" customFormat="1" ht="14.1" customHeight="1" x14ac:dyDescent="0.25">
      <c r="A101" s="158" t="s">
        <v>90</v>
      </c>
      <c r="B101" s="142">
        <f>B100</f>
        <v>685</v>
      </c>
      <c r="C101" s="143" t="s">
        <v>52</v>
      </c>
      <c r="D101" s="144">
        <f>(LARGE(E101:L101,1)-LARGE(E101:L101,2))/M101</f>
        <v>0.20779220779220781</v>
      </c>
      <c r="E101" s="145">
        <f>SUM(E100)</f>
        <v>59</v>
      </c>
      <c r="F101" s="146">
        <f t="shared" ref="F101:N101" si="42">SUM(F100)</f>
        <v>91</v>
      </c>
      <c r="G101" s="147">
        <f t="shared" si="42"/>
        <v>0</v>
      </c>
      <c r="H101" s="147">
        <f t="shared" si="42"/>
        <v>0</v>
      </c>
      <c r="I101" s="147">
        <f t="shared" si="42"/>
        <v>0</v>
      </c>
      <c r="J101" s="147">
        <f t="shared" si="42"/>
        <v>0</v>
      </c>
      <c r="K101" s="147">
        <f t="shared" si="42"/>
        <v>0</v>
      </c>
      <c r="L101" s="147">
        <f t="shared" si="42"/>
        <v>4</v>
      </c>
      <c r="M101" s="147">
        <f t="shared" si="42"/>
        <v>154</v>
      </c>
      <c r="N101" s="147">
        <f t="shared" si="42"/>
        <v>216</v>
      </c>
      <c r="O101" s="159">
        <f>M101/N101</f>
        <v>0.71296296296296291</v>
      </c>
    </row>
    <row r="102" spans="1:15" s="9" customFormat="1" ht="14.1" customHeight="1" x14ac:dyDescent="0.25">
      <c r="A102" s="154">
        <v>53</v>
      </c>
      <c r="B102" s="138">
        <v>686</v>
      </c>
      <c r="C102" s="139" t="s">
        <v>112</v>
      </c>
      <c r="D102" s="140">
        <v>9.1999999999999998E-2</v>
      </c>
      <c r="E102" s="141">
        <v>133</v>
      </c>
      <c r="F102" s="141">
        <v>110</v>
      </c>
      <c r="G102" s="141">
        <v>2</v>
      </c>
      <c r="H102" s="141">
        <v>1</v>
      </c>
      <c r="I102" s="141">
        <v>0</v>
      </c>
      <c r="J102" s="141">
        <v>1</v>
      </c>
      <c r="K102" s="141">
        <v>0</v>
      </c>
      <c r="L102" s="141">
        <v>3</v>
      </c>
      <c r="M102" s="141">
        <v>250</v>
      </c>
      <c r="N102" s="141">
        <v>349</v>
      </c>
      <c r="O102" s="155">
        <v>0.71629999999999994</v>
      </c>
    </row>
    <row r="103" spans="1:15" s="9" customFormat="1" ht="14.1" customHeight="1" x14ac:dyDescent="0.25">
      <c r="A103" s="158" t="s">
        <v>90</v>
      </c>
      <c r="B103" s="142">
        <f>B102</f>
        <v>686</v>
      </c>
      <c r="C103" s="143" t="s">
        <v>52</v>
      </c>
      <c r="D103" s="144">
        <f>(LARGE(E103:L103,1)-LARGE(E103:L103,2))/M103</f>
        <v>9.1999999999999998E-2</v>
      </c>
      <c r="E103" s="146">
        <f>SUM(E102)</f>
        <v>133</v>
      </c>
      <c r="F103" s="145">
        <f t="shared" ref="F103:N103" si="43">SUM(F102)</f>
        <v>110</v>
      </c>
      <c r="G103" s="147">
        <f t="shared" si="43"/>
        <v>2</v>
      </c>
      <c r="H103" s="147">
        <f t="shared" si="43"/>
        <v>1</v>
      </c>
      <c r="I103" s="147">
        <f t="shared" si="43"/>
        <v>0</v>
      </c>
      <c r="J103" s="147">
        <f t="shared" si="43"/>
        <v>1</v>
      </c>
      <c r="K103" s="147">
        <f t="shared" si="43"/>
        <v>0</v>
      </c>
      <c r="L103" s="147">
        <f t="shared" si="43"/>
        <v>3</v>
      </c>
      <c r="M103" s="147">
        <f t="shared" si="43"/>
        <v>250</v>
      </c>
      <c r="N103" s="147">
        <f t="shared" si="43"/>
        <v>349</v>
      </c>
      <c r="O103" s="159">
        <f>M103/N103</f>
        <v>0.71633237822349571</v>
      </c>
    </row>
    <row r="104" spans="1:15" s="9" customFormat="1" ht="14.1" customHeight="1" x14ac:dyDescent="0.25">
      <c r="A104" s="156">
        <v>54</v>
      </c>
      <c r="B104" s="134">
        <v>687</v>
      </c>
      <c r="C104" s="135" t="s">
        <v>112</v>
      </c>
      <c r="D104" s="136">
        <v>9.9010000000000001E-2</v>
      </c>
      <c r="E104" s="137">
        <v>106</v>
      </c>
      <c r="F104" s="137">
        <v>86</v>
      </c>
      <c r="G104" s="137">
        <v>1</v>
      </c>
      <c r="H104" s="137">
        <v>0</v>
      </c>
      <c r="I104" s="137">
        <v>0</v>
      </c>
      <c r="J104" s="137">
        <v>1</v>
      </c>
      <c r="K104" s="137">
        <v>0</v>
      </c>
      <c r="L104" s="137">
        <v>8</v>
      </c>
      <c r="M104" s="137">
        <v>202</v>
      </c>
      <c r="N104" s="137">
        <v>319</v>
      </c>
      <c r="O104" s="157">
        <v>0.63319999999999999</v>
      </c>
    </row>
    <row r="105" spans="1:15" s="9" customFormat="1" ht="14.1" customHeight="1" x14ac:dyDescent="0.25">
      <c r="A105" s="154">
        <v>55</v>
      </c>
      <c r="B105" s="138">
        <v>687</v>
      </c>
      <c r="C105" s="139" t="s">
        <v>24</v>
      </c>
      <c r="D105" s="140">
        <v>0.25556000000000001</v>
      </c>
      <c r="E105" s="141">
        <v>55</v>
      </c>
      <c r="F105" s="141">
        <v>32</v>
      </c>
      <c r="G105" s="141">
        <v>0</v>
      </c>
      <c r="H105" s="141">
        <v>0</v>
      </c>
      <c r="I105" s="141">
        <v>0</v>
      </c>
      <c r="J105" s="141">
        <v>0</v>
      </c>
      <c r="K105" s="141">
        <v>0</v>
      </c>
      <c r="L105" s="141">
        <v>3</v>
      </c>
      <c r="M105" s="141">
        <v>90</v>
      </c>
      <c r="N105" s="141">
        <v>129</v>
      </c>
      <c r="O105" s="155">
        <v>0.69769999999999999</v>
      </c>
    </row>
    <row r="106" spans="1:15" s="9" customFormat="1" ht="14.1" customHeight="1" x14ac:dyDescent="0.25">
      <c r="A106" s="180" t="s">
        <v>90</v>
      </c>
      <c r="B106" s="181">
        <f>B105</f>
        <v>687</v>
      </c>
      <c r="C106" s="182" t="s">
        <v>48</v>
      </c>
      <c r="D106" s="183">
        <f>(LARGE(E106:L106,1)-LARGE(E106:L106,2))/M106</f>
        <v>0.14726027397260275</v>
      </c>
      <c r="E106" s="184">
        <f>SUM(E104:E105)</f>
        <v>161</v>
      </c>
      <c r="F106" s="185">
        <f t="shared" ref="F106:M106" si="44">SUM(F104:F105)</f>
        <v>118</v>
      </c>
      <c r="G106" s="186">
        <f t="shared" si="44"/>
        <v>1</v>
      </c>
      <c r="H106" s="186">
        <f t="shared" si="44"/>
        <v>0</v>
      </c>
      <c r="I106" s="186">
        <f t="shared" si="44"/>
        <v>0</v>
      </c>
      <c r="J106" s="186">
        <f t="shared" si="44"/>
        <v>1</v>
      </c>
      <c r="K106" s="186">
        <f t="shared" si="44"/>
        <v>0</v>
      </c>
      <c r="L106" s="186">
        <f t="shared" si="44"/>
        <v>11</v>
      </c>
      <c r="M106" s="186">
        <f t="shared" si="44"/>
        <v>292</v>
      </c>
      <c r="N106" s="186">
        <f>SUM(N104:N105)</f>
        <v>448</v>
      </c>
      <c r="O106" s="187">
        <f>M106/N106</f>
        <v>0.6517857142857143</v>
      </c>
    </row>
    <row r="107" spans="1:15" s="9" customFormat="1" ht="14.1" customHeight="1" x14ac:dyDescent="0.25">
      <c r="A107" s="148">
        <v>56</v>
      </c>
      <c r="B107" s="149">
        <v>688</v>
      </c>
      <c r="C107" s="150" t="s">
        <v>112</v>
      </c>
      <c r="D107" s="151">
        <v>0.32257999999999998</v>
      </c>
      <c r="E107" s="152">
        <v>59</v>
      </c>
      <c r="F107" s="152">
        <v>29</v>
      </c>
      <c r="G107" s="152">
        <v>0</v>
      </c>
      <c r="H107" s="152">
        <v>0</v>
      </c>
      <c r="I107" s="152">
        <v>0</v>
      </c>
      <c r="J107" s="152">
        <v>0</v>
      </c>
      <c r="K107" s="152">
        <v>0</v>
      </c>
      <c r="L107" s="152">
        <v>5</v>
      </c>
      <c r="M107" s="152">
        <v>93</v>
      </c>
      <c r="N107" s="152">
        <v>131</v>
      </c>
      <c r="O107" s="153">
        <v>0.70989999999999998</v>
      </c>
    </row>
    <row r="108" spans="1:15" s="9" customFormat="1" ht="14.1" customHeight="1" x14ac:dyDescent="0.25">
      <c r="A108" s="158" t="s">
        <v>90</v>
      </c>
      <c r="B108" s="142">
        <f>B107</f>
        <v>688</v>
      </c>
      <c r="C108" s="143" t="s">
        <v>52</v>
      </c>
      <c r="D108" s="144">
        <f>(LARGE(E108:L108,1)-LARGE(E108:L108,2))/M108</f>
        <v>0.32258064516129031</v>
      </c>
      <c r="E108" s="146">
        <f>SUM(E107)</f>
        <v>59</v>
      </c>
      <c r="F108" s="145">
        <f t="shared" ref="F108:N108" si="45">SUM(F107)</f>
        <v>29</v>
      </c>
      <c r="G108" s="147">
        <f t="shared" si="45"/>
        <v>0</v>
      </c>
      <c r="H108" s="147">
        <f t="shared" si="45"/>
        <v>0</v>
      </c>
      <c r="I108" s="147">
        <f t="shared" si="45"/>
        <v>0</v>
      </c>
      <c r="J108" s="147">
        <f t="shared" si="45"/>
        <v>0</v>
      </c>
      <c r="K108" s="147">
        <f t="shared" si="45"/>
        <v>0</v>
      </c>
      <c r="L108" s="147">
        <f t="shared" si="45"/>
        <v>5</v>
      </c>
      <c r="M108" s="147">
        <f t="shared" si="45"/>
        <v>93</v>
      </c>
      <c r="N108" s="147">
        <f t="shared" si="45"/>
        <v>131</v>
      </c>
      <c r="O108" s="159">
        <f>M108/N108</f>
        <v>0.70992366412213737</v>
      </c>
    </row>
    <row r="109" spans="1:15" s="9" customFormat="1" ht="14.1" customHeight="1" x14ac:dyDescent="0.25">
      <c r="A109" s="154">
        <v>57</v>
      </c>
      <c r="B109" s="138">
        <v>866</v>
      </c>
      <c r="C109" s="139" t="s">
        <v>112</v>
      </c>
      <c r="D109" s="140">
        <v>4.8300000000000001E-3</v>
      </c>
      <c r="E109" s="141">
        <v>182</v>
      </c>
      <c r="F109" s="141">
        <v>184</v>
      </c>
      <c r="G109" s="141">
        <v>10</v>
      </c>
      <c r="H109" s="141">
        <v>16</v>
      </c>
      <c r="I109" s="141">
        <v>3</v>
      </c>
      <c r="J109" s="141">
        <v>6</v>
      </c>
      <c r="K109" s="141">
        <v>0</v>
      </c>
      <c r="L109" s="141">
        <v>13</v>
      </c>
      <c r="M109" s="141">
        <v>414</v>
      </c>
      <c r="N109" s="141">
        <v>640</v>
      </c>
      <c r="O109" s="155">
        <v>0.64690000000000003</v>
      </c>
    </row>
    <row r="110" spans="1:15" s="9" customFormat="1" ht="14.1" customHeight="1" x14ac:dyDescent="0.25">
      <c r="A110" s="156">
        <v>58</v>
      </c>
      <c r="B110" s="134">
        <v>866</v>
      </c>
      <c r="C110" s="135" t="s">
        <v>12</v>
      </c>
      <c r="D110" s="136">
        <v>7.0749999999999993E-2</v>
      </c>
      <c r="E110" s="137">
        <v>201</v>
      </c>
      <c r="F110" s="137">
        <v>171</v>
      </c>
      <c r="G110" s="137">
        <v>9</v>
      </c>
      <c r="H110" s="137">
        <v>24</v>
      </c>
      <c r="I110" s="137">
        <v>5</v>
      </c>
      <c r="J110" s="137">
        <v>5</v>
      </c>
      <c r="K110" s="137">
        <v>1</v>
      </c>
      <c r="L110" s="137">
        <v>8</v>
      </c>
      <c r="M110" s="137">
        <v>424</v>
      </c>
      <c r="N110" s="137">
        <v>640</v>
      </c>
      <c r="O110" s="157">
        <v>0.66249999999999998</v>
      </c>
    </row>
    <row r="111" spans="1:15" s="9" customFormat="1" ht="14.1" customHeight="1" x14ac:dyDescent="0.25">
      <c r="A111" s="154">
        <v>59</v>
      </c>
      <c r="B111" s="138">
        <v>866</v>
      </c>
      <c r="C111" s="139" t="s">
        <v>13</v>
      </c>
      <c r="D111" s="140">
        <v>7.6350000000000001E-2</v>
      </c>
      <c r="E111" s="141">
        <v>197</v>
      </c>
      <c r="F111" s="141">
        <v>166</v>
      </c>
      <c r="G111" s="141">
        <v>4</v>
      </c>
      <c r="H111" s="141">
        <v>17</v>
      </c>
      <c r="I111" s="141">
        <v>2</v>
      </c>
      <c r="J111" s="141">
        <v>5</v>
      </c>
      <c r="K111" s="141">
        <v>1</v>
      </c>
      <c r="L111" s="141">
        <v>14</v>
      </c>
      <c r="M111" s="141">
        <v>406</v>
      </c>
      <c r="N111" s="141">
        <v>640</v>
      </c>
      <c r="O111" s="155">
        <v>0.63439999999999996</v>
      </c>
    </row>
    <row r="112" spans="1:15" s="9" customFormat="1" ht="14.1" customHeight="1" x14ac:dyDescent="0.25">
      <c r="A112" s="158" t="s">
        <v>90</v>
      </c>
      <c r="B112" s="142">
        <f>B111</f>
        <v>866</v>
      </c>
      <c r="C112" s="143" t="s">
        <v>49</v>
      </c>
      <c r="D112" s="144">
        <f>(LARGE(E112:L112,1)-LARGE(E112:L112,2))/M112</f>
        <v>4.7427652733118969E-2</v>
      </c>
      <c r="E112" s="146">
        <f>SUM(E109:E111)</f>
        <v>580</v>
      </c>
      <c r="F112" s="145">
        <f t="shared" ref="F112:N112" si="46">SUM(F109:F111)</f>
        <v>521</v>
      </c>
      <c r="G112" s="147">
        <f t="shared" si="46"/>
        <v>23</v>
      </c>
      <c r="H112" s="147">
        <f t="shared" si="46"/>
        <v>57</v>
      </c>
      <c r="I112" s="147">
        <f t="shared" si="46"/>
        <v>10</v>
      </c>
      <c r="J112" s="147">
        <f>SUM(J109:J111)</f>
        <v>16</v>
      </c>
      <c r="K112" s="147">
        <f t="shared" si="46"/>
        <v>2</v>
      </c>
      <c r="L112" s="147">
        <f t="shared" si="46"/>
        <v>35</v>
      </c>
      <c r="M112" s="147">
        <f t="shared" si="46"/>
        <v>1244</v>
      </c>
      <c r="N112" s="147">
        <f t="shared" si="46"/>
        <v>1920</v>
      </c>
      <c r="O112" s="159">
        <f>M112/N112</f>
        <v>0.6479166666666667</v>
      </c>
    </row>
    <row r="113" spans="1:15" s="9" customFormat="1" ht="14.1" customHeight="1" x14ac:dyDescent="0.25">
      <c r="A113" s="156">
        <v>60</v>
      </c>
      <c r="B113" s="134">
        <v>867</v>
      </c>
      <c r="C113" s="135" t="s">
        <v>112</v>
      </c>
      <c r="D113" s="136">
        <v>0.19409999999999999</v>
      </c>
      <c r="E113" s="137">
        <v>226</v>
      </c>
      <c r="F113" s="137">
        <v>147</v>
      </c>
      <c r="G113" s="137">
        <v>6</v>
      </c>
      <c r="H113" s="137">
        <v>15</v>
      </c>
      <c r="I113" s="137">
        <v>1</v>
      </c>
      <c r="J113" s="137">
        <v>3</v>
      </c>
      <c r="K113" s="137">
        <v>2</v>
      </c>
      <c r="L113" s="137">
        <v>7</v>
      </c>
      <c r="M113" s="137">
        <v>407</v>
      </c>
      <c r="N113" s="137">
        <v>636</v>
      </c>
      <c r="O113" s="157">
        <v>0.63990000000000002</v>
      </c>
    </row>
    <row r="114" spans="1:15" s="9" customFormat="1" ht="14.1" customHeight="1" x14ac:dyDescent="0.25">
      <c r="A114" s="158" t="s">
        <v>90</v>
      </c>
      <c r="B114" s="142">
        <f>B113</f>
        <v>867</v>
      </c>
      <c r="C114" s="143" t="s">
        <v>52</v>
      </c>
      <c r="D114" s="144">
        <f>(LARGE(E114:L114,1)-LARGE(E114:L114,2))/M114</f>
        <v>0.1941031941031941</v>
      </c>
      <c r="E114" s="146">
        <f>SUM(E113)</f>
        <v>226</v>
      </c>
      <c r="F114" s="145">
        <f t="shared" ref="F114" si="47">SUM(F113)</f>
        <v>147</v>
      </c>
      <c r="G114" s="147">
        <f t="shared" ref="G114:N114" si="48">SUM(G113)</f>
        <v>6</v>
      </c>
      <c r="H114" s="147">
        <f t="shared" si="48"/>
        <v>15</v>
      </c>
      <c r="I114" s="147">
        <f t="shared" si="48"/>
        <v>1</v>
      </c>
      <c r="J114" s="147">
        <f t="shared" si="48"/>
        <v>3</v>
      </c>
      <c r="K114" s="147">
        <f t="shared" si="48"/>
        <v>2</v>
      </c>
      <c r="L114" s="147">
        <f t="shared" si="48"/>
        <v>7</v>
      </c>
      <c r="M114" s="147">
        <f t="shared" si="48"/>
        <v>407</v>
      </c>
      <c r="N114" s="147">
        <f t="shared" si="48"/>
        <v>636</v>
      </c>
      <c r="O114" s="159">
        <f>M114/N114</f>
        <v>0.63993710691823902</v>
      </c>
    </row>
    <row r="115" spans="1:15" s="9" customFormat="1" ht="14.1" customHeight="1" x14ac:dyDescent="0.25">
      <c r="A115" s="154">
        <v>61</v>
      </c>
      <c r="B115" s="138">
        <v>868</v>
      </c>
      <c r="C115" s="139" t="s">
        <v>112</v>
      </c>
      <c r="D115" s="140">
        <v>0.28621000000000002</v>
      </c>
      <c r="E115" s="141">
        <v>176</v>
      </c>
      <c r="F115" s="141">
        <v>93</v>
      </c>
      <c r="G115" s="141">
        <v>5</v>
      </c>
      <c r="H115" s="141">
        <v>7</v>
      </c>
      <c r="I115" s="141">
        <v>0</v>
      </c>
      <c r="J115" s="141">
        <v>3</v>
      </c>
      <c r="K115" s="141">
        <v>1</v>
      </c>
      <c r="L115" s="141">
        <v>5</v>
      </c>
      <c r="M115" s="141">
        <v>290</v>
      </c>
      <c r="N115" s="141">
        <v>479</v>
      </c>
      <c r="O115" s="155">
        <v>0.60539999999999994</v>
      </c>
    </row>
    <row r="116" spans="1:15" s="9" customFormat="1" ht="14.1" customHeight="1" x14ac:dyDescent="0.25">
      <c r="A116" s="156">
        <v>62</v>
      </c>
      <c r="B116" s="134">
        <v>868</v>
      </c>
      <c r="C116" s="135" t="s">
        <v>12</v>
      </c>
      <c r="D116" s="136">
        <v>0.32081999999999999</v>
      </c>
      <c r="E116" s="137">
        <v>183</v>
      </c>
      <c r="F116" s="137">
        <v>89</v>
      </c>
      <c r="G116" s="137">
        <v>5</v>
      </c>
      <c r="H116" s="137">
        <v>7</v>
      </c>
      <c r="I116" s="137">
        <v>3</v>
      </c>
      <c r="J116" s="137">
        <v>1</v>
      </c>
      <c r="K116" s="137">
        <v>1</v>
      </c>
      <c r="L116" s="137">
        <v>4</v>
      </c>
      <c r="M116" s="137">
        <v>293</v>
      </c>
      <c r="N116" s="137">
        <v>479</v>
      </c>
      <c r="O116" s="157">
        <v>0.61170000000000002</v>
      </c>
    </row>
    <row r="117" spans="1:15" s="9" customFormat="1" ht="14.1" customHeight="1" x14ac:dyDescent="0.25">
      <c r="A117" s="154">
        <v>63</v>
      </c>
      <c r="B117" s="138">
        <v>868</v>
      </c>
      <c r="C117" s="139" t="s">
        <v>23</v>
      </c>
      <c r="D117" s="140">
        <v>0.45613999999999999</v>
      </c>
      <c r="E117" s="141">
        <v>78</v>
      </c>
      <c r="F117" s="141">
        <v>26</v>
      </c>
      <c r="G117" s="141">
        <v>6</v>
      </c>
      <c r="H117" s="141">
        <v>2</v>
      </c>
      <c r="I117" s="141">
        <v>0</v>
      </c>
      <c r="J117" s="141">
        <v>1</v>
      </c>
      <c r="K117" s="141">
        <v>0</v>
      </c>
      <c r="L117" s="141">
        <v>1</v>
      </c>
      <c r="M117" s="141">
        <v>114</v>
      </c>
      <c r="N117" s="141">
        <v>0</v>
      </c>
      <c r="O117" s="155">
        <v>0</v>
      </c>
    </row>
    <row r="118" spans="1:15" s="9" customFormat="1" ht="14.1" customHeight="1" x14ac:dyDescent="0.25">
      <c r="A118" s="158" t="s">
        <v>90</v>
      </c>
      <c r="B118" s="142">
        <f>B117</f>
        <v>868</v>
      </c>
      <c r="C118" s="143" t="s">
        <v>49</v>
      </c>
      <c r="D118" s="144">
        <f>(LARGE(E118:L118,1)-LARGE(E118:L118,2))/M118</f>
        <v>0.32855093256814921</v>
      </c>
      <c r="E118" s="146">
        <f>SUM(E115:E117)</f>
        <v>437</v>
      </c>
      <c r="F118" s="145">
        <f t="shared" ref="F118:N118" si="49">SUM(F115:F117)</f>
        <v>208</v>
      </c>
      <c r="G118" s="147">
        <f t="shared" si="49"/>
        <v>16</v>
      </c>
      <c r="H118" s="147">
        <f t="shared" si="49"/>
        <v>16</v>
      </c>
      <c r="I118" s="147">
        <f t="shared" si="49"/>
        <v>3</v>
      </c>
      <c r="J118" s="147">
        <f t="shared" si="49"/>
        <v>5</v>
      </c>
      <c r="K118" s="147">
        <f t="shared" si="49"/>
        <v>2</v>
      </c>
      <c r="L118" s="147">
        <f t="shared" si="49"/>
        <v>10</v>
      </c>
      <c r="M118" s="147">
        <f t="shared" si="49"/>
        <v>697</v>
      </c>
      <c r="N118" s="147">
        <f t="shared" si="49"/>
        <v>958</v>
      </c>
      <c r="O118" s="159">
        <f>M118/N118</f>
        <v>0.72755741127348639</v>
      </c>
    </row>
    <row r="119" spans="1:15" s="9" customFormat="1" ht="14.1" customHeight="1" x14ac:dyDescent="0.25">
      <c r="A119" s="156">
        <v>64</v>
      </c>
      <c r="B119" s="134">
        <v>869</v>
      </c>
      <c r="C119" s="135" t="s">
        <v>112</v>
      </c>
      <c r="D119" s="136">
        <v>0.23055999999999999</v>
      </c>
      <c r="E119" s="137">
        <v>202</v>
      </c>
      <c r="F119" s="137">
        <v>119</v>
      </c>
      <c r="G119" s="137">
        <v>5</v>
      </c>
      <c r="H119" s="137">
        <v>13</v>
      </c>
      <c r="I119" s="137">
        <v>4</v>
      </c>
      <c r="J119" s="137">
        <v>7</v>
      </c>
      <c r="K119" s="137">
        <v>0</v>
      </c>
      <c r="L119" s="137">
        <v>10</v>
      </c>
      <c r="M119" s="137">
        <v>360</v>
      </c>
      <c r="N119" s="137">
        <v>595</v>
      </c>
      <c r="O119" s="157">
        <v>0.60499999999999998</v>
      </c>
    </row>
    <row r="120" spans="1:15" s="9" customFormat="1" ht="14.1" customHeight="1" x14ac:dyDescent="0.25">
      <c r="A120" s="154">
        <v>65</v>
      </c>
      <c r="B120" s="138">
        <v>869</v>
      </c>
      <c r="C120" s="139" t="s">
        <v>12</v>
      </c>
      <c r="D120" s="140">
        <v>0.27224999999999999</v>
      </c>
      <c r="E120" s="141">
        <v>230</v>
      </c>
      <c r="F120" s="141">
        <v>126</v>
      </c>
      <c r="G120" s="141">
        <v>3</v>
      </c>
      <c r="H120" s="141">
        <v>8</v>
      </c>
      <c r="I120" s="141">
        <v>1</v>
      </c>
      <c r="J120" s="141">
        <v>5</v>
      </c>
      <c r="K120" s="141">
        <v>0</v>
      </c>
      <c r="L120" s="141">
        <v>9</v>
      </c>
      <c r="M120" s="141">
        <v>382</v>
      </c>
      <c r="N120" s="141">
        <v>594</v>
      </c>
      <c r="O120" s="155">
        <v>0.6431</v>
      </c>
    </row>
    <row r="121" spans="1:15" s="9" customFormat="1" ht="14.1" customHeight="1" x14ac:dyDescent="0.25">
      <c r="A121" s="158" t="s">
        <v>90</v>
      </c>
      <c r="B121" s="142">
        <f>B120</f>
        <v>869</v>
      </c>
      <c r="C121" s="143" t="s">
        <v>48</v>
      </c>
      <c r="D121" s="144">
        <f>(LARGE(E121:L121,1)-LARGE(E121:L121,2))/M121</f>
        <v>0.25202156334231807</v>
      </c>
      <c r="E121" s="146">
        <f>SUM(E119:E120)</f>
        <v>432</v>
      </c>
      <c r="F121" s="145">
        <f t="shared" ref="F121:M121" si="50">SUM(F119:F120)</f>
        <v>245</v>
      </c>
      <c r="G121" s="147">
        <f t="shared" si="50"/>
        <v>8</v>
      </c>
      <c r="H121" s="147">
        <f t="shared" si="50"/>
        <v>21</v>
      </c>
      <c r="I121" s="147">
        <f t="shared" si="50"/>
        <v>5</v>
      </c>
      <c r="J121" s="147">
        <f t="shared" si="50"/>
        <v>12</v>
      </c>
      <c r="K121" s="147">
        <f t="shared" si="50"/>
        <v>0</v>
      </c>
      <c r="L121" s="147">
        <f t="shared" si="50"/>
        <v>19</v>
      </c>
      <c r="M121" s="147">
        <f t="shared" si="50"/>
        <v>742</v>
      </c>
      <c r="N121" s="147">
        <f>SUM(N119:N120)</f>
        <v>1189</v>
      </c>
      <c r="O121" s="159">
        <f>M121/N121</f>
        <v>0.62405382674516396</v>
      </c>
    </row>
    <row r="122" spans="1:15" s="9" customFormat="1" ht="14.1" customHeight="1" x14ac:dyDescent="0.25">
      <c r="A122" s="156">
        <v>66</v>
      </c>
      <c r="B122" s="134">
        <v>870</v>
      </c>
      <c r="C122" s="135" t="s">
        <v>112</v>
      </c>
      <c r="D122" s="136">
        <v>6.8750000000000006E-2</v>
      </c>
      <c r="E122" s="137">
        <v>154</v>
      </c>
      <c r="F122" s="137">
        <v>132</v>
      </c>
      <c r="G122" s="137">
        <v>8</v>
      </c>
      <c r="H122" s="137">
        <v>10</v>
      </c>
      <c r="I122" s="137">
        <v>2</v>
      </c>
      <c r="J122" s="137">
        <v>6</v>
      </c>
      <c r="K122" s="137">
        <v>0</v>
      </c>
      <c r="L122" s="137">
        <v>8</v>
      </c>
      <c r="M122" s="137">
        <v>320</v>
      </c>
      <c r="N122" s="137">
        <v>499</v>
      </c>
      <c r="O122" s="157">
        <v>0.64129999999999998</v>
      </c>
    </row>
    <row r="123" spans="1:15" s="9" customFormat="1" ht="14.1" customHeight="1" x14ac:dyDescent="0.25">
      <c r="A123" s="154">
        <v>67</v>
      </c>
      <c r="B123" s="138">
        <v>870</v>
      </c>
      <c r="C123" s="139" t="s">
        <v>12</v>
      </c>
      <c r="D123" s="140">
        <v>0.13264999999999999</v>
      </c>
      <c r="E123" s="141">
        <v>152</v>
      </c>
      <c r="F123" s="141">
        <v>113</v>
      </c>
      <c r="G123" s="141">
        <v>7</v>
      </c>
      <c r="H123" s="141">
        <v>14</v>
      </c>
      <c r="I123" s="141">
        <v>1</v>
      </c>
      <c r="J123" s="141">
        <v>2</v>
      </c>
      <c r="K123" s="141">
        <v>0</v>
      </c>
      <c r="L123" s="141">
        <v>5</v>
      </c>
      <c r="M123" s="141">
        <v>294</v>
      </c>
      <c r="N123" s="141">
        <v>499</v>
      </c>
      <c r="O123" s="155">
        <v>0.58920000000000006</v>
      </c>
    </row>
    <row r="124" spans="1:15" s="9" customFormat="1" ht="14.1" customHeight="1" x14ac:dyDescent="0.25">
      <c r="A124" s="158" t="s">
        <v>90</v>
      </c>
      <c r="B124" s="142">
        <f>B123</f>
        <v>870</v>
      </c>
      <c r="C124" s="143" t="s">
        <v>48</v>
      </c>
      <c r="D124" s="144">
        <f>(LARGE(E124:L124,1)-LARGE(E124:L124,2))/M124</f>
        <v>9.93485342019544E-2</v>
      </c>
      <c r="E124" s="146">
        <f>SUM(E122:E123)</f>
        <v>306</v>
      </c>
      <c r="F124" s="145">
        <f t="shared" ref="F124:M124" si="51">SUM(F122:F123)</f>
        <v>245</v>
      </c>
      <c r="G124" s="147">
        <f t="shared" si="51"/>
        <v>15</v>
      </c>
      <c r="H124" s="147">
        <f t="shared" si="51"/>
        <v>24</v>
      </c>
      <c r="I124" s="147">
        <f t="shared" si="51"/>
        <v>3</v>
      </c>
      <c r="J124" s="147">
        <f t="shared" si="51"/>
        <v>8</v>
      </c>
      <c r="K124" s="147">
        <f t="shared" si="51"/>
        <v>0</v>
      </c>
      <c r="L124" s="147">
        <f t="shared" si="51"/>
        <v>13</v>
      </c>
      <c r="M124" s="147">
        <f t="shared" si="51"/>
        <v>614</v>
      </c>
      <c r="N124" s="147">
        <f>SUM(N122:N123)</f>
        <v>998</v>
      </c>
      <c r="O124" s="159">
        <f>M124/N124</f>
        <v>0.61523046092184364</v>
      </c>
    </row>
    <row r="125" spans="1:15" s="9" customFormat="1" ht="14.1" customHeight="1" x14ac:dyDescent="0.25">
      <c r="A125" s="156">
        <v>68</v>
      </c>
      <c r="B125" s="134">
        <v>871</v>
      </c>
      <c r="C125" s="135" t="s">
        <v>112</v>
      </c>
      <c r="D125" s="136">
        <v>2.0219999999999998E-2</v>
      </c>
      <c r="E125" s="137">
        <v>196</v>
      </c>
      <c r="F125" s="137">
        <v>187</v>
      </c>
      <c r="G125" s="137">
        <v>6</v>
      </c>
      <c r="H125" s="137">
        <v>24</v>
      </c>
      <c r="I125" s="137">
        <v>0</v>
      </c>
      <c r="J125" s="137">
        <v>8</v>
      </c>
      <c r="K125" s="137">
        <v>1</v>
      </c>
      <c r="L125" s="137">
        <v>23</v>
      </c>
      <c r="M125" s="137">
        <v>445</v>
      </c>
      <c r="N125" s="137">
        <v>696</v>
      </c>
      <c r="O125" s="157">
        <v>0.63939999999999997</v>
      </c>
    </row>
    <row r="126" spans="1:15" s="9" customFormat="1" ht="14.1" customHeight="1" x14ac:dyDescent="0.25">
      <c r="A126" s="158" t="s">
        <v>90</v>
      </c>
      <c r="B126" s="142">
        <f>B125</f>
        <v>871</v>
      </c>
      <c r="C126" s="143" t="s">
        <v>52</v>
      </c>
      <c r="D126" s="144">
        <f>(LARGE(E126:L126,1)-LARGE(E126:L126,2))/M126</f>
        <v>2.0224719101123594E-2</v>
      </c>
      <c r="E126" s="146">
        <f>SUM(E125)</f>
        <v>196</v>
      </c>
      <c r="F126" s="145">
        <f t="shared" ref="F126:N126" si="52">SUM(F125)</f>
        <v>187</v>
      </c>
      <c r="G126" s="147">
        <f t="shared" si="52"/>
        <v>6</v>
      </c>
      <c r="H126" s="147">
        <f t="shared" si="52"/>
        <v>24</v>
      </c>
      <c r="I126" s="147">
        <f t="shared" si="52"/>
        <v>0</v>
      </c>
      <c r="J126" s="147">
        <f t="shared" si="52"/>
        <v>8</v>
      </c>
      <c r="K126" s="147">
        <f t="shared" si="52"/>
        <v>1</v>
      </c>
      <c r="L126" s="147">
        <f t="shared" si="52"/>
        <v>23</v>
      </c>
      <c r="M126" s="147">
        <f t="shared" si="52"/>
        <v>445</v>
      </c>
      <c r="N126" s="147">
        <f t="shared" si="52"/>
        <v>696</v>
      </c>
      <c r="O126" s="159">
        <f>M126/N126</f>
        <v>0.63936781609195403</v>
      </c>
    </row>
    <row r="127" spans="1:15" s="9" customFormat="1" ht="14.1" customHeight="1" x14ac:dyDescent="0.25">
      <c r="A127" s="154">
        <v>69</v>
      </c>
      <c r="B127" s="138">
        <v>872</v>
      </c>
      <c r="C127" s="139" t="s">
        <v>112</v>
      </c>
      <c r="D127" s="140">
        <v>0.13392999999999999</v>
      </c>
      <c r="E127" s="141">
        <v>77</v>
      </c>
      <c r="F127" s="141">
        <v>107</v>
      </c>
      <c r="G127" s="141">
        <v>3</v>
      </c>
      <c r="H127" s="141">
        <v>5</v>
      </c>
      <c r="I127" s="141">
        <v>2</v>
      </c>
      <c r="J127" s="141">
        <v>8</v>
      </c>
      <c r="K127" s="141">
        <v>0</v>
      </c>
      <c r="L127" s="141">
        <v>22</v>
      </c>
      <c r="M127" s="141">
        <v>224</v>
      </c>
      <c r="N127" s="141">
        <v>684</v>
      </c>
      <c r="O127" s="155">
        <v>0.32750000000000001</v>
      </c>
    </row>
    <row r="128" spans="1:15" s="9" customFormat="1" ht="14.1" customHeight="1" x14ac:dyDescent="0.25">
      <c r="A128" s="158" t="s">
        <v>90</v>
      </c>
      <c r="B128" s="142">
        <f>B127</f>
        <v>872</v>
      </c>
      <c r="C128" s="143" t="s">
        <v>52</v>
      </c>
      <c r="D128" s="144">
        <f>(LARGE(E128:L128,1)-LARGE(E128:L128,2))/M128</f>
        <v>0.13392857142857142</v>
      </c>
      <c r="E128" s="145">
        <f>SUM(E127)</f>
        <v>77</v>
      </c>
      <c r="F128" s="146">
        <f t="shared" ref="F128:N128" si="53">SUM(F127)</f>
        <v>107</v>
      </c>
      <c r="G128" s="147">
        <f t="shared" si="53"/>
        <v>3</v>
      </c>
      <c r="H128" s="147">
        <f t="shared" si="53"/>
        <v>5</v>
      </c>
      <c r="I128" s="147">
        <f t="shared" si="53"/>
        <v>2</v>
      </c>
      <c r="J128" s="147">
        <f t="shared" si="53"/>
        <v>8</v>
      </c>
      <c r="K128" s="147">
        <f t="shared" si="53"/>
        <v>0</v>
      </c>
      <c r="L128" s="147">
        <f t="shared" si="53"/>
        <v>22</v>
      </c>
      <c r="M128" s="147">
        <f t="shared" si="53"/>
        <v>224</v>
      </c>
      <c r="N128" s="147">
        <f t="shared" si="53"/>
        <v>684</v>
      </c>
      <c r="O128" s="159">
        <f>M128/N128</f>
        <v>0.32748538011695905</v>
      </c>
    </row>
    <row r="129" spans="1:15" s="9" customFormat="1" ht="14.1" customHeight="1" x14ac:dyDescent="0.25">
      <c r="A129" s="156">
        <v>70</v>
      </c>
      <c r="B129" s="134">
        <v>873</v>
      </c>
      <c r="C129" s="135" t="s">
        <v>112</v>
      </c>
      <c r="D129" s="136">
        <v>0.17044999999999999</v>
      </c>
      <c r="E129" s="137">
        <v>64</v>
      </c>
      <c r="F129" s="137">
        <v>94</v>
      </c>
      <c r="G129" s="137">
        <v>4</v>
      </c>
      <c r="H129" s="137">
        <v>3</v>
      </c>
      <c r="I129" s="137">
        <v>0</v>
      </c>
      <c r="J129" s="137">
        <v>3</v>
      </c>
      <c r="K129" s="137">
        <v>0</v>
      </c>
      <c r="L129" s="137">
        <v>8</v>
      </c>
      <c r="M129" s="137">
        <v>176</v>
      </c>
      <c r="N129" s="137">
        <v>303</v>
      </c>
      <c r="O129" s="157">
        <v>0.58090000000000008</v>
      </c>
    </row>
    <row r="130" spans="1:15" s="9" customFormat="1" ht="14.1" customHeight="1" x14ac:dyDescent="0.25">
      <c r="A130" s="158" t="s">
        <v>90</v>
      </c>
      <c r="B130" s="142">
        <f>B129</f>
        <v>873</v>
      </c>
      <c r="C130" s="143" t="s">
        <v>52</v>
      </c>
      <c r="D130" s="144">
        <f>(LARGE(E130:L130,1)-LARGE(E130:L130,2))/M130</f>
        <v>0.17045454545454544</v>
      </c>
      <c r="E130" s="145">
        <f>SUM(E129)</f>
        <v>64</v>
      </c>
      <c r="F130" s="146">
        <f t="shared" ref="F130:N130" si="54">SUM(F129)</f>
        <v>94</v>
      </c>
      <c r="G130" s="147">
        <f t="shared" si="54"/>
        <v>4</v>
      </c>
      <c r="H130" s="147">
        <f t="shared" si="54"/>
        <v>3</v>
      </c>
      <c r="I130" s="147">
        <f t="shared" si="54"/>
        <v>0</v>
      </c>
      <c r="J130" s="147">
        <f t="shared" si="54"/>
        <v>3</v>
      </c>
      <c r="K130" s="147">
        <f t="shared" si="54"/>
        <v>0</v>
      </c>
      <c r="L130" s="147">
        <f t="shared" si="54"/>
        <v>8</v>
      </c>
      <c r="M130" s="147">
        <f t="shared" si="54"/>
        <v>176</v>
      </c>
      <c r="N130" s="147">
        <f t="shared" si="54"/>
        <v>303</v>
      </c>
      <c r="O130" s="159">
        <f>M130/N130</f>
        <v>0.58085808580858089</v>
      </c>
    </row>
    <row r="131" spans="1:15" s="9" customFormat="1" ht="14.1" customHeight="1" x14ac:dyDescent="0.25">
      <c r="A131" s="154">
        <v>71</v>
      </c>
      <c r="B131" s="138">
        <v>874</v>
      </c>
      <c r="C131" s="139" t="s">
        <v>112</v>
      </c>
      <c r="D131" s="140">
        <v>0.11932</v>
      </c>
      <c r="E131" s="141">
        <v>91</v>
      </c>
      <c r="F131" s="141">
        <v>70</v>
      </c>
      <c r="G131" s="141">
        <v>2</v>
      </c>
      <c r="H131" s="141">
        <v>2</v>
      </c>
      <c r="I131" s="141">
        <v>0</v>
      </c>
      <c r="J131" s="141">
        <v>0</v>
      </c>
      <c r="K131" s="141">
        <v>0</v>
      </c>
      <c r="L131" s="141">
        <v>11</v>
      </c>
      <c r="M131" s="141">
        <v>176</v>
      </c>
      <c r="N131" s="141">
        <v>471</v>
      </c>
      <c r="O131" s="155">
        <v>0.37369999999999998</v>
      </c>
    </row>
    <row r="132" spans="1:15" s="9" customFormat="1" ht="14.1" customHeight="1" x14ac:dyDescent="0.25">
      <c r="A132" s="156">
        <v>72</v>
      </c>
      <c r="B132" s="134">
        <v>874</v>
      </c>
      <c r="C132" s="135" t="s">
        <v>12</v>
      </c>
      <c r="D132" s="136">
        <v>2.6880000000000001E-2</v>
      </c>
      <c r="E132" s="137">
        <v>87</v>
      </c>
      <c r="F132" s="137">
        <v>82</v>
      </c>
      <c r="G132" s="137">
        <v>2</v>
      </c>
      <c r="H132" s="137">
        <v>3</v>
      </c>
      <c r="I132" s="137">
        <v>1</v>
      </c>
      <c r="J132" s="137">
        <v>0</v>
      </c>
      <c r="K132" s="137">
        <v>1</v>
      </c>
      <c r="L132" s="137">
        <v>10</v>
      </c>
      <c r="M132" s="137">
        <v>186</v>
      </c>
      <c r="N132" s="137">
        <v>471</v>
      </c>
      <c r="O132" s="157">
        <v>0.39490000000000003</v>
      </c>
    </row>
    <row r="133" spans="1:15" s="9" customFormat="1" ht="14.1" customHeight="1" x14ac:dyDescent="0.25">
      <c r="A133" s="158" t="s">
        <v>90</v>
      </c>
      <c r="B133" s="142">
        <f>B132</f>
        <v>874</v>
      </c>
      <c r="C133" s="143" t="s">
        <v>48</v>
      </c>
      <c r="D133" s="144">
        <f>(LARGE(E133:L133,1)-LARGE(E133:L133,2))/M133</f>
        <v>7.18232044198895E-2</v>
      </c>
      <c r="E133" s="146">
        <f>SUM(E131:E132)</f>
        <v>178</v>
      </c>
      <c r="F133" s="145">
        <f t="shared" ref="F133:M133" si="55">SUM(F131:F132)</f>
        <v>152</v>
      </c>
      <c r="G133" s="147">
        <f t="shared" si="55"/>
        <v>4</v>
      </c>
      <c r="H133" s="147">
        <f t="shared" si="55"/>
        <v>5</v>
      </c>
      <c r="I133" s="147">
        <f t="shared" si="55"/>
        <v>1</v>
      </c>
      <c r="J133" s="147">
        <f t="shared" si="55"/>
        <v>0</v>
      </c>
      <c r="K133" s="147">
        <f t="shared" si="55"/>
        <v>1</v>
      </c>
      <c r="L133" s="147">
        <f t="shared" si="55"/>
        <v>21</v>
      </c>
      <c r="M133" s="147">
        <f t="shared" si="55"/>
        <v>362</v>
      </c>
      <c r="N133" s="147">
        <f>SUM(N131:N132)</f>
        <v>942</v>
      </c>
      <c r="O133" s="159">
        <f>M133/N133</f>
        <v>0.38428874734607221</v>
      </c>
    </row>
    <row r="134" spans="1:15" s="9" customFormat="1" ht="14.1" customHeight="1" x14ac:dyDescent="0.25">
      <c r="A134" s="154">
        <v>73</v>
      </c>
      <c r="B134" s="138">
        <v>875</v>
      </c>
      <c r="C134" s="139" t="s">
        <v>112</v>
      </c>
      <c r="D134" s="140">
        <v>0.11513</v>
      </c>
      <c r="E134" s="141">
        <v>149</v>
      </c>
      <c r="F134" s="141">
        <v>114</v>
      </c>
      <c r="G134" s="141">
        <v>4</v>
      </c>
      <c r="H134" s="141">
        <v>2</v>
      </c>
      <c r="I134" s="141">
        <v>2</v>
      </c>
      <c r="J134" s="141">
        <v>4</v>
      </c>
      <c r="K134" s="141">
        <v>0</v>
      </c>
      <c r="L134" s="141">
        <v>29</v>
      </c>
      <c r="M134" s="141">
        <v>304</v>
      </c>
      <c r="N134" s="141">
        <v>531</v>
      </c>
      <c r="O134" s="155">
        <v>0.57250000000000001</v>
      </c>
    </row>
    <row r="135" spans="1:15" s="9" customFormat="1" ht="14.1" customHeight="1" x14ac:dyDescent="0.25">
      <c r="A135" s="158" t="s">
        <v>90</v>
      </c>
      <c r="B135" s="142">
        <f>B134</f>
        <v>875</v>
      </c>
      <c r="C135" s="143" t="s">
        <v>52</v>
      </c>
      <c r="D135" s="144">
        <f>(LARGE(E135:L135,1)-LARGE(E135:L135,2))/M135</f>
        <v>0.11513157894736842</v>
      </c>
      <c r="E135" s="146">
        <f>SUM(E134)</f>
        <v>149</v>
      </c>
      <c r="F135" s="145">
        <f t="shared" ref="F135:N135" si="56">SUM(F134)</f>
        <v>114</v>
      </c>
      <c r="G135" s="147">
        <f t="shared" si="56"/>
        <v>4</v>
      </c>
      <c r="H135" s="147">
        <f t="shared" si="56"/>
        <v>2</v>
      </c>
      <c r="I135" s="147">
        <f t="shared" si="56"/>
        <v>2</v>
      </c>
      <c r="J135" s="147">
        <f t="shared" si="56"/>
        <v>4</v>
      </c>
      <c r="K135" s="147">
        <f t="shared" si="56"/>
        <v>0</v>
      </c>
      <c r="L135" s="147">
        <f t="shared" si="56"/>
        <v>29</v>
      </c>
      <c r="M135" s="147">
        <f t="shared" si="56"/>
        <v>304</v>
      </c>
      <c r="N135" s="147">
        <f t="shared" si="56"/>
        <v>531</v>
      </c>
      <c r="O135" s="159">
        <f>M135/N135</f>
        <v>0.57250470809792842</v>
      </c>
    </row>
    <row r="136" spans="1:15" s="9" customFormat="1" ht="14.1" customHeight="1" x14ac:dyDescent="0.25">
      <c r="A136" s="156">
        <v>74</v>
      </c>
      <c r="B136" s="134">
        <v>876</v>
      </c>
      <c r="C136" s="135" t="s">
        <v>112</v>
      </c>
      <c r="D136" s="136">
        <v>8.6360000000000006E-2</v>
      </c>
      <c r="E136" s="137">
        <v>86</v>
      </c>
      <c r="F136" s="137">
        <v>105</v>
      </c>
      <c r="G136" s="137">
        <v>6</v>
      </c>
      <c r="H136" s="137">
        <v>7</v>
      </c>
      <c r="I136" s="137">
        <v>1</v>
      </c>
      <c r="J136" s="137">
        <v>3</v>
      </c>
      <c r="K136" s="137">
        <v>0</v>
      </c>
      <c r="L136" s="137">
        <v>12</v>
      </c>
      <c r="M136" s="137">
        <v>220</v>
      </c>
      <c r="N136" s="137">
        <v>351</v>
      </c>
      <c r="O136" s="157">
        <v>0.62680000000000002</v>
      </c>
    </row>
    <row r="137" spans="1:15" s="9" customFormat="1" ht="14.1" customHeight="1" x14ac:dyDescent="0.25">
      <c r="A137" s="158" t="s">
        <v>90</v>
      </c>
      <c r="B137" s="142">
        <f>B136</f>
        <v>876</v>
      </c>
      <c r="C137" s="143" t="s">
        <v>52</v>
      </c>
      <c r="D137" s="144">
        <f>(LARGE(E137:L137,1)-LARGE(E137:L137,2))/M137</f>
        <v>8.6363636363636365E-2</v>
      </c>
      <c r="E137" s="145">
        <f>SUM(E136)</f>
        <v>86</v>
      </c>
      <c r="F137" s="146">
        <f t="shared" ref="F137:N137" si="57">SUM(F136)</f>
        <v>105</v>
      </c>
      <c r="G137" s="147">
        <f t="shared" si="57"/>
        <v>6</v>
      </c>
      <c r="H137" s="147">
        <f t="shared" si="57"/>
        <v>7</v>
      </c>
      <c r="I137" s="147">
        <f t="shared" si="57"/>
        <v>1</v>
      </c>
      <c r="J137" s="147">
        <f t="shared" si="57"/>
        <v>3</v>
      </c>
      <c r="K137" s="147">
        <f t="shared" si="57"/>
        <v>0</v>
      </c>
      <c r="L137" s="147">
        <f t="shared" si="57"/>
        <v>12</v>
      </c>
      <c r="M137" s="147">
        <f t="shared" si="57"/>
        <v>220</v>
      </c>
      <c r="N137" s="147">
        <f t="shared" si="57"/>
        <v>351</v>
      </c>
      <c r="O137" s="159">
        <f>M137/N137</f>
        <v>0.62678062678062674</v>
      </c>
    </row>
    <row r="138" spans="1:15" s="9" customFormat="1" ht="14.1" customHeight="1" x14ac:dyDescent="0.25">
      <c r="A138" s="154">
        <v>75</v>
      </c>
      <c r="B138" s="138">
        <v>877</v>
      </c>
      <c r="C138" s="139" t="s">
        <v>112</v>
      </c>
      <c r="D138" s="140">
        <v>3.5999999999999997E-2</v>
      </c>
      <c r="E138" s="141">
        <v>86</v>
      </c>
      <c r="F138" s="141">
        <v>95</v>
      </c>
      <c r="G138" s="141">
        <v>10</v>
      </c>
      <c r="H138" s="141">
        <v>18</v>
      </c>
      <c r="I138" s="141">
        <v>3</v>
      </c>
      <c r="J138" s="141">
        <v>6</v>
      </c>
      <c r="K138" s="141">
        <v>0</v>
      </c>
      <c r="L138" s="141">
        <v>32</v>
      </c>
      <c r="M138" s="141">
        <v>250</v>
      </c>
      <c r="N138" s="141">
        <v>491</v>
      </c>
      <c r="O138" s="155">
        <v>0.50919999999999999</v>
      </c>
    </row>
    <row r="139" spans="1:15" s="9" customFormat="1" ht="14.1" customHeight="1" x14ac:dyDescent="0.25">
      <c r="A139" s="158" t="s">
        <v>90</v>
      </c>
      <c r="B139" s="142">
        <f>B138</f>
        <v>877</v>
      </c>
      <c r="C139" s="143" t="s">
        <v>52</v>
      </c>
      <c r="D139" s="144">
        <f>(LARGE(E139:L139,1)-LARGE(E139:L139,2))/M139</f>
        <v>3.5999999999999997E-2</v>
      </c>
      <c r="E139" s="145">
        <f>SUM(E138)</f>
        <v>86</v>
      </c>
      <c r="F139" s="146">
        <f t="shared" ref="F139:N139" si="58">SUM(F138)</f>
        <v>95</v>
      </c>
      <c r="G139" s="147">
        <f t="shared" si="58"/>
        <v>10</v>
      </c>
      <c r="H139" s="147">
        <f t="shared" si="58"/>
        <v>18</v>
      </c>
      <c r="I139" s="147">
        <f t="shared" si="58"/>
        <v>3</v>
      </c>
      <c r="J139" s="147">
        <f t="shared" si="58"/>
        <v>6</v>
      </c>
      <c r="K139" s="147">
        <f t="shared" si="58"/>
        <v>0</v>
      </c>
      <c r="L139" s="147">
        <f t="shared" si="58"/>
        <v>32</v>
      </c>
      <c r="M139" s="147">
        <f t="shared" si="58"/>
        <v>250</v>
      </c>
      <c r="N139" s="147">
        <f t="shared" si="58"/>
        <v>491</v>
      </c>
      <c r="O139" s="159">
        <f>M139/N139</f>
        <v>0.50916496945010181</v>
      </c>
    </row>
    <row r="140" spans="1:15" s="9" customFormat="1" ht="14.1" customHeight="1" x14ac:dyDescent="0.25">
      <c r="A140" s="156">
        <v>76</v>
      </c>
      <c r="B140" s="134">
        <v>878</v>
      </c>
      <c r="C140" s="135" t="s">
        <v>112</v>
      </c>
      <c r="D140" s="136">
        <v>0.42281999999999997</v>
      </c>
      <c r="E140" s="137">
        <v>33</v>
      </c>
      <c r="F140" s="137">
        <v>96</v>
      </c>
      <c r="G140" s="137">
        <v>2</v>
      </c>
      <c r="H140" s="137">
        <v>1</v>
      </c>
      <c r="I140" s="137">
        <v>1</v>
      </c>
      <c r="J140" s="137">
        <v>4</v>
      </c>
      <c r="K140" s="137">
        <v>0</v>
      </c>
      <c r="L140" s="137">
        <v>12</v>
      </c>
      <c r="M140" s="137">
        <v>149</v>
      </c>
      <c r="N140" s="137">
        <v>296</v>
      </c>
      <c r="O140" s="157">
        <v>0.50340000000000007</v>
      </c>
    </row>
    <row r="141" spans="1:15" s="9" customFormat="1" ht="14.1" customHeight="1" x14ac:dyDescent="0.25">
      <c r="A141" s="158" t="s">
        <v>90</v>
      </c>
      <c r="B141" s="142">
        <f>B140</f>
        <v>878</v>
      </c>
      <c r="C141" s="143" t="s">
        <v>52</v>
      </c>
      <c r="D141" s="144">
        <f>(LARGE(E141:L141,1)-LARGE(E141:L141,2))/M141</f>
        <v>0.42281879194630873</v>
      </c>
      <c r="E141" s="145">
        <f>SUM(E140)</f>
        <v>33</v>
      </c>
      <c r="F141" s="146">
        <f t="shared" ref="F141:N141" si="59">SUM(F140)</f>
        <v>96</v>
      </c>
      <c r="G141" s="147">
        <f t="shared" si="59"/>
        <v>2</v>
      </c>
      <c r="H141" s="147">
        <f t="shared" si="59"/>
        <v>1</v>
      </c>
      <c r="I141" s="147">
        <f t="shared" si="59"/>
        <v>1</v>
      </c>
      <c r="J141" s="147">
        <f t="shared" si="59"/>
        <v>4</v>
      </c>
      <c r="K141" s="147">
        <f t="shared" si="59"/>
        <v>0</v>
      </c>
      <c r="L141" s="147">
        <f t="shared" si="59"/>
        <v>12</v>
      </c>
      <c r="M141" s="147">
        <f t="shared" si="59"/>
        <v>149</v>
      </c>
      <c r="N141" s="147">
        <f t="shared" si="59"/>
        <v>296</v>
      </c>
      <c r="O141" s="159">
        <f>M141/N141</f>
        <v>0.5033783783783784</v>
      </c>
    </row>
    <row r="142" spans="1:15" s="9" customFormat="1" ht="14.1" customHeight="1" x14ac:dyDescent="0.25">
      <c r="A142" s="154">
        <v>77</v>
      </c>
      <c r="B142" s="138">
        <v>879</v>
      </c>
      <c r="C142" s="139" t="s">
        <v>112</v>
      </c>
      <c r="D142" s="140">
        <v>0.12658</v>
      </c>
      <c r="E142" s="141">
        <v>62</v>
      </c>
      <c r="F142" s="141">
        <v>82</v>
      </c>
      <c r="G142" s="141">
        <v>4</v>
      </c>
      <c r="H142" s="141">
        <v>5</v>
      </c>
      <c r="I142" s="141">
        <v>0</v>
      </c>
      <c r="J142" s="141">
        <v>3</v>
      </c>
      <c r="K142" s="141">
        <v>0</v>
      </c>
      <c r="L142" s="141">
        <v>2</v>
      </c>
      <c r="M142" s="141">
        <v>158</v>
      </c>
      <c r="N142" s="141">
        <v>530</v>
      </c>
      <c r="O142" s="155">
        <v>0.29809999999999998</v>
      </c>
    </row>
    <row r="143" spans="1:15" s="9" customFormat="1" ht="14.1" customHeight="1" x14ac:dyDescent="0.25">
      <c r="A143" s="156">
        <v>78</v>
      </c>
      <c r="B143" s="134">
        <v>879</v>
      </c>
      <c r="C143" s="135" t="s">
        <v>12</v>
      </c>
      <c r="D143" s="136">
        <v>0.15343999999999999</v>
      </c>
      <c r="E143" s="137">
        <v>99</v>
      </c>
      <c r="F143" s="137">
        <v>70</v>
      </c>
      <c r="G143" s="137">
        <v>2</v>
      </c>
      <c r="H143" s="137">
        <v>4</v>
      </c>
      <c r="I143" s="137">
        <v>0</v>
      </c>
      <c r="J143" s="137">
        <v>4</v>
      </c>
      <c r="K143" s="137">
        <v>0</v>
      </c>
      <c r="L143" s="137">
        <v>10</v>
      </c>
      <c r="M143" s="137">
        <v>189</v>
      </c>
      <c r="N143" s="137">
        <v>530</v>
      </c>
      <c r="O143" s="157">
        <v>0.35659999999999997</v>
      </c>
    </row>
    <row r="144" spans="1:15" s="9" customFormat="1" ht="14.1" customHeight="1" x14ac:dyDescent="0.25">
      <c r="A144" s="158" t="s">
        <v>90</v>
      </c>
      <c r="B144" s="142">
        <f>B143</f>
        <v>879</v>
      </c>
      <c r="C144" s="143" t="s">
        <v>48</v>
      </c>
      <c r="D144" s="144">
        <f>(LARGE(E144:L144,1)-LARGE(E144:L144,2))/M144</f>
        <v>2.5936599423631124E-2</v>
      </c>
      <c r="E144" s="146">
        <f>SUM(E142:E143)</f>
        <v>161</v>
      </c>
      <c r="F144" s="145">
        <f t="shared" ref="F144:M144" si="60">SUM(F142:F143)</f>
        <v>152</v>
      </c>
      <c r="G144" s="147">
        <f t="shared" si="60"/>
        <v>6</v>
      </c>
      <c r="H144" s="147">
        <f t="shared" si="60"/>
        <v>9</v>
      </c>
      <c r="I144" s="147">
        <f t="shared" si="60"/>
        <v>0</v>
      </c>
      <c r="J144" s="147">
        <f t="shared" si="60"/>
        <v>7</v>
      </c>
      <c r="K144" s="147">
        <f t="shared" si="60"/>
        <v>0</v>
      </c>
      <c r="L144" s="147">
        <f t="shared" si="60"/>
        <v>12</v>
      </c>
      <c r="M144" s="147">
        <f t="shared" si="60"/>
        <v>347</v>
      </c>
      <c r="N144" s="147">
        <f>SUM(N142:N143)</f>
        <v>1060</v>
      </c>
      <c r="O144" s="159">
        <f>M144/N144</f>
        <v>0.32735849056603772</v>
      </c>
    </row>
    <row r="145" spans="1:15" s="9" customFormat="1" ht="14.1" customHeight="1" x14ac:dyDescent="0.25">
      <c r="A145" s="154">
        <v>79</v>
      </c>
      <c r="B145" s="138">
        <v>880</v>
      </c>
      <c r="C145" s="139" t="s">
        <v>112</v>
      </c>
      <c r="D145" s="140">
        <v>1.1860000000000001E-2</v>
      </c>
      <c r="E145" s="141">
        <v>112</v>
      </c>
      <c r="F145" s="141">
        <v>109</v>
      </c>
      <c r="G145" s="141">
        <v>2</v>
      </c>
      <c r="H145" s="141">
        <v>12</v>
      </c>
      <c r="I145" s="141">
        <v>2</v>
      </c>
      <c r="J145" s="141">
        <v>4</v>
      </c>
      <c r="K145" s="141">
        <v>0</v>
      </c>
      <c r="L145" s="141">
        <v>12</v>
      </c>
      <c r="M145" s="141">
        <v>253</v>
      </c>
      <c r="N145" s="141">
        <v>402</v>
      </c>
      <c r="O145" s="155">
        <v>0.62939999999999996</v>
      </c>
    </row>
    <row r="146" spans="1:15" s="9" customFormat="1" ht="14.1" customHeight="1" x14ac:dyDescent="0.25">
      <c r="A146" s="158" t="s">
        <v>90</v>
      </c>
      <c r="B146" s="142">
        <f>B145</f>
        <v>880</v>
      </c>
      <c r="C146" s="143" t="s">
        <v>52</v>
      </c>
      <c r="D146" s="144">
        <f>(LARGE(E146:L146,1)-LARGE(E146:L146,2))/M146</f>
        <v>1.1857707509881422E-2</v>
      </c>
      <c r="E146" s="146">
        <f>SUM(E145)</f>
        <v>112</v>
      </c>
      <c r="F146" s="145">
        <f t="shared" ref="F146:N146" si="61">SUM(F145)</f>
        <v>109</v>
      </c>
      <c r="G146" s="147">
        <f t="shared" si="61"/>
        <v>2</v>
      </c>
      <c r="H146" s="147">
        <f t="shared" si="61"/>
        <v>12</v>
      </c>
      <c r="I146" s="147">
        <f t="shared" si="61"/>
        <v>2</v>
      </c>
      <c r="J146" s="147">
        <f t="shared" si="61"/>
        <v>4</v>
      </c>
      <c r="K146" s="147">
        <f t="shared" si="61"/>
        <v>0</v>
      </c>
      <c r="L146" s="147">
        <f t="shared" si="61"/>
        <v>12</v>
      </c>
      <c r="M146" s="147">
        <f t="shared" si="61"/>
        <v>253</v>
      </c>
      <c r="N146" s="147">
        <f t="shared" si="61"/>
        <v>402</v>
      </c>
      <c r="O146" s="159">
        <f>M146/N146</f>
        <v>0.62935323383084574</v>
      </c>
    </row>
    <row r="147" spans="1:15" s="9" customFormat="1" ht="14.1" customHeight="1" x14ac:dyDescent="0.25">
      <c r="A147" s="156">
        <v>80</v>
      </c>
      <c r="B147" s="134">
        <v>881</v>
      </c>
      <c r="C147" s="135" t="s">
        <v>112</v>
      </c>
      <c r="D147" s="136">
        <v>9.9150000000000002E-2</v>
      </c>
      <c r="E147" s="137">
        <v>149</v>
      </c>
      <c r="F147" s="137">
        <v>184</v>
      </c>
      <c r="G147" s="137">
        <v>2</v>
      </c>
      <c r="H147" s="137">
        <v>11</v>
      </c>
      <c r="I147" s="137">
        <v>2</v>
      </c>
      <c r="J147" s="137">
        <v>2</v>
      </c>
      <c r="K147" s="137">
        <v>2</v>
      </c>
      <c r="L147" s="137">
        <v>1</v>
      </c>
      <c r="M147" s="137">
        <v>353</v>
      </c>
      <c r="N147" s="137">
        <v>523</v>
      </c>
      <c r="O147" s="157">
        <v>0.67500000000000004</v>
      </c>
    </row>
    <row r="148" spans="1:15" s="9" customFormat="1" ht="14.1" customHeight="1" x14ac:dyDescent="0.25">
      <c r="A148" s="154">
        <v>81</v>
      </c>
      <c r="B148" s="138">
        <v>881</v>
      </c>
      <c r="C148" s="139" t="s">
        <v>12</v>
      </c>
      <c r="D148" s="140">
        <v>4.8710000000000003E-2</v>
      </c>
      <c r="E148" s="141">
        <v>164</v>
      </c>
      <c r="F148" s="141">
        <v>147</v>
      </c>
      <c r="G148" s="141">
        <v>3</v>
      </c>
      <c r="H148" s="141">
        <v>12</v>
      </c>
      <c r="I148" s="141">
        <v>4</v>
      </c>
      <c r="J148" s="141">
        <v>4</v>
      </c>
      <c r="K148" s="141">
        <v>0</v>
      </c>
      <c r="L148" s="141">
        <v>15</v>
      </c>
      <c r="M148" s="141">
        <v>349</v>
      </c>
      <c r="N148" s="141">
        <v>522</v>
      </c>
      <c r="O148" s="155">
        <v>0.66859999999999997</v>
      </c>
    </row>
    <row r="149" spans="1:15" s="9" customFormat="1" ht="14.1" customHeight="1" x14ac:dyDescent="0.25">
      <c r="A149" s="158" t="s">
        <v>90</v>
      </c>
      <c r="B149" s="142">
        <f>B148</f>
        <v>881</v>
      </c>
      <c r="C149" s="143" t="s">
        <v>48</v>
      </c>
      <c r="D149" s="144">
        <f>(LARGE(E149:L149,1)-LARGE(E149:L149,2))/M149</f>
        <v>2.564102564102564E-2</v>
      </c>
      <c r="E149" s="145">
        <f>SUM(E147:E148)</f>
        <v>313</v>
      </c>
      <c r="F149" s="146">
        <f t="shared" ref="F149:M149" si="62">SUM(F147:F148)</f>
        <v>331</v>
      </c>
      <c r="G149" s="147">
        <f t="shared" si="62"/>
        <v>5</v>
      </c>
      <c r="H149" s="147">
        <f t="shared" si="62"/>
        <v>23</v>
      </c>
      <c r="I149" s="147">
        <f t="shared" si="62"/>
        <v>6</v>
      </c>
      <c r="J149" s="147">
        <f t="shared" si="62"/>
        <v>6</v>
      </c>
      <c r="K149" s="147">
        <f t="shared" si="62"/>
        <v>2</v>
      </c>
      <c r="L149" s="147">
        <f t="shared" si="62"/>
        <v>16</v>
      </c>
      <c r="M149" s="147">
        <f t="shared" si="62"/>
        <v>702</v>
      </c>
      <c r="N149" s="147">
        <f>SUM(N147:N148)</f>
        <v>1045</v>
      </c>
      <c r="O149" s="159">
        <f>M149/N149</f>
        <v>0.67177033492822968</v>
      </c>
    </row>
    <row r="150" spans="1:15" s="9" customFormat="1" ht="14.1" customHeight="1" x14ac:dyDescent="0.25">
      <c r="A150" s="156">
        <v>82</v>
      </c>
      <c r="B150" s="134">
        <v>882</v>
      </c>
      <c r="C150" s="135" t="s">
        <v>112</v>
      </c>
      <c r="D150" s="136">
        <v>3.7850000000000002E-2</v>
      </c>
      <c r="E150" s="137">
        <v>130</v>
      </c>
      <c r="F150" s="137">
        <v>142</v>
      </c>
      <c r="G150" s="137">
        <v>6</v>
      </c>
      <c r="H150" s="137">
        <v>11</v>
      </c>
      <c r="I150" s="137">
        <v>4</v>
      </c>
      <c r="J150" s="137">
        <v>10</v>
      </c>
      <c r="K150" s="137">
        <v>1</v>
      </c>
      <c r="L150" s="137">
        <v>13</v>
      </c>
      <c r="M150" s="137">
        <v>317</v>
      </c>
      <c r="N150" s="137">
        <v>452</v>
      </c>
      <c r="O150" s="157">
        <v>0.70129999999999992</v>
      </c>
    </row>
    <row r="151" spans="1:15" s="9" customFormat="1" ht="14.1" customHeight="1" x14ac:dyDescent="0.25">
      <c r="A151" s="154">
        <v>83</v>
      </c>
      <c r="B151" s="138">
        <v>882</v>
      </c>
      <c r="C151" s="139" t="s">
        <v>12</v>
      </c>
      <c r="D151" s="140">
        <v>5.8819999999999997E-2</v>
      </c>
      <c r="E151" s="141">
        <v>143</v>
      </c>
      <c r="F151" s="141">
        <v>126</v>
      </c>
      <c r="G151" s="141">
        <v>1</v>
      </c>
      <c r="H151" s="141">
        <v>3</v>
      </c>
      <c r="I151" s="141">
        <v>2</v>
      </c>
      <c r="J151" s="141">
        <v>3</v>
      </c>
      <c r="K151" s="141">
        <v>0</v>
      </c>
      <c r="L151" s="141">
        <v>11</v>
      </c>
      <c r="M151" s="141">
        <v>289</v>
      </c>
      <c r="N151" s="141">
        <v>452</v>
      </c>
      <c r="O151" s="155">
        <v>0.63939999999999997</v>
      </c>
    </row>
    <row r="152" spans="1:15" s="9" customFormat="1" ht="14.1" customHeight="1" x14ac:dyDescent="0.25">
      <c r="A152" s="158" t="s">
        <v>90</v>
      </c>
      <c r="B152" s="142">
        <f>B151</f>
        <v>882</v>
      </c>
      <c r="C152" s="143" t="s">
        <v>48</v>
      </c>
      <c r="D152" s="144">
        <f>(LARGE(E152:L152,1)-LARGE(E152:L152,2))/M152</f>
        <v>8.2508250825082501E-3</v>
      </c>
      <c r="E152" s="146">
        <f>SUM(E150:E151)</f>
        <v>273</v>
      </c>
      <c r="F152" s="145">
        <f t="shared" ref="F152:M152" si="63">SUM(F150:F151)</f>
        <v>268</v>
      </c>
      <c r="G152" s="147">
        <f t="shared" si="63"/>
        <v>7</v>
      </c>
      <c r="H152" s="147">
        <f t="shared" si="63"/>
        <v>14</v>
      </c>
      <c r="I152" s="147">
        <f t="shared" si="63"/>
        <v>6</v>
      </c>
      <c r="J152" s="147">
        <f t="shared" si="63"/>
        <v>13</v>
      </c>
      <c r="K152" s="147">
        <f t="shared" si="63"/>
        <v>1</v>
      </c>
      <c r="L152" s="147">
        <f t="shared" si="63"/>
        <v>24</v>
      </c>
      <c r="M152" s="147">
        <f t="shared" si="63"/>
        <v>606</v>
      </c>
      <c r="N152" s="147">
        <f>SUM(N150:N151)</f>
        <v>904</v>
      </c>
      <c r="O152" s="159">
        <f>M152/N152</f>
        <v>0.67035398230088494</v>
      </c>
    </row>
    <row r="153" spans="1:15" s="9" customFormat="1" ht="14.1" customHeight="1" x14ac:dyDescent="0.25">
      <c r="A153" s="156">
        <v>84</v>
      </c>
      <c r="B153" s="134">
        <v>883</v>
      </c>
      <c r="C153" s="135" t="s">
        <v>112</v>
      </c>
      <c r="D153" s="136">
        <v>0.29670000000000002</v>
      </c>
      <c r="E153" s="137">
        <v>26</v>
      </c>
      <c r="F153" s="137">
        <v>53</v>
      </c>
      <c r="G153" s="137">
        <v>2</v>
      </c>
      <c r="H153" s="137">
        <v>2</v>
      </c>
      <c r="I153" s="137">
        <v>0</v>
      </c>
      <c r="J153" s="137">
        <v>2</v>
      </c>
      <c r="K153" s="137">
        <v>0</v>
      </c>
      <c r="L153" s="137">
        <v>6</v>
      </c>
      <c r="M153" s="137">
        <v>91</v>
      </c>
      <c r="N153" s="137">
        <v>195</v>
      </c>
      <c r="O153" s="157">
        <v>0.4667</v>
      </c>
    </row>
    <row r="154" spans="1:15" s="9" customFormat="1" ht="14.1" customHeight="1" x14ac:dyDescent="0.25">
      <c r="A154" s="158" t="s">
        <v>90</v>
      </c>
      <c r="B154" s="142">
        <f>B153</f>
        <v>883</v>
      </c>
      <c r="C154" s="143" t="s">
        <v>52</v>
      </c>
      <c r="D154" s="144">
        <f>(LARGE(E154:L154,1)-LARGE(E154:L154,2))/M154</f>
        <v>0.2967032967032967</v>
      </c>
      <c r="E154" s="145">
        <f>SUM(E153)</f>
        <v>26</v>
      </c>
      <c r="F154" s="146">
        <f t="shared" ref="F154:N154" si="64">SUM(F153)</f>
        <v>53</v>
      </c>
      <c r="G154" s="147">
        <f t="shared" si="64"/>
        <v>2</v>
      </c>
      <c r="H154" s="147">
        <f t="shared" si="64"/>
        <v>2</v>
      </c>
      <c r="I154" s="147">
        <f t="shared" si="64"/>
        <v>0</v>
      </c>
      <c r="J154" s="147">
        <f t="shared" si="64"/>
        <v>2</v>
      </c>
      <c r="K154" s="147">
        <f t="shared" si="64"/>
        <v>0</v>
      </c>
      <c r="L154" s="147">
        <f t="shared" si="64"/>
        <v>6</v>
      </c>
      <c r="M154" s="147">
        <f t="shared" si="64"/>
        <v>91</v>
      </c>
      <c r="N154" s="147">
        <f t="shared" si="64"/>
        <v>195</v>
      </c>
      <c r="O154" s="159">
        <f>M154/N154</f>
        <v>0.46666666666666667</v>
      </c>
    </row>
    <row r="155" spans="1:15" s="9" customFormat="1" ht="14.1" customHeight="1" x14ac:dyDescent="0.25">
      <c r="A155" s="154">
        <v>85</v>
      </c>
      <c r="B155" s="138">
        <v>884</v>
      </c>
      <c r="C155" s="139" t="s">
        <v>112</v>
      </c>
      <c r="D155" s="140">
        <v>0</v>
      </c>
      <c r="E155" s="141">
        <v>81</v>
      </c>
      <c r="F155" s="141">
        <v>81</v>
      </c>
      <c r="G155" s="141">
        <v>6</v>
      </c>
      <c r="H155" s="141">
        <v>6</v>
      </c>
      <c r="I155" s="141">
        <v>4</v>
      </c>
      <c r="J155" s="141">
        <v>1</v>
      </c>
      <c r="K155" s="141">
        <v>1</v>
      </c>
      <c r="L155" s="141">
        <v>5</v>
      </c>
      <c r="M155" s="141">
        <v>185</v>
      </c>
      <c r="N155" s="141">
        <v>344</v>
      </c>
      <c r="O155" s="155">
        <v>0.53780000000000006</v>
      </c>
    </row>
    <row r="156" spans="1:15" s="9" customFormat="1" ht="14.1" customHeight="1" x14ac:dyDescent="0.25">
      <c r="A156" s="180" t="s">
        <v>90</v>
      </c>
      <c r="B156" s="181">
        <f>B155</f>
        <v>884</v>
      </c>
      <c r="C156" s="182" t="s">
        <v>52</v>
      </c>
      <c r="D156" s="183">
        <f>(LARGE(E156:L156,1)-LARGE(E156:L156,2))/M156</f>
        <v>0</v>
      </c>
      <c r="E156" s="184">
        <f>SUM(E155)</f>
        <v>81</v>
      </c>
      <c r="F156" s="185">
        <f t="shared" ref="F156:N156" si="65">SUM(F155)</f>
        <v>81</v>
      </c>
      <c r="G156" s="186">
        <f t="shared" si="65"/>
        <v>6</v>
      </c>
      <c r="H156" s="186">
        <f t="shared" si="65"/>
        <v>6</v>
      </c>
      <c r="I156" s="186">
        <f t="shared" si="65"/>
        <v>4</v>
      </c>
      <c r="J156" s="186">
        <f t="shared" si="65"/>
        <v>1</v>
      </c>
      <c r="K156" s="186">
        <f t="shared" si="65"/>
        <v>1</v>
      </c>
      <c r="L156" s="186">
        <f t="shared" si="65"/>
        <v>5</v>
      </c>
      <c r="M156" s="186">
        <f t="shared" si="65"/>
        <v>185</v>
      </c>
      <c r="N156" s="186">
        <f t="shared" si="65"/>
        <v>344</v>
      </c>
      <c r="O156" s="187">
        <f>M156/N156</f>
        <v>0.53779069767441856</v>
      </c>
    </row>
    <row r="157" spans="1:15" s="9" customFormat="1" ht="14.1" customHeight="1" x14ac:dyDescent="0.25">
      <c r="A157" s="148">
        <v>86</v>
      </c>
      <c r="B157" s="149">
        <v>885</v>
      </c>
      <c r="C157" s="150" t="s">
        <v>112</v>
      </c>
      <c r="D157" s="151">
        <v>0.10891000000000001</v>
      </c>
      <c r="E157" s="152">
        <v>37</v>
      </c>
      <c r="F157" s="152">
        <v>48</v>
      </c>
      <c r="G157" s="152">
        <v>4</v>
      </c>
      <c r="H157" s="152">
        <v>4</v>
      </c>
      <c r="I157" s="152">
        <v>0</v>
      </c>
      <c r="J157" s="152">
        <v>1</v>
      </c>
      <c r="K157" s="152">
        <v>0</v>
      </c>
      <c r="L157" s="152">
        <v>7</v>
      </c>
      <c r="M157" s="152">
        <v>101</v>
      </c>
      <c r="N157" s="152">
        <v>204</v>
      </c>
      <c r="O157" s="153">
        <v>0.49509999999999998</v>
      </c>
    </row>
    <row r="158" spans="1:15" s="9" customFormat="1" ht="14.1" customHeight="1" x14ac:dyDescent="0.25">
      <c r="A158" s="158" t="s">
        <v>90</v>
      </c>
      <c r="B158" s="142">
        <f>B157</f>
        <v>885</v>
      </c>
      <c r="C158" s="143" t="s">
        <v>52</v>
      </c>
      <c r="D158" s="144">
        <f>(LARGE(E158:L158,1)-LARGE(E158:L158,2))/M158</f>
        <v>0.10891089108910891</v>
      </c>
      <c r="E158" s="145">
        <f>SUM(E157)</f>
        <v>37</v>
      </c>
      <c r="F158" s="146">
        <f t="shared" ref="F158:N158" si="66">SUM(F157)</f>
        <v>48</v>
      </c>
      <c r="G158" s="147">
        <f t="shared" si="66"/>
        <v>4</v>
      </c>
      <c r="H158" s="147">
        <f t="shared" si="66"/>
        <v>4</v>
      </c>
      <c r="I158" s="147">
        <f t="shared" si="66"/>
        <v>0</v>
      </c>
      <c r="J158" s="147">
        <f t="shared" si="66"/>
        <v>1</v>
      </c>
      <c r="K158" s="147">
        <f t="shared" si="66"/>
        <v>0</v>
      </c>
      <c r="L158" s="147">
        <f t="shared" si="66"/>
        <v>7</v>
      </c>
      <c r="M158" s="147">
        <f t="shared" si="66"/>
        <v>101</v>
      </c>
      <c r="N158" s="147">
        <f t="shared" si="66"/>
        <v>204</v>
      </c>
      <c r="O158" s="159">
        <f>M158/N158</f>
        <v>0.49509803921568629</v>
      </c>
    </row>
    <row r="159" spans="1:15" s="9" customFormat="1" ht="14.1" customHeight="1" x14ac:dyDescent="0.25">
      <c r="A159" s="154">
        <v>87</v>
      </c>
      <c r="B159" s="138">
        <v>886</v>
      </c>
      <c r="C159" s="139" t="s">
        <v>112</v>
      </c>
      <c r="D159" s="140">
        <v>0.22972999999999999</v>
      </c>
      <c r="E159" s="141">
        <v>73</v>
      </c>
      <c r="F159" s="141">
        <v>124</v>
      </c>
      <c r="G159" s="141">
        <v>2</v>
      </c>
      <c r="H159" s="141">
        <v>5</v>
      </c>
      <c r="I159" s="141">
        <v>2</v>
      </c>
      <c r="J159" s="141">
        <v>6</v>
      </c>
      <c r="K159" s="141">
        <v>0</v>
      </c>
      <c r="L159" s="141">
        <v>10</v>
      </c>
      <c r="M159" s="141">
        <v>222</v>
      </c>
      <c r="N159" s="141">
        <v>410</v>
      </c>
      <c r="O159" s="155">
        <v>0.54149999999999998</v>
      </c>
    </row>
    <row r="160" spans="1:15" s="9" customFormat="1" ht="14.1" customHeight="1" x14ac:dyDescent="0.25">
      <c r="A160" s="158" t="s">
        <v>90</v>
      </c>
      <c r="B160" s="142">
        <f>B159</f>
        <v>886</v>
      </c>
      <c r="C160" s="143" t="s">
        <v>52</v>
      </c>
      <c r="D160" s="144">
        <f>(LARGE(E160:L160,1)-LARGE(E160:L160,2))/M160</f>
        <v>0.22972972972972974</v>
      </c>
      <c r="E160" s="145">
        <f>SUM(E159)</f>
        <v>73</v>
      </c>
      <c r="F160" s="146">
        <f t="shared" ref="F160:N160" si="67">SUM(F159)</f>
        <v>124</v>
      </c>
      <c r="G160" s="147">
        <f t="shared" si="67"/>
        <v>2</v>
      </c>
      <c r="H160" s="147">
        <f t="shared" si="67"/>
        <v>5</v>
      </c>
      <c r="I160" s="147">
        <f t="shared" si="67"/>
        <v>2</v>
      </c>
      <c r="J160" s="147">
        <f t="shared" si="67"/>
        <v>6</v>
      </c>
      <c r="K160" s="147">
        <f t="shared" si="67"/>
        <v>0</v>
      </c>
      <c r="L160" s="147">
        <f t="shared" si="67"/>
        <v>10</v>
      </c>
      <c r="M160" s="147">
        <f t="shared" si="67"/>
        <v>222</v>
      </c>
      <c r="N160" s="147">
        <f t="shared" si="67"/>
        <v>410</v>
      </c>
      <c r="O160" s="159">
        <f>M160/N160</f>
        <v>0.54146341463414638</v>
      </c>
    </row>
    <row r="161" spans="1:15" s="9" customFormat="1" ht="14.1" customHeight="1" x14ac:dyDescent="0.25">
      <c r="A161" s="156">
        <v>88</v>
      </c>
      <c r="B161" s="134">
        <v>887</v>
      </c>
      <c r="C161" s="135" t="s">
        <v>112</v>
      </c>
      <c r="D161" s="136">
        <v>0.15171999999999999</v>
      </c>
      <c r="E161" s="137">
        <v>79</v>
      </c>
      <c r="F161" s="137">
        <v>57</v>
      </c>
      <c r="G161" s="137">
        <v>3</v>
      </c>
      <c r="H161" s="137">
        <v>3</v>
      </c>
      <c r="I161" s="137">
        <v>1</v>
      </c>
      <c r="J161" s="137">
        <v>1</v>
      </c>
      <c r="K161" s="137">
        <v>0</v>
      </c>
      <c r="L161" s="137">
        <v>1</v>
      </c>
      <c r="M161" s="137">
        <v>145</v>
      </c>
      <c r="N161" s="137">
        <v>406</v>
      </c>
      <c r="O161" s="157">
        <v>0.35710000000000003</v>
      </c>
    </row>
    <row r="162" spans="1:15" s="9" customFormat="1" ht="14.1" customHeight="1" x14ac:dyDescent="0.25">
      <c r="A162" s="154">
        <v>89</v>
      </c>
      <c r="B162" s="138">
        <v>887</v>
      </c>
      <c r="C162" s="139" t="s">
        <v>12</v>
      </c>
      <c r="D162" s="140">
        <v>2.5479999999999999E-2</v>
      </c>
      <c r="E162" s="141">
        <v>69</v>
      </c>
      <c r="F162" s="141">
        <v>73</v>
      </c>
      <c r="G162" s="141">
        <v>1</v>
      </c>
      <c r="H162" s="141">
        <v>3</v>
      </c>
      <c r="I162" s="141">
        <v>0</v>
      </c>
      <c r="J162" s="141">
        <v>4</v>
      </c>
      <c r="K162" s="141">
        <v>1</v>
      </c>
      <c r="L162" s="141">
        <v>6</v>
      </c>
      <c r="M162" s="141">
        <v>157</v>
      </c>
      <c r="N162" s="141">
        <v>405</v>
      </c>
      <c r="O162" s="155">
        <v>0.38770000000000004</v>
      </c>
    </row>
    <row r="163" spans="1:15" s="9" customFormat="1" ht="14.1" customHeight="1" x14ac:dyDescent="0.25">
      <c r="A163" s="158" t="s">
        <v>90</v>
      </c>
      <c r="B163" s="142">
        <f>B162</f>
        <v>887</v>
      </c>
      <c r="C163" s="143" t="s">
        <v>48</v>
      </c>
      <c r="D163" s="144">
        <f>(LARGE(E163:L163,1)-LARGE(E163:L163,2))/M163</f>
        <v>5.9602649006622516E-2</v>
      </c>
      <c r="E163" s="146">
        <f>SUM(E161:E162)</f>
        <v>148</v>
      </c>
      <c r="F163" s="145">
        <f t="shared" ref="F163:M163" si="68">SUM(F161:F162)</f>
        <v>130</v>
      </c>
      <c r="G163" s="147">
        <f t="shared" si="68"/>
        <v>4</v>
      </c>
      <c r="H163" s="147">
        <f t="shared" si="68"/>
        <v>6</v>
      </c>
      <c r="I163" s="147">
        <f t="shared" si="68"/>
        <v>1</v>
      </c>
      <c r="J163" s="147">
        <f t="shared" si="68"/>
        <v>5</v>
      </c>
      <c r="K163" s="147">
        <f t="shared" si="68"/>
        <v>1</v>
      </c>
      <c r="L163" s="147">
        <f t="shared" si="68"/>
        <v>7</v>
      </c>
      <c r="M163" s="147">
        <f t="shared" si="68"/>
        <v>302</v>
      </c>
      <c r="N163" s="147">
        <f>SUM(N161:N162)</f>
        <v>811</v>
      </c>
      <c r="O163" s="159">
        <f>M163/N163</f>
        <v>0.3723797780517879</v>
      </c>
    </row>
    <row r="164" spans="1:15" s="9" customFormat="1" ht="14.1" customHeight="1" x14ac:dyDescent="0.25">
      <c r="A164" s="156">
        <v>90</v>
      </c>
      <c r="B164" s="134">
        <v>888</v>
      </c>
      <c r="C164" s="135" t="s">
        <v>112</v>
      </c>
      <c r="D164" s="136">
        <v>0.29860999999999999</v>
      </c>
      <c r="E164" s="137">
        <v>78</v>
      </c>
      <c r="F164" s="137">
        <v>35</v>
      </c>
      <c r="G164" s="137">
        <v>3</v>
      </c>
      <c r="H164" s="137">
        <v>3</v>
      </c>
      <c r="I164" s="137">
        <v>4</v>
      </c>
      <c r="J164" s="137">
        <v>13</v>
      </c>
      <c r="K164" s="137">
        <v>0</v>
      </c>
      <c r="L164" s="137">
        <v>8</v>
      </c>
      <c r="M164" s="137">
        <v>144</v>
      </c>
      <c r="N164" s="137">
        <v>671</v>
      </c>
      <c r="O164" s="157">
        <v>0.21460000000000001</v>
      </c>
    </row>
    <row r="165" spans="1:15" s="9" customFormat="1" ht="14.1" customHeight="1" x14ac:dyDescent="0.25">
      <c r="A165" s="154">
        <v>91</v>
      </c>
      <c r="B165" s="138">
        <v>888</v>
      </c>
      <c r="C165" s="139" t="s">
        <v>12</v>
      </c>
      <c r="D165" s="140">
        <v>0.23776</v>
      </c>
      <c r="E165" s="141">
        <v>82</v>
      </c>
      <c r="F165" s="141">
        <v>48</v>
      </c>
      <c r="G165" s="141">
        <v>0</v>
      </c>
      <c r="H165" s="141">
        <v>3</v>
      </c>
      <c r="I165" s="141">
        <v>0</v>
      </c>
      <c r="J165" s="141">
        <v>6</v>
      </c>
      <c r="K165" s="141">
        <v>0</v>
      </c>
      <c r="L165" s="141">
        <v>4</v>
      </c>
      <c r="M165" s="141">
        <v>143</v>
      </c>
      <c r="N165" s="141">
        <v>671</v>
      </c>
      <c r="O165" s="155">
        <v>0.21309999999999998</v>
      </c>
    </row>
    <row r="166" spans="1:15" s="9" customFormat="1" ht="14.1" customHeight="1" x14ac:dyDescent="0.25">
      <c r="A166" s="156">
        <v>92</v>
      </c>
      <c r="B166" s="134">
        <v>888</v>
      </c>
      <c r="C166" s="135" t="s">
        <v>13</v>
      </c>
      <c r="D166" s="136">
        <v>0.22642000000000001</v>
      </c>
      <c r="E166" s="137">
        <v>84</v>
      </c>
      <c r="F166" s="137">
        <v>48</v>
      </c>
      <c r="G166" s="137">
        <v>1</v>
      </c>
      <c r="H166" s="137">
        <v>2</v>
      </c>
      <c r="I166" s="137">
        <v>4</v>
      </c>
      <c r="J166" s="137">
        <v>9</v>
      </c>
      <c r="K166" s="137">
        <v>0</v>
      </c>
      <c r="L166" s="137">
        <v>11</v>
      </c>
      <c r="M166" s="137">
        <v>159</v>
      </c>
      <c r="N166" s="137">
        <v>670</v>
      </c>
      <c r="O166" s="157">
        <v>0.23730000000000001</v>
      </c>
    </row>
    <row r="167" spans="1:15" s="9" customFormat="1" ht="14.1" customHeight="1" x14ac:dyDescent="0.25">
      <c r="A167" s="158" t="s">
        <v>90</v>
      </c>
      <c r="B167" s="142">
        <f>B166</f>
        <v>888</v>
      </c>
      <c r="C167" s="143" t="s">
        <v>49</v>
      </c>
      <c r="D167" s="144">
        <f>(LARGE(E167:L167,1)-LARGE(E167:L167,2))/M167</f>
        <v>0.25336322869955158</v>
      </c>
      <c r="E167" s="146">
        <f>SUM(E164:E166)</f>
        <v>244</v>
      </c>
      <c r="F167" s="145">
        <f t="shared" ref="F167:N167" si="69">SUM(F164:F166)</f>
        <v>131</v>
      </c>
      <c r="G167" s="147">
        <f t="shared" si="69"/>
        <v>4</v>
      </c>
      <c r="H167" s="147">
        <f t="shared" si="69"/>
        <v>8</v>
      </c>
      <c r="I167" s="147">
        <f t="shared" si="69"/>
        <v>8</v>
      </c>
      <c r="J167" s="147">
        <f>SUM(J164:J166)</f>
        <v>28</v>
      </c>
      <c r="K167" s="147">
        <f t="shared" si="69"/>
        <v>0</v>
      </c>
      <c r="L167" s="147">
        <f t="shared" si="69"/>
        <v>23</v>
      </c>
      <c r="M167" s="147">
        <f t="shared" si="69"/>
        <v>446</v>
      </c>
      <c r="N167" s="147">
        <f t="shared" si="69"/>
        <v>2012</v>
      </c>
      <c r="O167" s="159">
        <f>M167/N167</f>
        <v>0.22166998011928429</v>
      </c>
    </row>
    <row r="168" spans="1:15" s="9" customFormat="1" ht="14.1" customHeight="1" x14ac:dyDescent="0.25">
      <c r="A168" s="154">
        <v>93</v>
      </c>
      <c r="B168" s="138">
        <v>889</v>
      </c>
      <c r="C168" s="139" t="s">
        <v>112</v>
      </c>
      <c r="D168" s="140">
        <v>1.4930000000000001E-2</v>
      </c>
      <c r="E168" s="141">
        <v>94</v>
      </c>
      <c r="F168" s="141">
        <v>91</v>
      </c>
      <c r="G168" s="141">
        <v>1</v>
      </c>
      <c r="H168" s="141">
        <v>4</v>
      </c>
      <c r="I168" s="141">
        <v>3</v>
      </c>
      <c r="J168" s="141">
        <v>2</v>
      </c>
      <c r="K168" s="141">
        <v>0</v>
      </c>
      <c r="L168" s="141">
        <v>6</v>
      </c>
      <c r="M168" s="141">
        <v>201</v>
      </c>
      <c r="N168" s="141">
        <v>314</v>
      </c>
      <c r="O168" s="155">
        <v>0.6401</v>
      </c>
    </row>
    <row r="169" spans="1:15" s="9" customFormat="1" ht="14.1" customHeight="1" x14ac:dyDescent="0.25">
      <c r="A169" s="158" t="s">
        <v>90</v>
      </c>
      <c r="B169" s="142">
        <f>B168</f>
        <v>889</v>
      </c>
      <c r="C169" s="143" t="s">
        <v>52</v>
      </c>
      <c r="D169" s="144">
        <f>(LARGE(E169:L169,1)-LARGE(E169:L169,2))/M169</f>
        <v>1.4925373134328358E-2</v>
      </c>
      <c r="E169" s="146">
        <f>SUM(E168)</f>
        <v>94</v>
      </c>
      <c r="F169" s="145">
        <f t="shared" ref="F169:N169" si="70">SUM(F168)</f>
        <v>91</v>
      </c>
      <c r="G169" s="147">
        <f t="shared" si="70"/>
        <v>1</v>
      </c>
      <c r="H169" s="147">
        <f t="shared" si="70"/>
        <v>4</v>
      </c>
      <c r="I169" s="147">
        <f t="shared" si="70"/>
        <v>3</v>
      </c>
      <c r="J169" s="147">
        <f t="shared" si="70"/>
        <v>2</v>
      </c>
      <c r="K169" s="147">
        <f t="shared" si="70"/>
        <v>0</v>
      </c>
      <c r="L169" s="147">
        <f t="shared" si="70"/>
        <v>6</v>
      </c>
      <c r="M169" s="147">
        <f t="shared" si="70"/>
        <v>201</v>
      </c>
      <c r="N169" s="147">
        <f t="shared" si="70"/>
        <v>314</v>
      </c>
      <c r="O169" s="159">
        <f>M169/N169</f>
        <v>0.64012738853503182</v>
      </c>
    </row>
    <row r="170" spans="1:15" s="9" customFormat="1" ht="14.1" customHeight="1" x14ac:dyDescent="0.25">
      <c r="A170" s="156">
        <v>94</v>
      </c>
      <c r="B170" s="134">
        <v>890</v>
      </c>
      <c r="C170" s="135" t="s">
        <v>112</v>
      </c>
      <c r="D170" s="136">
        <v>7.2819999999999996E-2</v>
      </c>
      <c r="E170" s="137">
        <v>86</v>
      </c>
      <c r="F170" s="137">
        <v>101</v>
      </c>
      <c r="G170" s="137">
        <v>5</v>
      </c>
      <c r="H170" s="137">
        <v>7</v>
      </c>
      <c r="I170" s="137">
        <v>0</v>
      </c>
      <c r="J170" s="137">
        <v>3</v>
      </c>
      <c r="K170" s="137">
        <v>0</v>
      </c>
      <c r="L170" s="137">
        <v>4</v>
      </c>
      <c r="M170" s="137">
        <v>206</v>
      </c>
      <c r="N170" s="137">
        <v>378</v>
      </c>
      <c r="O170" s="157">
        <v>0.54500000000000004</v>
      </c>
    </row>
    <row r="171" spans="1:15" s="9" customFormat="1" ht="14.1" customHeight="1" x14ac:dyDescent="0.25">
      <c r="A171" s="154">
        <v>95</v>
      </c>
      <c r="B171" s="138">
        <v>890</v>
      </c>
      <c r="C171" s="139" t="s">
        <v>12</v>
      </c>
      <c r="D171" s="140">
        <v>7.5759999999999994E-2</v>
      </c>
      <c r="E171" s="141">
        <v>83</v>
      </c>
      <c r="F171" s="141">
        <v>98</v>
      </c>
      <c r="G171" s="141">
        <v>3</v>
      </c>
      <c r="H171" s="141">
        <v>4</v>
      </c>
      <c r="I171" s="141">
        <v>2</v>
      </c>
      <c r="J171" s="141">
        <v>1</v>
      </c>
      <c r="K171" s="141">
        <v>0</v>
      </c>
      <c r="L171" s="141">
        <v>7</v>
      </c>
      <c r="M171" s="141">
        <v>198</v>
      </c>
      <c r="N171" s="141">
        <v>378</v>
      </c>
      <c r="O171" s="155">
        <v>0.52380000000000004</v>
      </c>
    </row>
    <row r="172" spans="1:15" s="9" customFormat="1" ht="14.1" customHeight="1" x14ac:dyDescent="0.25">
      <c r="A172" s="158" t="s">
        <v>90</v>
      </c>
      <c r="B172" s="142">
        <f>B171</f>
        <v>890</v>
      </c>
      <c r="C172" s="143" t="s">
        <v>48</v>
      </c>
      <c r="D172" s="144">
        <f>(LARGE(E172:L172,1)-LARGE(E172:L172,2))/M172</f>
        <v>7.4257425742574254E-2</v>
      </c>
      <c r="E172" s="145">
        <f>SUM(E170:E171)</f>
        <v>169</v>
      </c>
      <c r="F172" s="146">
        <f t="shared" ref="F172:M172" si="71">SUM(F170:F171)</f>
        <v>199</v>
      </c>
      <c r="G172" s="147">
        <f t="shared" si="71"/>
        <v>8</v>
      </c>
      <c r="H172" s="147">
        <f t="shared" si="71"/>
        <v>11</v>
      </c>
      <c r="I172" s="147">
        <f t="shared" si="71"/>
        <v>2</v>
      </c>
      <c r="J172" s="147">
        <f t="shared" si="71"/>
        <v>4</v>
      </c>
      <c r="K172" s="147">
        <f t="shared" si="71"/>
        <v>0</v>
      </c>
      <c r="L172" s="147">
        <f t="shared" si="71"/>
        <v>11</v>
      </c>
      <c r="M172" s="147">
        <f t="shared" si="71"/>
        <v>404</v>
      </c>
      <c r="N172" s="147">
        <f>SUM(N170:N171)</f>
        <v>756</v>
      </c>
      <c r="O172" s="159">
        <f>M172/N172</f>
        <v>0.53439153439153442</v>
      </c>
    </row>
    <row r="173" spans="1:15" s="9" customFormat="1" ht="14.1" customHeight="1" x14ac:dyDescent="0.25">
      <c r="A173" s="156">
        <v>96</v>
      </c>
      <c r="B173" s="134">
        <v>891</v>
      </c>
      <c r="C173" s="135" t="s">
        <v>112</v>
      </c>
      <c r="D173" s="136">
        <v>0.15209</v>
      </c>
      <c r="E173" s="137">
        <v>142</v>
      </c>
      <c r="F173" s="137">
        <v>102</v>
      </c>
      <c r="G173" s="137">
        <v>4</v>
      </c>
      <c r="H173" s="137">
        <v>3</v>
      </c>
      <c r="I173" s="137">
        <v>0</v>
      </c>
      <c r="J173" s="137">
        <v>5</v>
      </c>
      <c r="K173" s="137">
        <v>0</v>
      </c>
      <c r="L173" s="137">
        <v>7</v>
      </c>
      <c r="M173" s="137">
        <v>263</v>
      </c>
      <c r="N173" s="137">
        <v>430</v>
      </c>
      <c r="O173" s="157">
        <v>0.61159999999999992</v>
      </c>
    </row>
    <row r="174" spans="1:15" s="9" customFormat="1" ht="14.1" customHeight="1" x14ac:dyDescent="0.25">
      <c r="A174" s="154">
        <v>97</v>
      </c>
      <c r="B174" s="138">
        <v>891</v>
      </c>
      <c r="C174" s="139" t="s">
        <v>12</v>
      </c>
      <c r="D174" s="140">
        <v>1.7780000000000001E-2</v>
      </c>
      <c r="E174" s="141">
        <v>99</v>
      </c>
      <c r="F174" s="141">
        <v>103</v>
      </c>
      <c r="G174" s="141">
        <v>6</v>
      </c>
      <c r="H174" s="141">
        <v>2</v>
      </c>
      <c r="I174" s="141">
        <v>2</v>
      </c>
      <c r="J174" s="141">
        <v>6</v>
      </c>
      <c r="K174" s="141">
        <v>0</v>
      </c>
      <c r="L174" s="141">
        <v>7</v>
      </c>
      <c r="M174" s="141">
        <v>225</v>
      </c>
      <c r="N174" s="141">
        <v>430</v>
      </c>
      <c r="O174" s="155">
        <v>0.52329999999999999</v>
      </c>
    </row>
    <row r="175" spans="1:15" s="9" customFormat="1" ht="14.1" customHeight="1" x14ac:dyDescent="0.25">
      <c r="A175" s="156">
        <v>98</v>
      </c>
      <c r="B175" s="134">
        <v>891</v>
      </c>
      <c r="C175" s="135" t="s">
        <v>24</v>
      </c>
      <c r="D175" s="136">
        <v>2.1739999999999999E-2</v>
      </c>
      <c r="E175" s="137">
        <v>39</v>
      </c>
      <c r="F175" s="137">
        <v>41</v>
      </c>
      <c r="G175" s="137">
        <v>1</v>
      </c>
      <c r="H175" s="137">
        <v>2</v>
      </c>
      <c r="I175" s="137">
        <v>0</v>
      </c>
      <c r="J175" s="137">
        <v>1</v>
      </c>
      <c r="K175" s="137">
        <v>0</v>
      </c>
      <c r="L175" s="137">
        <v>8</v>
      </c>
      <c r="M175" s="137">
        <v>92</v>
      </c>
      <c r="N175" s="137">
        <v>154</v>
      </c>
      <c r="O175" s="157">
        <v>0.59740000000000004</v>
      </c>
    </row>
    <row r="176" spans="1:15" s="9" customFormat="1" ht="14.1" customHeight="1" x14ac:dyDescent="0.25">
      <c r="A176" s="158" t="s">
        <v>90</v>
      </c>
      <c r="B176" s="142">
        <f>B175</f>
        <v>891</v>
      </c>
      <c r="C176" s="143" t="s">
        <v>49</v>
      </c>
      <c r="D176" s="144">
        <f>(LARGE(E176:L176,1)-LARGE(E176:L176,2))/M176</f>
        <v>5.8620689655172413E-2</v>
      </c>
      <c r="E176" s="146">
        <f>SUM(E173:E175)</f>
        <v>280</v>
      </c>
      <c r="F176" s="145">
        <f t="shared" ref="F176:N176" si="72">SUM(F173:F175)</f>
        <v>246</v>
      </c>
      <c r="G176" s="147">
        <f t="shared" si="72"/>
        <v>11</v>
      </c>
      <c r="H176" s="147">
        <f t="shared" si="72"/>
        <v>7</v>
      </c>
      <c r="I176" s="147">
        <f t="shared" si="72"/>
        <v>2</v>
      </c>
      <c r="J176" s="147">
        <f>SUM(J173:J175)</f>
        <v>12</v>
      </c>
      <c r="K176" s="147">
        <f t="shared" si="72"/>
        <v>0</v>
      </c>
      <c r="L176" s="147">
        <f t="shared" si="72"/>
        <v>22</v>
      </c>
      <c r="M176" s="147">
        <f t="shared" si="72"/>
        <v>580</v>
      </c>
      <c r="N176" s="147">
        <f t="shared" si="72"/>
        <v>1014</v>
      </c>
      <c r="O176" s="159">
        <f>M176/N176</f>
        <v>0.57199211045364895</v>
      </c>
    </row>
    <row r="177" spans="1:15" s="9" customFormat="1" ht="14.1" customHeight="1" x14ac:dyDescent="0.25">
      <c r="A177" s="154">
        <v>99</v>
      </c>
      <c r="B177" s="138">
        <v>892</v>
      </c>
      <c r="C177" s="139" t="s">
        <v>112</v>
      </c>
      <c r="D177" s="140">
        <v>6.0609999999999997E-2</v>
      </c>
      <c r="E177" s="141">
        <v>26</v>
      </c>
      <c r="F177" s="141">
        <v>30</v>
      </c>
      <c r="G177" s="141">
        <v>0</v>
      </c>
      <c r="H177" s="141">
        <v>0</v>
      </c>
      <c r="I177" s="141">
        <v>0</v>
      </c>
      <c r="J177" s="141">
        <v>3</v>
      </c>
      <c r="K177" s="141">
        <v>0</v>
      </c>
      <c r="L177" s="141">
        <v>7</v>
      </c>
      <c r="M177" s="141">
        <v>66</v>
      </c>
      <c r="N177" s="141">
        <v>111</v>
      </c>
      <c r="O177" s="155">
        <v>0.59460000000000002</v>
      </c>
    </row>
    <row r="178" spans="1:15" s="9" customFormat="1" ht="14.1" customHeight="1" x14ac:dyDescent="0.25">
      <c r="A178" s="158" t="s">
        <v>90</v>
      </c>
      <c r="B178" s="142">
        <f>B177</f>
        <v>892</v>
      </c>
      <c r="C178" s="143" t="s">
        <v>52</v>
      </c>
      <c r="D178" s="144">
        <f>(LARGE(E178:L178,1)-LARGE(E178:L178,2))/M178</f>
        <v>6.0606060606060608E-2</v>
      </c>
      <c r="E178" s="145">
        <f>SUM(E177)</f>
        <v>26</v>
      </c>
      <c r="F178" s="146">
        <f t="shared" ref="F178:N178" si="73">SUM(F177)</f>
        <v>30</v>
      </c>
      <c r="G178" s="147">
        <f t="shared" si="73"/>
        <v>0</v>
      </c>
      <c r="H178" s="147">
        <f t="shared" si="73"/>
        <v>0</v>
      </c>
      <c r="I178" s="147">
        <f t="shared" si="73"/>
        <v>0</v>
      </c>
      <c r="J178" s="147">
        <f t="shared" si="73"/>
        <v>3</v>
      </c>
      <c r="K178" s="147">
        <f t="shared" si="73"/>
        <v>0</v>
      </c>
      <c r="L178" s="147">
        <f t="shared" si="73"/>
        <v>7</v>
      </c>
      <c r="M178" s="147">
        <f t="shared" si="73"/>
        <v>66</v>
      </c>
      <c r="N178" s="147">
        <f t="shared" si="73"/>
        <v>111</v>
      </c>
      <c r="O178" s="159">
        <f>M178/N178</f>
        <v>0.59459459459459463</v>
      </c>
    </row>
    <row r="179" spans="1:15" s="9" customFormat="1" ht="14.1" customHeight="1" x14ac:dyDescent="0.25">
      <c r="A179" s="156">
        <v>100</v>
      </c>
      <c r="B179" s="134">
        <v>893</v>
      </c>
      <c r="C179" s="135" t="s">
        <v>112</v>
      </c>
      <c r="D179" s="136">
        <v>0.35165000000000002</v>
      </c>
      <c r="E179" s="137">
        <v>24</v>
      </c>
      <c r="F179" s="137">
        <v>56</v>
      </c>
      <c r="G179" s="137">
        <v>2</v>
      </c>
      <c r="H179" s="137">
        <v>3</v>
      </c>
      <c r="I179" s="137">
        <v>0</v>
      </c>
      <c r="J179" s="137">
        <v>2</v>
      </c>
      <c r="K179" s="137">
        <v>0</v>
      </c>
      <c r="L179" s="137">
        <v>4</v>
      </c>
      <c r="M179" s="137">
        <v>91</v>
      </c>
      <c r="N179" s="137">
        <v>153</v>
      </c>
      <c r="O179" s="157">
        <v>0.5948</v>
      </c>
    </row>
    <row r="180" spans="1:15" s="9" customFormat="1" ht="14.1" customHeight="1" x14ac:dyDescent="0.25">
      <c r="A180" s="158" t="s">
        <v>90</v>
      </c>
      <c r="B180" s="142">
        <f>B179</f>
        <v>893</v>
      </c>
      <c r="C180" s="143" t="s">
        <v>52</v>
      </c>
      <c r="D180" s="144">
        <f>(LARGE(E180:L180,1)-LARGE(E180:L180,2))/M180</f>
        <v>0.35164835164835168</v>
      </c>
      <c r="E180" s="145">
        <f>SUM(E179)</f>
        <v>24</v>
      </c>
      <c r="F180" s="146">
        <f t="shared" ref="F180:N180" si="74">SUM(F179)</f>
        <v>56</v>
      </c>
      <c r="G180" s="147">
        <f t="shared" si="74"/>
        <v>2</v>
      </c>
      <c r="H180" s="147">
        <f t="shared" si="74"/>
        <v>3</v>
      </c>
      <c r="I180" s="147">
        <f t="shared" si="74"/>
        <v>0</v>
      </c>
      <c r="J180" s="147">
        <f t="shared" si="74"/>
        <v>2</v>
      </c>
      <c r="K180" s="147">
        <f t="shared" si="74"/>
        <v>0</v>
      </c>
      <c r="L180" s="147">
        <f t="shared" si="74"/>
        <v>4</v>
      </c>
      <c r="M180" s="147">
        <f t="shared" si="74"/>
        <v>91</v>
      </c>
      <c r="N180" s="147">
        <f t="shared" si="74"/>
        <v>153</v>
      </c>
      <c r="O180" s="159">
        <f>M180/N180</f>
        <v>0.59477124183006536</v>
      </c>
    </row>
    <row r="181" spans="1:15" s="9" customFormat="1" ht="14.1" customHeight="1" x14ac:dyDescent="0.25">
      <c r="A181" s="154">
        <v>101</v>
      </c>
      <c r="B181" s="138">
        <v>894</v>
      </c>
      <c r="C181" s="139" t="s">
        <v>112</v>
      </c>
      <c r="D181" s="140">
        <v>0.27490999999999999</v>
      </c>
      <c r="E181" s="141">
        <v>83</v>
      </c>
      <c r="F181" s="141">
        <v>163</v>
      </c>
      <c r="G181" s="141">
        <v>8</v>
      </c>
      <c r="H181" s="141">
        <v>7</v>
      </c>
      <c r="I181" s="141">
        <v>5</v>
      </c>
      <c r="J181" s="141">
        <v>10</v>
      </c>
      <c r="K181" s="141">
        <v>8</v>
      </c>
      <c r="L181" s="141">
        <v>7</v>
      </c>
      <c r="M181" s="141">
        <v>291</v>
      </c>
      <c r="N181" s="141">
        <v>483</v>
      </c>
      <c r="O181" s="155">
        <v>0.60250000000000004</v>
      </c>
    </row>
    <row r="182" spans="1:15" s="9" customFormat="1" ht="14.1" customHeight="1" x14ac:dyDescent="0.25">
      <c r="A182" s="158" t="s">
        <v>90</v>
      </c>
      <c r="B182" s="142">
        <f>B181</f>
        <v>894</v>
      </c>
      <c r="C182" s="143" t="s">
        <v>52</v>
      </c>
      <c r="D182" s="144">
        <f>(LARGE(E182:L182,1)-LARGE(E182:L182,2))/M182</f>
        <v>0.27491408934707906</v>
      </c>
      <c r="E182" s="145">
        <f>SUM(E181)</f>
        <v>83</v>
      </c>
      <c r="F182" s="146">
        <f t="shared" ref="F182:N182" si="75">SUM(F181)</f>
        <v>163</v>
      </c>
      <c r="G182" s="147">
        <f t="shared" si="75"/>
        <v>8</v>
      </c>
      <c r="H182" s="147">
        <f t="shared" si="75"/>
        <v>7</v>
      </c>
      <c r="I182" s="147">
        <f t="shared" si="75"/>
        <v>5</v>
      </c>
      <c r="J182" s="147">
        <f t="shared" si="75"/>
        <v>10</v>
      </c>
      <c r="K182" s="147">
        <f t="shared" si="75"/>
        <v>8</v>
      </c>
      <c r="L182" s="147">
        <f t="shared" si="75"/>
        <v>7</v>
      </c>
      <c r="M182" s="147">
        <f t="shared" si="75"/>
        <v>291</v>
      </c>
      <c r="N182" s="147">
        <f t="shared" si="75"/>
        <v>483</v>
      </c>
      <c r="O182" s="159">
        <f>M182/N182</f>
        <v>0.60248447204968947</v>
      </c>
    </row>
    <row r="183" spans="1:15" s="9" customFormat="1" ht="14.1" customHeight="1" x14ac:dyDescent="0.25">
      <c r="A183" s="156">
        <v>102</v>
      </c>
      <c r="B183" s="134">
        <v>895</v>
      </c>
      <c r="C183" s="135" t="s">
        <v>112</v>
      </c>
      <c r="D183" s="136">
        <v>1.439E-2</v>
      </c>
      <c r="E183" s="137">
        <v>124</v>
      </c>
      <c r="F183" s="137">
        <v>128</v>
      </c>
      <c r="G183" s="137">
        <v>5</v>
      </c>
      <c r="H183" s="137">
        <v>7</v>
      </c>
      <c r="I183" s="137">
        <v>1</v>
      </c>
      <c r="J183" s="137">
        <v>5</v>
      </c>
      <c r="K183" s="137">
        <v>0</v>
      </c>
      <c r="L183" s="137">
        <v>8</v>
      </c>
      <c r="M183" s="137">
        <v>278</v>
      </c>
      <c r="N183" s="137">
        <v>419</v>
      </c>
      <c r="O183" s="157">
        <v>0.66349999999999998</v>
      </c>
    </row>
    <row r="184" spans="1:15" s="9" customFormat="1" ht="14.1" customHeight="1" x14ac:dyDescent="0.25">
      <c r="A184" s="154">
        <v>103</v>
      </c>
      <c r="B184" s="138">
        <v>895</v>
      </c>
      <c r="C184" s="139" t="s">
        <v>12</v>
      </c>
      <c r="D184" s="140">
        <v>1.379E-2</v>
      </c>
      <c r="E184" s="141">
        <v>129</v>
      </c>
      <c r="F184" s="141">
        <v>125</v>
      </c>
      <c r="G184" s="141">
        <v>12</v>
      </c>
      <c r="H184" s="141">
        <v>16</v>
      </c>
      <c r="I184" s="141">
        <v>3</v>
      </c>
      <c r="J184" s="141">
        <v>2</v>
      </c>
      <c r="K184" s="141">
        <v>0</v>
      </c>
      <c r="L184" s="141">
        <v>3</v>
      </c>
      <c r="M184" s="141">
        <v>290</v>
      </c>
      <c r="N184" s="141">
        <v>418</v>
      </c>
      <c r="O184" s="155">
        <v>0.69379999999999997</v>
      </c>
    </row>
    <row r="185" spans="1:15" s="9" customFormat="1" ht="14.1" customHeight="1" x14ac:dyDescent="0.25">
      <c r="A185" s="158" t="s">
        <v>90</v>
      </c>
      <c r="B185" s="142">
        <f>B184</f>
        <v>895</v>
      </c>
      <c r="C185" s="143" t="s">
        <v>48</v>
      </c>
      <c r="D185" s="144">
        <f>(LARGE(E185:L185,1)-LARGE(E185:L185,2))/M185</f>
        <v>0</v>
      </c>
      <c r="E185" s="146">
        <f>SUM(E183:E184)</f>
        <v>253</v>
      </c>
      <c r="F185" s="145">
        <f t="shared" ref="F185:M185" si="76">SUM(F183:F184)</f>
        <v>253</v>
      </c>
      <c r="G185" s="147">
        <f t="shared" si="76"/>
        <v>17</v>
      </c>
      <c r="H185" s="147">
        <f t="shared" si="76"/>
        <v>23</v>
      </c>
      <c r="I185" s="147">
        <f t="shared" si="76"/>
        <v>4</v>
      </c>
      <c r="J185" s="147">
        <f t="shared" si="76"/>
        <v>7</v>
      </c>
      <c r="K185" s="147">
        <f t="shared" si="76"/>
        <v>0</v>
      </c>
      <c r="L185" s="147">
        <f t="shared" si="76"/>
        <v>11</v>
      </c>
      <c r="M185" s="147">
        <f t="shared" si="76"/>
        <v>568</v>
      </c>
      <c r="N185" s="147">
        <f>SUM(N183:N184)</f>
        <v>837</v>
      </c>
      <c r="O185" s="159">
        <f>M185/N185</f>
        <v>0.67861409796893668</v>
      </c>
    </row>
    <row r="186" spans="1:15" s="9" customFormat="1" ht="14.1" customHeight="1" x14ac:dyDescent="0.25">
      <c r="A186" s="156">
        <v>104</v>
      </c>
      <c r="B186" s="134">
        <v>897</v>
      </c>
      <c r="C186" s="135" t="s">
        <v>112</v>
      </c>
      <c r="D186" s="136">
        <v>0.54449999999999998</v>
      </c>
      <c r="E186" s="137">
        <v>33</v>
      </c>
      <c r="F186" s="137">
        <v>137</v>
      </c>
      <c r="G186" s="137">
        <v>7</v>
      </c>
      <c r="H186" s="137">
        <v>1</v>
      </c>
      <c r="I186" s="137">
        <v>0</v>
      </c>
      <c r="J186" s="137">
        <v>6</v>
      </c>
      <c r="K186" s="137">
        <v>0</v>
      </c>
      <c r="L186" s="137">
        <v>7</v>
      </c>
      <c r="M186" s="137">
        <v>191</v>
      </c>
      <c r="N186" s="137">
        <v>298</v>
      </c>
      <c r="O186" s="157">
        <v>0.64090000000000003</v>
      </c>
    </row>
    <row r="187" spans="1:15" s="9" customFormat="1" ht="14.1" customHeight="1" x14ac:dyDescent="0.25">
      <c r="A187" s="158" t="s">
        <v>90</v>
      </c>
      <c r="B187" s="142">
        <f>B186</f>
        <v>897</v>
      </c>
      <c r="C187" s="143" t="s">
        <v>52</v>
      </c>
      <c r="D187" s="144">
        <f>(LARGE(E187:L187,1)-LARGE(E187:L187,2))/M187</f>
        <v>0.54450261780104714</v>
      </c>
      <c r="E187" s="145">
        <f>SUM(E186)</f>
        <v>33</v>
      </c>
      <c r="F187" s="146">
        <f t="shared" ref="F187:N187" si="77">SUM(F186)</f>
        <v>137</v>
      </c>
      <c r="G187" s="147">
        <f t="shared" si="77"/>
        <v>7</v>
      </c>
      <c r="H187" s="147">
        <f t="shared" si="77"/>
        <v>1</v>
      </c>
      <c r="I187" s="147">
        <f t="shared" si="77"/>
        <v>0</v>
      </c>
      <c r="J187" s="147">
        <f t="shared" si="77"/>
        <v>6</v>
      </c>
      <c r="K187" s="147">
        <f t="shared" si="77"/>
        <v>0</v>
      </c>
      <c r="L187" s="147">
        <f t="shared" si="77"/>
        <v>7</v>
      </c>
      <c r="M187" s="147">
        <f t="shared" si="77"/>
        <v>191</v>
      </c>
      <c r="N187" s="147">
        <f t="shared" si="77"/>
        <v>298</v>
      </c>
      <c r="O187" s="159">
        <f>M187/N187</f>
        <v>0.64093959731543626</v>
      </c>
    </row>
    <row r="188" spans="1:15" s="9" customFormat="1" ht="14.1" customHeight="1" x14ac:dyDescent="0.25">
      <c r="A188" s="154">
        <v>105</v>
      </c>
      <c r="B188" s="138">
        <v>898</v>
      </c>
      <c r="C188" s="139" t="s">
        <v>112</v>
      </c>
      <c r="D188" s="140">
        <v>0.24731</v>
      </c>
      <c r="E188" s="141">
        <v>30</v>
      </c>
      <c r="F188" s="141">
        <v>53</v>
      </c>
      <c r="G188" s="141">
        <v>2</v>
      </c>
      <c r="H188" s="141">
        <v>0</v>
      </c>
      <c r="I188" s="141">
        <v>0</v>
      </c>
      <c r="J188" s="141">
        <v>6</v>
      </c>
      <c r="K188" s="141">
        <v>0</v>
      </c>
      <c r="L188" s="141">
        <v>2</v>
      </c>
      <c r="M188" s="141">
        <v>93</v>
      </c>
      <c r="N188" s="141">
        <v>160</v>
      </c>
      <c r="O188" s="155">
        <v>0.58130000000000004</v>
      </c>
    </row>
    <row r="189" spans="1:15" s="9" customFormat="1" ht="14.1" customHeight="1" x14ac:dyDescent="0.25">
      <c r="A189" s="158" t="s">
        <v>90</v>
      </c>
      <c r="B189" s="142">
        <f>B188</f>
        <v>898</v>
      </c>
      <c r="C189" s="143" t="s">
        <v>52</v>
      </c>
      <c r="D189" s="144">
        <f>(LARGE(E189:L189,1)-LARGE(E189:L189,2))/M189</f>
        <v>0.24731182795698925</v>
      </c>
      <c r="E189" s="145">
        <f>SUM(E188)</f>
        <v>30</v>
      </c>
      <c r="F189" s="146">
        <f t="shared" ref="F189:N189" si="78">SUM(F188)</f>
        <v>53</v>
      </c>
      <c r="G189" s="147">
        <f t="shared" si="78"/>
        <v>2</v>
      </c>
      <c r="H189" s="147">
        <f t="shared" si="78"/>
        <v>0</v>
      </c>
      <c r="I189" s="147">
        <f t="shared" si="78"/>
        <v>0</v>
      </c>
      <c r="J189" s="147">
        <f t="shared" si="78"/>
        <v>6</v>
      </c>
      <c r="K189" s="147">
        <f t="shared" si="78"/>
        <v>0</v>
      </c>
      <c r="L189" s="147">
        <f t="shared" si="78"/>
        <v>2</v>
      </c>
      <c r="M189" s="147">
        <f t="shared" si="78"/>
        <v>93</v>
      </c>
      <c r="N189" s="147">
        <f t="shared" si="78"/>
        <v>160</v>
      </c>
      <c r="O189" s="159">
        <f>M189/N189</f>
        <v>0.58125000000000004</v>
      </c>
    </row>
    <row r="190" spans="1:15" s="9" customFormat="1" ht="14.1" customHeight="1" x14ac:dyDescent="0.25">
      <c r="A190" s="156">
        <v>106</v>
      </c>
      <c r="B190" s="134">
        <v>899</v>
      </c>
      <c r="C190" s="135" t="s">
        <v>112</v>
      </c>
      <c r="D190" s="136">
        <v>0.34745999999999999</v>
      </c>
      <c r="E190" s="137">
        <v>58</v>
      </c>
      <c r="F190" s="137">
        <v>140</v>
      </c>
      <c r="G190" s="137">
        <v>9</v>
      </c>
      <c r="H190" s="137">
        <v>0</v>
      </c>
      <c r="I190" s="137">
        <v>2</v>
      </c>
      <c r="J190" s="137">
        <v>13</v>
      </c>
      <c r="K190" s="137">
        <v>0</v>
      </c>
      <c r="L190" s="137">
        <v>14</v>
      </c>
      <c r="M190" s="137">
        <v>236</v>
      </c>
      <c r="N190" s="137">
        <v>388</v>
      </c>
      <c r="O190" s="157">
        <v>0.60819999999999996</v>
      </c>
    </row>
    <row r="191" spans="1:15" s="9" customFormat="1" ht="14.1" customHeight="1" x14ac:dyDescent="0.25">
      <c r="A191" s="158" t="s">
        <v>90</v>
      </c>
      <c r="B191" s="142">
        <f>B190</f>
        <v>899</v>
      </c>
      <c r="C191" s="143" t="s">
        <v>52</v>
      </c>
      <c r="D191" s="144">
        <f>(LARGE(E191:L191,1)-LARGE(E191:L191,2))/M191</f>
        <v>0.34745762711864409</v>
      </c>
      <c r="E191" s="145">
        <f>SUM(E190)</f>
        <v>58</v>
      </c>
      <c r="F191" s="146">
        <f t="shared" ref="F191:N191" si="79">SUM(F190)</f>
        <v>140</v>
      </c>
      <c r="G191" s="147">
        <f t="shared" si="79"/>
        <v>9</v>
      </c>
      <c r="H191" s="147">
        <f t="shared" si="79"/>
        <v>0</v>
      </c>
      <c r="I191" s="147">
        <f t="shared" si="79"/>
        <v>2</v>
      </c>
      <c r="J191" s="147">
        <f t="shared" si="79"/>
        <v>13</v>
      </c>
      <c r="K191" s="147">
        <f t="shared" si="79"/>
        <v>0</v>
      </c>
      <c r="L191" s="147">
        <f t="shared" si="79"/>
        <v>14</v>
      </c>
      <c r="M191" s="147">
        <f t="shared" si="79"/>
        <v>236</v>
      </c>
      <c r="N191" s="147">
        <f t="shared" si="79"/>
        <v>388</v>
      </c>
      <c r="O191" s="159">
        <f>M191/N191</f>
        <v>0.60824742268041232</v>
      </c>
    </row>
    <row r="192" spans="1:15" s="9" customFormat="1" ht="14.1" customHeight="1" x14ac:dyDescent="0.25">
      <c r="A192" s="154">
        <v>107</v>
      </c>
      <c r="B192" s="138">
        <v>901</v>
      </c>
      <c r="C192" s="139" t="s">
        <v>112</v>
      </c>
      <c r="D192" s="140">
        <v>0.48980000000000001</v>
      </c>
      <c r="E192" s="141">
        <v>10</v>
      </c>
      <c r="F192" s="141">
        <v>58</v>
      </c>
      <c r="G192" s="141">
        <v>9</v>
      </c>
      <c r="H192" s="141">
        <v>1</v>
      </c>
      <c r="I192" s="141">
        <v>1</v>
      </c>
      <c r="J192" s="141">
        <v>9</v>
      </c>
      <c r="K192" s="141">
        <v>2</v>
      </c>
      <c r="L192" s="141">
        <v>8</v>
      </c>
      <c r="M192" s="141">
        <v>98</v>
      </c>
      <c r="N192" s="141">
        <v>144</v>
      </c>
      <c r="O192" s="155">
        <v>0.68059999999999998</v>
      </c>
    </row>
    <row r="193" spans="1:15" s="9" customFormat="1" ht="14.1" customHeight="1" x14ac:dyDescent="0.25">
      <c r="A193" s="158" t="s">
        <v>90</v>
      </c>
      <c r="B193" s="142">
        <f>B192</f>
        <v>901</v>
      </c>
      <c r="C193" s="143" t="s">
        <v>52</v>
      </c>
      <c r="D193" s="144">
        <f>(LARGE(E193:L193,1)-LARGE(E193:L193,2))/M193</f>
        <v>0.48979591836734693</v>
      </c>
      <c r="E193" s="145">
        <f>SUM(E192)</f>
        <v>10</v>
      </c>
      <c r="F193" s="146">
        <f t="shared" ref="F193:N193" si="80">SUM(F192)</f>
        <v>58</v>
      </c>
      <c r="G193" s="147">
        <f t="shared" si="80"/>
        <v>9</v>
      </c>
      <c r="H193" s="147">
        <f t="shared" si="80"/>
        <v>1</v>
      </c>
      <c r="I193" s="147">
        <f t="shared" si="80"/>
        <v>1</v>
      </c>
      <c r="J193" s="147">
        <f t="shared" si="80"/>
        <v>9</v>
      </c>
      <c r="K193" s="147">
        <f t="shared" si="80"/>
        <v>2</v>
      </c>
      <c r="L193" s="147">
        <f t="shared" si="80"/>
        <v>8</v>
      </c>
      <c r="M193" s="147">
        <f t="shared" si="80"/>
        <v>98</v>
      </c>
      <c r="N193" s="147">
        <f t="shared" si="80"/>
        <v>144</v>
      </c>
      <c r="O193" s="159">
        <f>M193/N193</f>
        <v>0.68055555555555558</v>
      </c>
    </row>
    <row r="194" spans="1:15" s="9" customFormat="1" ht="14.1" customHeight="1" x14ac:dyDescent="0.25">
      <c r="A194" s="156">
        <v>108</v>
      </c>
      <c r="B194" s="134">
        <v>902</v>
      </c>
      <c r="C194" s="135" t="s">
        <v>112</v>
      </c>
      <c r="D194" s="136">
        <v>0.40355999999999997</v>
      </c>
      <c r="E194" s="137">
        <v>88</v>
      </c>
      <c r="F194" s="137">
        <v>224</v>
      </c>
      <c r="G194" s="137">
        <v>6</v>
      </c>
      <c r="H194" s="137">
        <v>1</v>
      </c>
      <c r="I194" s="137">
        <v>2</v>
      </c>
      <c r="J194" s="137">
        <v>5</v>
      </c>
      <c r="K194" s="137">
        <v>0</v>
      </c>
      <c r="L194" s="137">
        <v>11</v>
      </c>
      <c r="M194" s="137">
        <v>337</v>
      </c>
      <c r="N194" s="137">
        <v>519</v>
      </c>
      <c r="O194" s="157">
        <v>0.6493000000000001</v>
      </c>
    </row>
    <row r="195" spans="1:15" s="9" customFormat="1" ht="14.1" customHeight="1" x14ac:dyDescent="0.25">
      <c r="A195" s="158" t="s">
        <v>90</v>
      </c>
      <c r="B195" s="142">
        <f>B194</f>
        <v>902</v>
      </c>
      <c r="C195" s="143" t="s">
        <v>52</v>
      </c>
      <c r="D195" s="144">
        <f>(LARGE(E195:L195,1)-LARGE(E195:L195,2))/M195</f>
        <v>0.40356083086053413</v>
      </c>
      <c r="E195" s="145">
        <f>SUM(E194)</f>
        <v>88</v>
      </c>
      <c r="F195" s="146">
        <f t="shared" ref="F195:N195" si="81">SUM(F194)</f>
        <v>224</v>
      </c>
      <c r="G195" s="147">
        <f t="shared" si="81"/>
        <v>6</v>
      </c>
      <c r="H195" s="147">
        <f t="shared" si="81"/>
        <v>1</v>
      </c>
      <c r="I195" s="147">
        <f t="shared" si="81"/>
        <v>2</v>
      </c>
      <c r="J195" s="147">
        <f t="shared" si="81"/>
        <v>5</v>
      </c>
      <c r="K195" s="147">
        <f t="shared" si="81"/>
        <v>0</v>
      </c>
      <c r="L195" s="147">
        <f t="shared" si="81"/>
        <v>11</v>
      </c>
      <c r="M195" s="147">
        <f t="shared" si="81"/>
        <v>337</v>
      </c>
      <c r="N195" s="147">
        <f t="shared" si="81"/>
        <v>519</v>
      </c>
      <c r="O195" s="159">
        <f>M195/N195</f>
        <v>0.64932562620423895</v>
      </c>
    </row>
    <row r="196" spans="1:15" s="9" customFormat="1" ht="14.1" customHeight="1" x14ac:dyDescent="0.25">
      <c r="A196" s="154">
        <v>109</v>
      </c>
      <c r="B196" s="138">
        <v>903</v>
      </c>
      <c r="C196" s="139" t="s">
        <v>112</v>
      </c>
      <c r="D196" s="140">
        <v>8.3330000000000001E-2</v>
      </c>
      <c r="E196" s="141">
        <v>36</v>
      </c>
      <c r="F196" s="141">
        <v>30</v>
      </c>
      <c r="G196" s="141">
        <v>4</v>
      </c>
      <c r="H196" s="141">
        <v>0</v>
      </c>
      <c r="I196" s="141">
        <v>0</v>
      </c>
      <c r="J196" s="141">
        <v>2</v>
      </c>
      <c r="K196" s="141">
        <v>0</v>
      </c>
      <c r="L196" s="141">
        <v>0</v>
      </c>
      <c r="M196" s="141">
        <v>72</v>
      </c>
      <c r="N196" s="141">
        <v>108</v>
      </c>
      <c r="O196" s="155">
        <v>0.66670000000000007</v>
      </c>
    </row>
    <row r="197" spans="1:15" s="9" customFormat="1" ht="14.1" customHeight="1" x14ac:dyDescent="0.25">
      <c r="A197" s="158" t="s">
        <v>90</v>
      </c>
      <c r="B197" s="142">
        <f>B196</f>
        <v>903</v>
      </c>
      <c r="C197" s="143" t="s">
        <v>52</v>
      </c>
      <c r="D197" s="144">
        <f>(LARGE(E197:L197,1)-LARGE(E197:L197,2))/M197</f>
        <v>8.3333333333333329E-2</v>
      </c>
      <c r="E197" s="146">
        <f>SUM(E196)</f>
        <v>36</v>
      </c>
      <c r="F197" s="145">
        <f t="shared" ref="F197:N197" si="82">SUM(F196)</f>
        <v>30</v>
      </c>
      <c r="G197" s="147">
        <f t="shared" si="82"/>
        <v>4</v>
      </c>
      <c r="H197" s="147">
        <f t="shared" si="82"/>
        <v>0</v>
      </c>
      <c r="I197" s="147">
        <f t="shared" si="82"/>
        <v>0</v>
      </c>
      <c r="J197" s="147">
        <f t="shared" si="82"/>
        <v>2</v>
      </c>
      <c r="K197" s="147">
        <f t="shared" si="82"/>
        <v>0</v>
      </c>
      <c r="L197" s="147">
        <f t="shared" si="82"/>
        <v>0</v>
      </c>
      <c r="M197" s="147">
        <f t="shared" si="82"/>
        <v>72</v>
      </c>
      <c r="N197" s="147">
        <f t="shared" si="82"/>
        <v>108</v>
      </c>
      <c r="O197" s="159">
        <f>M197/N197</f>
        <v>0.66666666666666663</v>
      </c>
    </row>
    <row r="198" spans="1:15" s="9" customFormat="1" ht="14.1" customHeight="1" x14ac:dyDescent="0.25">
      <c r="A198" s="156">
        <v>110</v>
      </c>
      <c r="B198" s="134">
        <v>904</v>
      </c>
      <c r="C198" s="135" t="s">
        <v>112</v>
      </c>
      <c r="D198" s="136">
        <v>0.11465</v>
      </c>
      <c r="E198" s="137">
        <v>60</v>
      </c>
      <c r="F198" s="137">
        <v>78</v>
      </c>
      <c r="G198" s="137">
        <v>9</v>
      </c>
      <c r="H198" s="137">
        <v>4</v>
      </c>
      <c r="I198" s="137">
        <v>0</v>
      </c>
      <c r="J198" s="137">
        <v>1</v>
      </c>
      <c r="K198" s="137">
        <v>0</v>
      </c>
      <c r="L198" s="137">
        <v>5</v>
      </c>
      <c r="M198" s="137">
        <v>157</v>
      </c>
      <c r="N198" s="137">
        <v>277</v>
      </c>
      <c r="O198" s="157">
        <v>0.56679999999999997</v>
      </c>
    </row>
    <row r="199" spans="1:15" s="9" customFormat="1" ht="14.1" customHeight="1" x14ac:dyDescent="0.25">
      <c r="A199" s="158" t="s">
        <v>90</v>
      </c>
      <c r="B199" s="142">
        <f>B198</f>
        <v>904</v>
      </c>
      <c r="C199" s="143" t="s">
        <v>52</v>
      </c>
      <c r="D199" s="144">
        <f>(LARGE(E199:L199,1)-LARGE(E199:L199,2))/M199</f>
        <v>0.11464968152866242</v>
      </c>
      <c r="E199" s="145">
        <f>SUM(E198)</f>
        <v>60</v>
      </c>
      <c r="F199" s="146">
        <f t="shared" ref="F199:N199" si="83">SUM(F198)</f>
        <v>78</v>
      </c>
      <c r="G199" s="147">
        <f t="shared" si="83"/>
        <v>9</v>
      </c>
      <c r="H199" s="147">
        <f t="shared" si="83"/>
        <v>4</v>
      </c>
      <c r="I199" s="147">
        <f t="shared" si="83"/>
        <v>0</v>
      </c>
      <c r="J199" s="147">
        <f t="shared" si="83"/>
        <v>1</v>
      </c>
      <c r="K199" s="147">
        <f t="shared" si="83"/>
        <v>0</v>
      </c>
      <c r="L199" s="147">
        <f t="shared" si="83"/>
        <v>5</v>
      </c>
      <c r="M199" s="147">
        <f t="shared" si="83"/>
        <v>157</v>
      </c>
      <c r="N199" s="147">
        <f t="shared" si="83"/>
        <v>277</v>
      </c>
      <c r="O199" s="159">
        <f>M199/N199</f>
        <v>0.56678700361010825</v>
      </c>
    </row>
    <row r="200" spans="1:15" s="9" customFormat="1" ht="14.1" customHeight="1" x14ac:dyDescent="0.25">
      <c r="A200" s="154">
        <v>111</v>
      </c>
      <c r="B200" s="138">
        <v>905</v>
      </c>
      <c r="C200" s="139" t="s">
        <v>112</v>
      </c>
      <c r="D200" s="140">
        <v>9.9169999999999994E-2</v>
      </c>
      <c r="E200" s="141">
        <v>61</v>
      </c>
      <c r="F200" s="141">
        <v>49</v>
      </c>
      <c r="G200" s="141">
        <v>2</v>
      </c>
      <c r="H200" s="141">
        <v>2</v>
      </c>
      <c r="I200" s="141">
        <v>0</v>
      </c>
      <c r="J200" s="141">
        <v>2</v>
      </c>
      <c r="K200" s="141">
        <v>0</v>
      </c>
      <c r="L200" s="141">
        <v>5</v>
      </c>
      <c r="M200" s="141">
        <v>121</v>
      </c>
      <c r="N200" s="141">
        <v>153</v>
      </c>
      <c r="O200" s="155">
        <v>0.79079999999999995</v>
      </c>
    </row>
    <row r="201" spans="1:15" s="9" customFormat="1" ht="14.1" customHeight="1" x14ac:dyDescent="0.25">
      <c r="A201" s="158" t="s">
        <v>90</v>
      </c>
      <c r="B201" s="142">
        <f>B200</f>
        <v>905</v>
      </c>
      <c r="C201" s="143" t="s">
        <v>52</v>
      </c>
      <c r="D201" s="144">
        <f>(LARGE(E201:L201,1)-LARGE(E201:L201,2))/M201</f>
        <v>9.9173553719008267E-2</v>
      </c>
      <c r="E201" s="146">
        <f>SUM(E200)</f>
        <v>61</v>
      </c>
      <c r="F201" s="145">
        <f t="shared" ref="F201:N201" si="84">SUM(F200)</f>
        <v>49</v>
      </c>
      <c r="G201" s="147">
        <f t="shared" si="84"/>
        <v>2</v>
      </c>
      <c r="H201" s="147">
        <f t="shared" si="84"/>
        <v>2</v>
      </c>
      <c r="I201" s="147">
        <f t="shared" si="84"/>
        <v>0</v>
      </c>
      <c r="J201" s="147">
        <f t="shared" si="84"/>
        <v>2</v>
      </c>
      <c r="K201" s="147">
        <f t="shared" si="84"/>
        <v>0</v>
      </c>
      <c r="L201" s="147">
        <f t="shared" si="84"/>
        <v>5</v>
      </c>
      <c r="M201" s="147">
        <f t="shared" si="84"/>
        <v>121</v>
      </c>
      <c r="N201" s="147">
        <f t="shared" si="84"/>
        <v>153</v>
      </c>
      <c r="O201" s="159">
        <f>M201/N201</f>
        <v>0.79084967320261434</v>
      </c>
    </row>
    <row r="202" spans="1:15" s="9" customFormat="1" ht="14.1" customHeight="1" x14ac:dyDescent="0.25">
      <c r="A202" s="156">
        <v>112</v>
      </c>
      <c r="B202" s="134">
        <v>906</v>
      </c>
      <c r="C202" s="135" t="s">
        <v>112</v>
      </c>
      <c r="D202" s="136">
        <v>6.9209999999999994E-2</v>
      </c>
      <c r="E202" s="137">
        <v>158</v>
      </c>
      <c r="F202" s="137">
        <v>187</v>
      </c>
      <c r="G202" s="137">
        <v>45</v>
      </c>
      <c r="H202" s="137">
        <v>3</v>
      </c>
      <c r="I202" s="137">
        <v>0</v>
      </c>
      <c r="J202" s="137">
        <v>8</v>
      </c>
      <c r="K202" s="137">
        <v>0</v>
      </c>
      <c r="L202" s="137">
        <v>18</v>
      </c>
      <c r="M202" s="137">
        <v>419</v>
      </c>
      <c r="N202" s="137">
        <v>635</v>
      </c>
      <c r="O202" s="157">
        <v>0.65980000000000005</v>
      </c>
    </row>
    <row r="203" spans="1:15" s="9" customFormat="1" ht="14.1" customHeight="1" x14ac:dyDescent="0.25">
      <c r="A203" s="158" t="s">
        <v>90</v>
      </c>
      <c r="B203" s="142">
        <f>B202</f>
        <v>906</v>
      </c>
      <c r="C203" s="143" t="s">
        <v>52</v>
      </c>
      <c r="D203" s="144">
        <f>(LARGE(E203:L203,1)-LARGE(E203:L203,2))/M203</f>
        <v>6.9212410501193311E-2</v>
      </c>
      <c r="E203" s="145">
        <f>SUM(E202)</f>
        <v>158</v>
      </c>
      <c r="F203" s="146">
        <f t="shared" ref="F203:N203" si="85">SUM(F202)</f>
        <v>187</v>
      </c>
      <c r="G203" s="147">
        <f t="shared" si="85"/>
        <v>45</v>
      </c>
      <c r="H203" s="147">
        <f t="shared" si="85"/>
        <v>3</v>
      </c>
      <c r="I203" s="147">
        <f t="shared" si="85"/>
        <v>0</v>
      </c>
      <c r="J203" s="147">
        <f t="shared" si="85"/>
        <v>8</v>
      </c>
      <c r="K203" s="147">
        <f t="shared" si="85"/>
        <v>0</v>
      </c>
      <c r="L203" s="147">
        <f t="shared" si="85"/>
        <v>18</v>
      </c>
      <c r="M203" s="147">
        <f t="shared" si="85"/>
        <v>419</v>
      </c>
      <c r="N203" s="147">
        <f t="shared" si="85"/>
        <v>635</v>
      </c>
      <c r="O203" s="159">
        <f>M203/N203</f>
        <v>0.65984251968503937</v>
      </c>
    </row>
    <row r="204" spans="1:15" s="9" customFormat="1" ht="14.1" customHeight="1" x14ac:dyDescent="0.25">
      <c r="A204" s="154">
        <v>113</v>
      </c>
      <c r="B204" s="138">
        <v>907</v>
      </c>
      <c r="C204" s="139" t="s">
        <v>112</v>
      </c>
      <c r="D204" s="140">
        <v>0.11175</v>
      </c>
      <c r="E204" s="141">
        <v>179</v>
      </c>
      <c r="F204" s="141">
        <v>140</v>
      </c>
      <c r="G204" s="141">
        <v>11</v>
      </c>
      <c r="H204" s="141">
        <v>3</v>
      </c>
      <c r="I204" s="141">
        <v>1</v>
      </c>
      <c r="J204" s="141">
        <v>5</v>
      </c>
      <c r="K204" s="141">
        <v>0</v>
      </c>
      <c r="L204" s="141">
        <v>10</v>
      </c>
      <c r="M204" s="141">
        <v>349</v>
      </c>
      <c r="N204" s="141">
        <v>516</v>
      </c>
      <c r="O204" s="155">
        <v>0.6764</v>
      </c>
    </row>
    <row r="205" spans="1:15" s="9" customFormat="1" ht="14.1" customHeight="1" x14ac:dyDescent="0.25">
      <c r="A205" s="158" t="s">
        <v>90</v>
      </c>
      <c r="B205" s="142">
        <f>B204</f>
        <v>907</v>
      </c>
      <c r="C205" s="143" t="s">
        <v>52</v>
      </c>
      <c r="D205" s="144">
        <f>(LARGE(E205:L205,1)-LARGE(E205:L205,2))/M205</f>
        <v>0.11174785100286533</v>
      </c>
      <c r="E205" s="146">
        <f>SUM(E204)</f>
        <v>179</v>
      </c>
      <c r="F205" s="145">
        <f t="shared" ref="F205:N205" si="86">SUM(F204)</f>
        <v>140</v>
      </c>
      <c r="G205" s="147">
        <f t="shared" si="86"/>
        <v>11</v>
      </c>
      <c r="H205" s="147">
        <f t="shared" si="86"/>
        <v>3</v>
      </c>
      <c r="I205" s="147">
        <f t="shared" si="86"/>
        <v>1</v>
      </c>
      <c r="J205" s="147">
        <f t="shared" si="86"/>
        <v>5</v>
      </c>
      <c r="K205" s="147">
        <f t="shared" si="86"/>
        <v>0</v>
      </c>
      <c r="L205" s="147">
        <f t="shared" si="86"/>
        <v>10</v>
      </c>
      <c r="M205" s="147">
        <f t="shared" si="86"/>
        <v>349</v>
      </c>
      <c r="N205" s="147">
        <f t="shared" si="86"/>
        <v>516</v>
      </c>
      <c r="O205" s="159">
        <f>M205/N205</f>
        <v>0.6763565891472868</v>
      </c>
    </row>
    <row r="206" spans="1:15" s="9" customFormat="1" ht="14.1" customHeight="1" x14ac:dyDescent="0.25">
      <c r="A206" s="160">
        <v>114</v>
      </c>
      <c r="B206" s="161">
        <v>908</v>
      </c>
      <c r="C206" s="162" t="s">
        <v>112</v>
      </c>
      <c r="D206" s="163">
        <v>7.0080000000000003E-2</v>
      </c>
      <c r="E206" s="164">
        <v>182</v>
      </c>
      <c r="F206" s="164">
        <v>156</v>
      </c>
      <c r="G206" s="164">
        <v>10</v>
      </c>
      <c r="H206" s="164">
        <v>4</v>
      </c>
      <c r="I206" s="164">
        <v>2</v>
      </c>
      <c r="J206" s="164">
        <v>9</v>
      </c>
      <c r="K206" s="164">
        <v>0</v>
      </c>
      <c r="L206" s="164">
        <v>8</v>
      </c>
      <c r="M206" s="164">
        <v>371</v>
      </c>
      <c r="N206" s="164">
        <v>590</v>
      </c>
      <c r="O206" s="165">
        <v>0.62880000000000003</v>
      </c>
    </row>
    <row r="207" spans="1:15" s="9" customFormat="1" ht="14.1" customHeight="1" x14ac:dyDescent="0.25">
      <c r="A207" s="166" t="s">
        <v>90</v>
      </c>
      <c r="B207" s="167">
        <f>B206</f>
        <v>908</v>
      </c>
      <c r="C207" s="168" t="s">
        <v>52</v>
      </c>
      <c r="D207" s="169">
        <f>(LARGE(E207:L207,1)-LARGE(E207:L207,2))/M207</f>
        <v>7.0080862533692723E-2</v>
      </c>
      <c r="E207" s="171">
        <f>SUM(E206)</f>
        <v>182</v>
      </c>
      <c r="F207" s="170">
        <f t="shared" ref="F207:N207" si="87">SUM(F206)</f>
        <v>156</v>
      </c>
      <c r="G207" s="172">
        <f t="shared" si="87"/>
        <v>10</v>
      </c>
      <c r="H207" s="172">
        <f t="shared" si="87"/>
        <v>4</v>
      </c>
      <c r="I207" s="172">
        <f t="shared" si="87"/>
        <v>2</v>
      </c>
      <c r="J207" s="172">
        <f t="shared" si="87"/>
        <v>9</v>
      </c>
      <c r="K207" s="172">
        <f t="shared" si="87"/>
        <v>0</v>
      </c>
      <c r="L207" s="172">
        <f t="shared" si="87"/>
        <v>8</v>
      </c>
      <c r="M207" s="172">
        <f t="shared" si="87"/>
        <v>371</v>
      </c>
      <c r="N207" s="172">
        <f t="shared" si="87"/>
        <v>590</v>
      </c>
      <c r="O207" s="173">
        <f>M207/N207</f>
        <v>0.62881355932203387</v>
      </c>
    </row>
    <row r="208" spans="1:15" s="9" customFormat="1" ht="14.1" customHeight="1" x14ac:dyDescent="0.25">
      <c r="A208" s="154">
        <v>115</v>
      </c>
      <c r="B208" s="138">
        <v>909</v>
      </c>
      <c r="C208" s="139" t="s">
        <v>112</v>
      </c>
      <c r="D208" s="140">
        <v>3.6409999999999998E-2</v>
      </c>
      <c r="E208" s="141">
        <v>185</v>
      </c>
      <c r="F208" s="141">
        <v>200</v>
      </c>
      <c r="G208" s="141">
        <v>15</v>
      </c>
      <c r="H208" s="141">
        <v>0</v>
      </c>
      <c r="I208" s="141">
        <v>1</v>
      </c>
      <c r="J208" s="141">
        <v>3</v>
      </c>
      <c r="K208" s="141">
        <v>1</v>
      </c>
      <c r="L208" s="141">
        <v>7</v>
      </c>
      <c r="M208" s="141">
        <v>412</v>
      </c>
      <c r="N208" s="141">
        <v>574</v>
      </c>
      <c r="O208" s="155">
        <v>0.71779999999999999</v>
      </c>
    </row>
    <row r="209" spans="1:15" s="9" customFormat="1" ht="14.1" customHeight="1" x14ac:dyDescent="0.25">
      <c r="A209" s="158" t="s">
        <v>90</v>
      </c>
      <c r="B209" s="142">
        <f>B208</f>
        <v>909</v>
      </c>
      <c r="C209" s="143" t="s">
        <v>52</v>
      </c>
      <c r="D209" s="144">
        <f>(LARGE(E209:L209,1)-LARGE(E209:L209,2))/M209</f>
        <v>3.640776699029126E-2</v>
      </c>
      <c r="E209" s="145">
        <f>SUM(E208)</f>
        <v>185</v>
      </c>
      <c r="F209" s="146">
        <f t="shared" ref="F209:N209" si="88">SUM(F208)</f>
        <v>200</v>
      </c>
      <c r="G209" s="147">
        <f t="shared" si="88"/>
        <v>15</v>
      </c>
      <c r="H209" s="147">
        <f t="shared" si="88"/>
        <v>0</v>
      </c>
      <c r="I209" s="147">
        <f t="shared" si="88"/>
        <v>1</v>
      </c>
      <c r="J209" s="147">
        <f t="shared" si="88"/>
        <v>3</v>
      </c>
      <c r="K209" s="147">
        <f t="shared" si="88"/>
        <v>1</v>
      </c>
      <c r="L209" s="147">
        <f t="shared" si="88"/>
        <v>7</v>
      </c>
      <c r="M209" s="147">
        <f t="shared" si="88"/>
        <v>412</v>
      </c>
      <c r="N209" s="147">
        <f t="shared" si="88"/>
        <v>574</v>
      </c>
      <c r="O209" s="159">
        <f>M209/N209</f>
        <v>0.71777003484320556</v>
      </c>
    </row>
    <row r="210" spans="1:15" s="9" customFormat="1" ht="14.1" customHeight="1" x14ac:dyDescent="0.25">
      <c r="A210" s="156">
        <v>116</v>
      </c>
      <c r="B210" s="134">
        <v>910</v>
      </c>
      <c r="C210" s="135" t="s">
        <v>112</v>
      </c>
      <c r="D210" s="136">
        <v>0.10131999999999999</v>
      </c>
      <c r="E210" s="137">
        <v>228</v>
      </c>
      <c r="F210" s="137">
        <v>182</v>
      </c>
      <c r="G210" s="137">
        <v>12</v>
      </c>
      <c r="H210" s="137">
        <v>3</v>
      </c>
      <c r="I210" s="137">
        <v>3</v>
      </c>
      <c r="J210" s="137">
        <v>7</v>
      </c>
      <c r="K210" s="137">
        <v>0</v>
      </c>
      <c r="L210" s="137">
        <v>19</v>
      </c>
      <c r="M210" s="137">
        <v>454</v>
      </c>
      <c r="N210" s="137">
        <v>668</v>
      </c>
      <c r="O210" s="157">
        <v>0.67959999999999998</v>
      </c>
    </row>
    <row r="211" spans="1:15" s="9" customFormat="1" ht="14.1" customHeight="1" x14ac:dyDescent="0.25">
      <c r="A211" s="158" t="s">
        <v>90</v>
      </c>
      <c r="B211" s="142">
        <f>B210</f>
        <v>910</v>
      </c>
      <c r="C211" s="143" t="s">
        <v>52</v>
      </c>
      <c r="D211" s="144">
        <f>(LARGE(E211:L211,1)-LARGE(E211:L211,2))/M211</f>
        <v>0.1013215859030837</v>
      </c>
      <c r="E211" s="146">
        <f>SUM(E210)</f>
        <v>228</v>
      </c>
      <c r="F211" s="145">
        <f t="shared" ref="F211:N211" si="89">SUM(F210)</f>
        <v>182</v>
      </c>
      <c r="G211" s="147">
        <f t="shared" si="89"/>
        <v>12</v>
      </c>
      <c r="H211" s="147">
        <f t="shared" si="89"/>
        <v>3</v>
      </c>
      <c r="I211" s="147">
        <f t="shared" si="89"/>
        <v>3</v>
      </c>
      <c r="J211" s="147">
        <f t="shared" si="89"/>
        <v>7</v>
      </c>
      <c r="K211" s="147">
        <f t="shared" si="89"/>
        <v>0</v>
      </c>
      <c r="L211" s="147">
        <f t="shared" si="89"/>
        <v>19</v>
      </c>
      <c r="M211" s="147">
        <f t="shared" si="89"/>
        <v>454</v>
      </c>
      <c r="N211" s="147">
        <f t="shared" si="89"/>
        <v>668</v>
      </c>
      <c r="O211" s="159">
        <f>M211/N211</f>
        <v>0.67964071856287422</v>
      </c>
    </row>
    <row r="212" spans="1:15" s="9" customFormat="1" ht="14.1" customHeight="1" x14ac:dyDescent="0.25">
      <c r="A212" s="154">
        <v>117</v>
      </c>
      <c r="B212" s="138">
        <v>911</v>
      </c>
      <c r="C212" s="139" t="s">
        <v>112</v>
      </c>
      <c r="D212" s="140">
        <v>3.5490000000000001E-2</v>
      </c>
      <c r="E212" s="141">
        <v>223</v>
      </c>
      <c r="F212" s="141">
        <v>206</v>
      </c>
      <c r="G212" s="141">
        <v>38</v>
      </c>
      <c r="H212" s="141">
        <v>1</v>
      </c>
      <c r="I212" s="141">
        <v>3</v>
      </c>
      <c r="J212" s="141">
        <v>0</v>
      </c>
      <c r="K212" s="141">
        <v>0</v>
      </c>
      <c r="L212" s="141">
        <v>8</v>
      </c>
      <c r="M212" s="141">
        <v>479</v>
      </c>
      <c r="N212" s="141">
        <v>703</v>
      </c>
      <c r="O212" s="155">
        <v>0.68140000000000001</v>
      </c>
    </row>
    <row r="213" spans="1:15" s="9" customFormat="1" ht="14.1" customHeight="1" x14ac:dyDescent="0.25">
      <c r="A213" s="158" t="s">
        <v>90</v>
      </c>
      <c r="B213" s="142">
        <f>B212</f>
        <v>911</v>
      </c>
      <c r="C213" s="143" t="s">
        <v>52</v>
      </c>
      <c r="D213" s="144">
        <f>(LARGE(E213:L213,1)-LARGE(E213:L213,2))/M213</f>
        <v>3.5490605427974949E-2</v>
      </c>
      <c r="E213" s="146">
        <f>SUM(E212)</f>
        <v>223</v>
      </c>
      <c r="F213" s="145">
        <f t="shared" ref="F213:N213" si="90">SUM(F212)</f>
        <v>206</v>
      </c>
      <c r="G213" s="147">
        <f t="shared" si="90"/>
        <v>38</v>
      </c>
      <c r="H213" s="147">
        <f t="shared" si="90"/>
        <v>1</v>
      </c>
      <c r="I213" s="147">
        <f t="shared" si="90"/>
        <v>3</v>
      </c>
      <c r="J213" s="147">
        <f t="shared" si="90"/>
        <v>0</v>
      </c>
      <c r="K213" s="147">
        <f t="shared" si="90"/>
        <v>0</v>
      </c>
      <c r="L213" s="147">
        <f t="shared" si="90"/>
        <v>8</v>
      </c>
      <c r="M213" s="147">
        <f t="shared" si="90"/>
        <v>479</v>
      </c>
      <c r="N213" s="147">
        <f t="shared" si="90"/>
        <v>703</v>
      </c>
      <c r="O213" s="159">
        <f>M213/N213</f>
        <v>0.68136557610241821</v>
      </c>
    </row>
    <row r="214" spans="1:15" s="9" customFormat="1" ht="14.1" customHeight="1" x14ac:dyDescent="0.25">
      <c r="A214" s="156">
        <v>118</v>
      </c>
      <c r="B214" s="134">
        <v>912</v>
      </c>
      <c r="C214" s="135" t="s">
        <v>112</v>
      </c>
      <c r="D214" s="136">
        <v>0.21739</v>
      </c>
      <c r="E214" s="137">
        <v>31</v>
      </c>
      <c r="F214" s="137">
        <v>51</v>
      </c>
      <c r="G214" s="137">
        <v>1</v>
      </c>
      <c r="H214" s="137">
        <v>1</v>
      </c>
      <c r="I214" s="137">
        <v>0</v>
      </c>
      <c r="J214" s="137">
        <v>8</v>
      </c>
      <c r="K214" s="137">
        <v>0</v>
      </c>
      <c r="L214" s="137">
        <v>0</v>
      </c>
      <c r="M214" s="137">
        <v>92</v>
      </c>
      <c r="N214" s="137">
        <v>137</v>
      </c>
      <c r="O214" s="157">
        <v>0.6715000000000001</v>
      </c>
    </row>
    <row r="215" spans="1:15" s="9" customFormat="1" ht="14.1" customHeight="1" x14ac:dyDescent="0.25">
      <c r="A215" s="158" t="s">
        <v>90</v>
      </c>
      <c r="B215" s="142">
        <f>B214</f>
        <v>912</v>
      </c>
      <c r="C215" s="143" t="s">
        <v>52</v>
      </c>
      <c r="D215" s="144">
        <f>(LARGE(E215:L215,1)-LARGE(E215:L215,2))/M215</f>
        <v>0.21739130434782608</v>
      </c>
      <c r="E215" s="145">
        <f>SUM(E214)</f>
        <v>31</v>
      </c>
      <c r="F215" s="146">
        <f t="shared" ref="F215:N215" si="91">SUM(F214)</f>
        <v>51</v>
      </c>
      <c r="G215" s="147">
        <f t="shared" si="91"/>
        <v>1</v>
      </c>
      <c r="H215" s="147">
        <f t="shared" si="91"/>
        <v>1</v>
      </c>
      <c r="I215" s="147">
        <f t="shared" si="91"/>
        <v>0</v>
      </c>
      <c r="J215" s="147">
        <f t="shared" si="91"/>
        <v>8</v>
      </c>
      <c r="K215" s="147">
        <f t="shared" si="91"/>
        <v>0</v>
      </c>
      <c r="L215" s="147">
        <f t="shared" si="91"/>
        <v>0</v>
      </c>
      <c r="M215" s="147">
        <f t="shared" si="91"/>
        <v>92</v>
      </c>
      <c r="N215" s="147">
        <f t="shared" si="91"/>
        <v>137</v>
      </c>
      <c r="O215" s="159">
        <f>M215/N215</f>
        <v>0.67153284671532842</v>
      </c>
    </row>
    <row r="216" spans="1:15" s="9" customFormat="1" ht="14.1" customHeight="1" x14ac:dyDescent="0.25">
      <c r="A216" s="154">
        <v>119</v>
      </c>
      <c r="B216" s="138">
        <v>913</v>
      </c>
      <c r="C216" s="139" t="s">
        <v>112</v>
      </c>
      <c r="D216" s="140">
        <v>4.9500000000000002E-2</v>
      </c>
      <c r="E216" s="141">
        <v>94</v>
      </c>
      <c r="F216" s="141">
        <v>84</v>
      </c>
      <c r="G216" s="141">
        <v>8</v>
      </c>
      <c r="H216" s="141">
        <v>0</v>
      </c>
      <c r="I216" s="141">
        <v>0</v>
      </c>
      <c r="J216" s="141">
        <v>6</v>
      </c>
      <c r="K216" s="141">
        <v>0</v>
      </c>
      <c r="L216" s="141">
        <v>10</v>
      </c>
      <c r="M216" s="141">
        <v>202</v>
      </c>
      <c r="N216" s="141">
        <v>299</v>
      </c>
      <c r="O216" s="155">
        <v>0.67559999999999998</v>
      </c>
    </row>
    <row r="217" spans="1:15" s="9" customFormat="1" ht="14.1" customHeight="1" x14ac:dyDescent="0.25">
      <c r="A217" s="158" t="s">
        <v>90</v>
      </c>
      <c r="B217" s="142">
        <f>B216</f>
        <v>913</v>
      </c>
      <c r="C217" s="143" t="s">
        <v>52</v>
      </c>
      <c r="D217" s="144">
        <f>(LARGE(E217:L217,1)-LARGE(E217:L217,2))/M217</f>
        <v>4.9504950495049507E-2</v>
      </c>
      <c r="E217" s="146">
        <f>SUM(E216)</f>
        <v>94</v>
      </c>
      <c r="F217" s="145">
        <f t="shared" ref="F217:N217" si="92">SUM(F216)</f>
        <v>84</v>
      </c>
      <c r="G217" s="147">
        <f t="shared" si="92"/>
        <v>8</v>
      </c>
      <c r="H217" s="147">
        <f t="shared" si="92"/>
        <v>0</v>
      </c>
      <c r="I217" s="147">
        <f t="shared" si="92"/>
        <v>0</v>
      </c>
      <c r="J217" s="147">
        <f t="shared" si="92"/>
        <v>6</v>
      </c>
      <c r="K217" s="147">
        <f t="shared" si="92"/>
        <v>0</v>
      </c>
      <c r="L217" s="147">
        <f t="shared" si="92"/>
        <v>10</v>
      </c>
      <c r="M217" s="147">
        <f t="shared" si="92"/>
        <v>202</v>
      </c>
      <c r="N217" s="147">
        <f t="shared" si="92"/>
        <v>299</v>
      </c>
      <c r="O217" s="159">
        <f>M217/N217</f>
        <v>0.67558528428093645</v>
      </c>
    </row>
    <row r="218" spans="1:15" s="9" customFormat="1" ht="14.1" customHeight="1" x14ac:dyDescent="0.25">
      <c r="A218" s="156">
        <v>120</v>
      </c>
      <c r="B218" s="134">
        <v>914</v>
      </c>
      <c r="C218" s="135" t="s">
        <v>112</v>
      </c>
      <c r="D218" s="136">
        <v>0.19936000000000001</v>
      </c>
      <c r="E218" s="137">
        <v>174</v>
      </c>
      <c r="F218" s="137">
        <v>112</v>
      </c>
      <c r="G218" s="137">
        <v>10</v>
      </c>
      <c r="H218" s="137">
        <v>5</v>
      </c>
      <c r="I218" s="137">
        <v>2</v>
      </c>
      <c r="J218" s="137">
        <v>1</v>
      </c>
      <c r="K218" s="137">
        <v>0</v>
      </c>
      <c r="L218" s="137">
        <v>7</v>
      </c>
      <c r="M218" s="137">
        <v>311</v>
      </c>
      <c r="N218" s="137">
        <v>472</v>
      </c>
      <c r="O218" s="157">
        <v>0.65890000000000004</v>
      </c>
    </row>
    <row r="219" spans="1:15" s="9" customFormat="1" ht="14.1" customHeight="1" x14ac:dyDescent="0.25">
      <c r="A219" s="154">
        <v>121</v>
      </c>
      <c r="B219" s="138">
        <v>914</v>
      </c>
      <c r="C219" s="139" t="s">
        <v>12</v>
      </c>
      <c r="D219" s="140">
        <v>6.2089999999999999E-2</v>
      </c>
      <c r="E219" s="141">
        <v>155</v>
      </c>
      <c r="F219" s="141">
        <v>136</v>
      </c>
      <c r="G219" s="141">
        <v>6</v>
      </c>
      <c r="H219" s="141">
        <v>4</v>
      </c>
      <c r="I219" s="141">
        <v>0</v>
      </c>
      <c r="J219" s="141">
        <v>2</v>
      </c>
      <c r="K219" s="141">
        <v>0</v>
      </c>
      <c r="L219" s="141">
        <v>3</v>
      </c>
      <c r="M219" s="141">
        <v>306</v>
      </c>
      <c r="N219" s="141">
        <v>472</v>
      </c>
      <c r="O219" s="155">
        <v>0.64829999999999999</v>
      </c>
    </row>
    <row r="220" spans="1:15" s="9" customFormat="1" ht="14.1" customHeight="1" x14ac:dyDescent="0.25">
      <c r="A220" s="158" t="s">
        <v>90</v>
      </c>
      <c r="B220" s="142">
        <f>B219</f>
        <v>914</v>
      </c>
      <c r="C220" s="143" t="s">
        <v>48</v>
      </c>
      <c r="D220" s="144">
        <f>(LARGE(E220:L220,1)-LARGE(E220:L220,2))/M220</f>
        <v>0.1312803889789303</v>
      </c>
      <c r="E220" s="146">
        <f>SUM(E218:E219)</f>
        <v>329</v>
      </c>
      <c r="F220" s="145">
        <f t="shared" ref="F220:M220" si="93">SUM(F218:F219)</f>
        <v>248</v>
      </c>
      <c r="G220" s="147">
        <f t="shared" si="93"/>
        <v>16</v>
      </c>
      <c r="H220" s="147">
        <f t="shared" si="93"/>
        <v>9</v>
      </c>
      <c r="I220" s="147">
        <f t="shared" si="93"/>
        <v>2</v>
      </c>
      <c r="J220" s="147">
        <f t="shared" si="93"/>
        <v>3</v>
      </c>
      <c r="K220" s="147">
        <f t="shared" si="93"/>
        <v>0</v>
      </c>
      <c r="L220" s="147">
        <f t="shared" si="93"/>
        <v>10</v>
      </c>
      <c r="M220" s="147">
        <f t="shared" si="93"/>
        <v>617</v>
      </c>
      <c r="N220" s="147">
        <f>SUM(N218:N219)</f>
        <v>944</v>
      </c>
      <c r="O220" s="159">
        <f>M220/N220</f>
        <v>0.65360169491525422</v>
      </c>
    </row>
    <row r="221" spans="1:15" s="9" customFormat="1" ht="14.1" customHeight="1" x14ac:dyDescent="0.25">
      <c r="A221" s="156">
        <v>122</v>
      </c>
      <c r="B221" s="134">
        <v>915</v>
      </c>
      <c r="C221" s="135" t="s">
        <v>112</v>
      </c>
      <c r="D221" s="136">
        <v>6.2780000000000002E-2</v>
      </c>
      <c r="E221" s="137">
        <v>99</v>
      </c>
      <c r="F221" s="137">
        <v>113</v>
      </c>
      <c r="G221" s="137">
        <v>2</v>
      </c>
      <c r="H221" s="137">
        <v>4</v>
      </c>
      <c r="I221" s="137">
        <v>0</v>
      </c>
      <c r="J221" s="137">
        <v>1</v>
      </c>
      <c r="K221" s="137">
        <v>0</v>
      </c>
      <c r="L221" s="137">
        <v>4</v>
      </c>
      <c r="M221" s="137">
        <v>223</v>
      </c>
      <c r="N221" s="137">
        <v>398</v>
      </c>
      <c r="O221" s="157">
        <v>0.56030000000000002</v>
      </c>
    </row>
    <row r="222" spans="1:15" s="9" customFormat="1" ht="14.1" customHeight="1" x14ac:dyDescent="0.25">
      <c r="A222" s="154">
        <v>123</v>
      </c>
      <c r="B222" s="138">
        <v>915</v>
      </c>
      <c r="C222" s="139" t="s">
        <v>12</v>
      </c>
      <c r="D222" s="140">
        <v>0.16317999999999999</v>
      </c>
      <c r="E222" s="141">
        <v>130</v>
      </c>
      <c r="F222" s="141">
        <v>91</v>
      </c>
      <c r="G222" s="141">
        <v>6</v>
      </c>
      <c r="H222" s="141">
        <v>4</v>
      </c>
      <c r="I222" s="141">
        <v>3</v>
      </c>
      <c r="J222" s="141">
        <v>2</v>
      </c>
      <c r="K222" s="141">
        <v>0</v>
      </c>
      <c r="L222" s="141">
        <v>3</v>
      </c>
      <c r="M222" s="141">
        <v>239</v>
      </c>
      <c r="N222" s="141">
        <v>398</v>
      </c>
      <c r="O222" s="155">
        <v>0.60049999999999992</v>
      </c>
    </row>
    <row r="223" spans="1:15" s="9" customFormat="1" ht="14.1" customHeight="1" x14ac:dyDescent="0.25">
      <c r="A223" s="158" t="s">
        <v>90</v>
      </c>
      <c r="B223" s="142">
        <f>B222</f>
        <v>915</v>
      </c>
      <c r="C223" s="143" t="s">
        <v>48</v>
      </c>
      <c r="D223" s="144">
        <f>(LARGE(E223:L223,1)-LARGE(E223:L223,2))/M223</f>
        <v>5.4112554112554112E-2</v>
      </c>
      <c r="E223" s="146">
        <f>SUM(E221:E222)</f>
        <v>229</v>
      </c>
      <c r="F223" s="145">
        <f t="shared" ref="F223:M223" si="94">SUM(F221:F222)</f>
        <v>204</v>
      </c>
      <c r="G223" s="147">
        <f t="shared" si="94"/>
        <v>8</v>
      </c>
      <c r="H223" s="147">
        <f t="shared" si="94"/>
        <v>8</v>
      </c>
      <c r="I223" s="147">
        <f t="shared" si="94"/>
        <v>3</v>
      </c>
      <c r="J223" s="147">
        <f t="shared" si="94"/>
        <v>3</v>
      </c>
      <c r="K223" s="147">
        <f t="shared" si="94"/>
        <v>0</v>
      </c>
      <c r="L223" s="147">
        <f t="shared" si="94"/>
        <v>7</v>
      </c>
      <c r="M223" s="147">
        <f t="shared" si="94"/>
        <v>462</v>
      </c>
      <c r="N223" s="147">
        <f>SUM(N221:N222)</f>
        <v>796</v>
      </c>
      <c r="O223" s="159">
        <f>M223/N223</f>
        <v>0.58040201005025127</v>
      </c>
    </row>
    <row r="224" spans="1:15" s="9" customFormat="1" ht="14.1" customHeight="1" x14ac:dyDescent="0.25">
      <c r="A224" s="156">
        <v>124</v>
      </c>
      <c r="B224" s="134">
        <v>916</v>
      </c>
      <c r="C224" s="135" t="s">
        <v>112</v>
      </c>
      <c r="D224" s="136">
        <v>0.14835000000000001</v>
      </c>
      <c r="E224" s="137">
        <v>196</v>
      </c>
      <c r="F224" s="137">
        <v>142</v>
      </c>
      <c r="G224" s="137">
        <v>4</v>
      </c>
      <c r="H224" s="137">
        <v>11</v>
      </c>
      <c r="I224" s="137">
        <v>2</v>
      </c>
      <c r="J224" s="137">
        <v>1</v>
      </c>
      <c r="K224" s="137">
        <v>0</v>
      </c>
      <c r="L224" s="137">
        <v>8</v>
      </c>
      <c r="M224" s="137">
        <v>364</v>
      </c>
      <c r="N224" s="137">
        <v>583</v>
      </c>
      <c r="O224" s="157">
        <v>0.62439999999999996</v>
      </c>
    </row>
    <row r="225" spans="1:15" s="9" customFormat="1" ht="14.1" customHeight="1" x14ac:dyDescent="0.25">
      <c r="A225" s="241" t="s">
        <v>114</v>
      </c>
      <c r="B225" s="138">
        <v>916</v>
      </c>
      <c r="C225" s="139" t="s">
        <v>12</v>
      </c>
      <c r="D225" s="140">
        <v>0.27272999999999997</v>
      </c>
      <c r="E225" s="141">
        <v>242</v>
      </c>
      <c r="F225" s="141">
        <v>134</v>
      </c>
      <c r="G225" s="141">
        <v>2</v>
      </c>
      <c r="H225" s="141">
        <v>6</v>
      </c>
      <c r="I225" s="141">
        <v>1</v>
      </c>
      <c r="J225" s="141">
        <v>0</v>
      </c>
      <c r="K225" s="141">
        <v>0</v>
      </c>
      <c r="L225" s="141">
        <v>11</v>
      </c>
      <c r="M225" s="141">
        <v>396</v>
      </c>
      <c r="N225" s="141">
        <v>583</v>
      </c>
      <c r="O225" s="155">
        <v>0.67920000000000003</v>
      </c>
    </row>
    <row r="226" spans="1:15" s="9" customFormat="1" ht="14.1" customHeight="1" x14ac:dyDescent="0.25">
      <c r="A226" s="156">
        <v>126</v>
      </c>
      <c r="B226" s="134">
        <v>916</v>
      </c>
      <c r="C226" s="135" t="s">
        <v>23</v>
      </c>
      <c r="D226" s="136">
        <v>0.32727000000000001</v>
      </c>
      <c r="E226" s="137">
        <v>67</v>
      </c>
      <c r="F226" s="137">
        <v>31</v>
      </c>
      <c r="G226" s="137">
        <v>2</v>
      </c>
      <c r="H226" s="137">
        <v>4</v>
      </c>
      <c r="I226" s="137">
        <v>0</v>
      </c>
      <c r="J226" s="137">
        <v>3</v>
      </c>
      <c r="K226" s="137">
        <v>0</v>
      </c>
      <c r="L226" s="137">
        <v>3</v>
      </c>
      <c r="M226" s="137">
        <v>110</v>
      </c>
      <c r="N226" s="137">
        <v>0</v>
      </c>
      <c r="O226" s="157">
        <v>0</v>
      </c>
    </row>
    <row r="227" spans="1:15" s="9" customFormat="1" ht="14.1" customHeight="1" x14ac:dyDescent="0.25">
      <c r="A227" s="158" t="s">
        <v>90</v>
      </c>
      <c r="B227" s="142">
        <f>B226</f>
        <v>916</v>
      </c>
      <c r="C227" s="143" t="s">
        <v>49</v>
      </c>
      <c r="D227" s="144">
        <f>(LARGE(E227:L227,1)-LARGE(E227:L227,2))/M227</f>
        <v>0.22758620689655173</v>
      </c>
      <c r="E227" s="146">
        <f>SUM(E224:E226)</f>
        <v>505</v>
      </c>
      <c r="F227" s="145">
        <f t="shared" ref="F227:N227" si="95">SUM(F224:F226)</f>
        <v>307</v>
      </c>
      <c r="G227" s="147">
        <f t="shared" si="95"/>
        <v>8</v>
      </c>
      <c r="H227" s="147">
        <f t="shared" si="95"/>
        <v>21</v>
      </c>
      <c r="I227" s="147">
        <f t="shared" si="95"/>
        <v>3</v>
      </c>
      <c r="J227" s="147">
        <f>SUM(J224:J226)</f>
        <v>4</v>
      </c>
      <c r="K227" s="147">
        <f t="shared" si="95"/>
        <v>0</v>
      </c>
      <c r="L227" s="147">
        <f t="shared" si="95"/>
        <v>22</v>
      </c>
      <c r="M227" s="147">
        <f t="shared" si="95"/>
        <v>870</v>
      </c>
      <c r="N227" s="147">
        <f t="shared" si="95"/>
        <v>1166</v>
      </c>
      <c r="O227" s="159">
        <f>M227/N227</f>
        <v>0.74614065180102918</v>
      </c>
    </row>
    <row r="228" spans="1:15" s="9" customFormat="1" ht="14.1" customHeight="1" x14ac:dyDescent="0.25">
      <c r="A228" s="154">
        <v>127</v>
      </c>
      <c r="B228" s="138">
        <v>917</v>
      </c>
      <c r="C228" s="139" t="s">
        <v>112</v>
      </c>
      <c r="D228" s="140">
        <v>6.164E-2</v>
      </c>
      <c r="E228" s="141">
        <v>216</v>
      </c>
      <c r="F228" s="141">
        <v>189</v>
      </c>
      <c r="G228" s="141">
        <v>8</v>
      </c>
      <c r="H228" s="141">
        <v>8</v>
      </c>
      <c r="I228" s="141">
        <v>1</v>
      </c>
      <c r="J228" s="141">
        <v>2</v>
      </c>
      <c r="K228" s="141">
        <v>1</v>
      </c>
      <c r="L228" s="141">
        <v>13</v>
      </c>
      <c r="M228" s="141">
        <v>438</v>
      </c>
      <c r="N228" s="141">
        <v>686</v>
      </c>
      <c r="O228" s="155">
        <v>0.63850000000000007</v>
      </c>
    </row>
    <row r="229" spans="1:15" s="9" customFormat="1" ht="14.1" customHeight="1" x14ac:dyDescent="0.25">
      <c r="A229" s="156">
        <v>128</v>
      </c>
      <c r="B229" s="134">
        <v>917</v>
      </c>
      <c r="C229" s="135" t="s">
        <v>12</v>
      </c>
      <c r="D229" s="136">
        <v>9.0299999999999998E-3</v>
      </c>
      <c r="E229" s="137">
        <v>212</v>
      </c>
      <c r="F229" s="137">
        <v>208</v>
      </c>
      <c r="G229" s="137">
        <v>6</v>
      </c>
      <c r="H229" s="137">
        <v>8</v>
      </c>
      <c r="I229" s="137">
        <v>0</v>
      </c>
      <c r="J229" s="137">
        <v>2</v>
      </c>
      <c r="K229" s="137">
        <v>1</v>
      </c>
      <c r="L229" s="137">
        <v>6</v>
      </c>
      <c r="M229" s="137">
        <v>443</v>
      </c>
      <c r="N229" s="137">
        <v>685</v>
      </c>
      <c r="O229" s="157">
        <v>0.64670000000000005</v>
      </c>
    </row>
    <row r="230" spans="1:15" s="9" customFormat="1" ht="14.1" customHeight="1" x14ac:dyDescent="0.25">
      <c r="A230" s="158" t="s">
        <v>90</v>
      </c>
      <c r="B230" s="142">
        <f>B229</f>
        <v>917</v>
      </c>
      <c r="C230" s="143" t="s">
        <v>48</v>
      </c>
      <c r="D230" s="144">
        <f>(LARGE(E230:L230,1)-LARGE(E230:L230,2))/M230</f>
        <v>3.5187287173666287E-2</v>
      </c>
      <c r="E230" s="146">
        <f>SUM(E228:E229)</f>
        <v>428</v>
      </c>
      <c r="F230" s="145">
        <f t="shared" ref="F230:M230" si="96">SUM(F228:F229)</f>
        <v>397</v>
      </c>
      <c r="G230" s="147">
        <f t="shared" si="96"/>
        <v>14</v>
      </c>
      <c r="H230" s="147">
        <f t="shared" si="96"/>
        <v>16</v>
      </c>
      <c r="I230" s="147">
        <f t="shared" si="96"/>
        <v>1</v>
      </c>
      <c r="J230" s="147">
        <f t="shared" si="96"/>
        <v>4</v>
      </c>
      <c r="K230" s="147">
        <f t="shared" si="96"/>
        <v>2</v>
      </c>
      <c r="L230" s="147">
        <f t="shared" si="96"/>
        <v>19</v>
      </c>
      <c r="M230" s="147">
        <f t="shared" si="96"/>
        <v>881</v>
      </c>
      <c r="N230" s="147">
        <f>SUM(N228:N229)</f>
        <v>1371</v>
      </c>
      <c r="O230" s="159">
        <f>M230/N230</f>
        <v>0.64259664478482859</v>
      </c>
    </row>
    <row r="231" spans="1:15" s="9" customFormat="1" ht="14.1" customHeight="1" x14ac:dyDescent="0.25">
      <c r="A231" s="154">
        <v>129</v>
      </c>
      <c r="B231" s="138">
        <v>919</v>
      </c>
      <c r="C231" s="139" t="s">
        <v>112</v>
      </c>
      <c r="D231" s="140">
        <v>0.14649999999999999</v>
      </c>
      <c r="E231" s="141">
        <v>86</v>
      </c>
      <c r="F231" s="141">
        <v>63</v>
      </c>
      <c r="G231" s="141">
        <v>1</v>
      </c>
      <c r="H231" s="141">
        <v>2</v>
      </c>
      <c r="I231" s="141">
        <v>0</v>
      </c>
      <c r="J231" s="141">
        <v>1</v>
      </c>
      <c r="K231" s="141">
        <v>0</v>
      </c>
      <c r="L231" s="141">
        <v>4</v>
      </c>
      <c r="M231" s="141">
        <v>157</v>
      </c>
      <c r="N231" s="141">
        <v>257</v>
      </c>
      <c r="O231" s="155">
        <v>0.6109</v>
      </c>
    </row>
    <row r="232" spans="1:15" s="9" customFormat="1" ht="14.1" customHeight="1" x14ac:dyDescent="0.25">
      <c r="A232" s="158" t="s">
        <v>90</v>
      </c>
      <c r="B232" s="142">
        <f>B231</f>
        <v>919</v>
      </c>
      <c r="C232" s="143" t="s">
        <v>52</v>
      </c>
      <c r="D232" s="144">
        <f>(LARGE(E232:L232,1)-LARGE(E232:L232,2))/M232</f>
        <v>0.1464968152866242</v>
      </c>
      <c r="E232" s="146">
        <f>SUM(E231)</f>
        <v>86</v>
      </c>
      <c r="F232" s="145">
        <f t="shared" ref="F232:N232" si="97">SUM(F231)</f>
        <v>63</v>
      </c>
      <c r="G232" s="147">
        <f t="shared" si="97"/>
        <v>1</v>
      </c>
      <c r="H232" s="147">
        <f t="shared" si="97"/>
        <v>2</v>
      </c>
      <c r="I232" s="147">
        <f t="shared" si="97"/>
        <v>0</v>
      </c>
      <c r="J232" s="147">
        <f t="shared" si="97"/>
        <v>1</v>
      </c>
      <c r="K232" s="147">
        <f t="shared" si="97"/>
        <v>0</v>
      </c>
      <c r="L232" s="147">
        <f t="shared" si="97"/>
        <v>4</v>
      </c>
      <c r="M232" s="147">
        <f t="shared" si="97"/>
        <v>157</v>
      </c>
      <c r="N232" s="147">
        <f t="shared" si="97"/>
        <v>257</v>
      </c>
      <c r="O232" s="159">
        <f>M232/N232</f>
        <v>0.6108949416342413</v>
      </c>
    </row>
    <row r="233" spans="1:15" s="9" customFormat="1" ht="14.1" customHeight="1" x14ac:dyDescent="0.25">
      <c r="A233" s="156">
        <v>130</v>
      </c>
      <c r="B233" s="134">
        <v>922</v>
      </c>
      <c r="C233" s="135" t="s">
        <v>112</v>
      </c>
      <c r="D233" s="136">
        <v>2.7029999999999998E-2</v>
      </c>
      <c r="E233" s="137">
        <v>36</v>
      </c>
      <c r="F233" s="137">
        <v>34</v>
      </c>
      <c r="G233" s="137">
        <v>2</v>
      </c>
      <c r="H233" s="137">
        <v>0</v>
      </c>
      <c r="I233" s="137">
        <v>0</v>
      </c>
      <c r="J233" s="137">
        <v>0</v>
      </c>
      <c r="K233" s="137">
        <v>0</v>
      </c>
      <c r="L233" s="137">
        <v>2</v>
      </c>
      <c r="M233" s="137">
        <v>74</v>
      </c>
      <c r="N233" s="137">
        <v>130</v>
      </c>
      <c r="O233" s="157">
        <v>0.56920000000000004</v>
      </c>
    </row>
    <row r="234" spans="1:15" s="9" customFormat="1" ht="14.1" customHeight="1" x14ac:dyDescent="0.25">
      <c r="A234" s="158" t="s">
        <v>90</v>
      </c>
      <c r="B234" s="142">
        <f>B233</f>
        <v>922</v>
      </c>
      <c r="C234" s="143" t="s">
        <v>52</v>
      </c>
      <c r="D234" s="144">
        <f>(LARGE(E234:L234,1)-LARGE(E234:L234,2))/M234</f>
        <v>2.7027027027027029E-2</v>
      </c>
      <c r="E234" s="146">
        <f>SUM(E233)</f>
        <v>36</v>
      </c>
      <c r="F234" s="145">
        <f t="shared" ref="F234:N234" si="98">SUM(F233)</f>
        <v>34</v>
      </c>
      <c r="G234" s="147">
        <f t="shared" si="98"/>
        <v>2</v>
      </c>
      <c r="H234" s="147">
        <f t="shared" si="98"/>
        <v>0</v>
      </c>
      <c r="I234" s="147">
        <f t="shared" si="98"/>
        <v>0</v>
      </c>
      <c r="J234" s="147">
        <f t="shared" si="98"/>
        <v>0</v>
      </c>
      <c r="K234" s="147">
        <f t="shared" si="98"/>
        <v>0</v>
      </c>
      <c r="L234" s="147">
        <f t="shared" si="98"/>
        <v>2</v>
      </c>
      <c r="M234" s="147">
        <f t="shared" si="98"/>
        <v>74</v>
      </c>
      <c r="N234" s="147">
        <f t="shared" si="98"/>
        <v>130</v>
      </c>
      <c r="O234" s="159">
        <f>M234/N234</f>
        <v>0.56923076923076921</v>
      </c>
    </row>
    <row r="235" spans="1:15" s="9" customFormat="1" ht="14.1" customHeight="1" x14ac:dyDescent="0.25">
      <c r="A235" s="154">
        <v>131</v>
      </c>
      <c r="B235" s="138">
        <v>923</v>
      </c>
      <c r="C235" s="135" t="s">
        <v>112</v>
      </c>
      <c r="D235" s="140">
        <v>0.25874000000000003</v>
      </c>
      <c r="E235" s="141">
        <v>88</v>
      </c>
      <c r="F235" s="141">
        <v>51</v>
      </c>
      <c r="G235" s="141">
        <v>3</v>
      </c>
      <c r="H235" s="141">
        <v>0</v>
      </c>
      <c r="I235" s="141">
        <v>0</v>
      </c>
      <c r="J235" s="141">
        <v>0</v>
      </c>
      <c r="K235" s="141">
        <v>0</v>
      </c>
      <c r="L235" s="141">
        <v>1</v>
      </c>
      <c r="M235" s="141">
        <v>143</v>
      </c>
      <c r="N235" s="141">
        <v>240</v>
      </c>
      <c r="O235" s="155">
        <v>0.5958</v>
      </c>
    </row>
    <row r="236" spans="1:15" s="9" customFormat="1" ht="14.1" customHeight="1" x14ac:dyDescent="0.25">
      <c r="A236" s="158" t="s">
        <v>90</v>
      </c>
      <c r="B236" s="142">
        <f>B235</f>
        <v>923</v>
      </c>
      <c r="C236" s="143" t="s">
        <v>52</v>
      </c>
      <c r="D236" s="144">
        <f>(LARGE(E236:L236,1)-LARGE(E236:L236,2))/M236</f>
        <v>0.25874125874125875</v>
      </c>
      <c r="E236" s="146">
        <f>SUM(E235)</f>
        <v>88</v>
      </c>
      <c r="F236" s="145">
        <f t="shared" ref="F236:N236" si="99">SUM(F235)</f>
        <v>51</v>
      </c>
      <c r="G236" s="147">
        <f t="shared" si="99"/>
        <v>3</v>
      </c>
      <c r="H236" s="147">
        <f t="shared" si="99"/>
        <v>0</v>
      </c>
      <c r="I236" s="147">
        <f t="shared" si="99"/>
        <v>0</v>
      </c>
      <c r="J236" s="147">
        <f t="shared" si="99"/>
        <v>0</v>
      </c>
      <c r="K236" s="147">
        <f t="shared" si="99"/>
        <v>0</v>
      </c>
      <c r="L236" s="147">
        <f t="shared" si="99"/>
        <v>1</v>
      </c>
      <c r="M236" s="147">
        <f t="shared" si="99"/>
        <v>143</v>
      </c>
      <c r="N236" s="147">
        <f t="shared" si="99"/>
        <v>240</v>
      </c>
      <c r="O236" s="159">
        <f>M236/N236</f>
        <v>0.59583333333333333</v>
      </c>
    </row>
    <row r="237" spans="1:15" s="9" customFormat="1" ht="14.1" customHeight="1" x14ac:dyDescent="0.25">
      <c r="A237" s="156">
        <v>132</v>
      </c>
      <c r="B237" s="134">
        <v>924</v>
      </c>
      <c r="C237" s="135" t="s">
        <v>112</v>
      </c>
      <c r="D237" s="136">
        <v>0.10577</v>
      </c>
      <c r="E237" s="137">
        <v>55</v>
      </c>
      <c r="F237" s="137">
        <v>44</v>
      </c>
      <c r="G237" s="137">
        <v>2</v>
      </c>
      <c r="H237" s="137">
        <v>0</v>
      </c>
      <c r="I237" s="137">
        <v>0</v>
      </c>
      <c r="J237" s="137">
        <v>0</v>
      </c>
      <c r="K237" s="137">
        <v>0</v>
      </c>
      <c r="L237" s="137">
        <v>3</v>
      </c>
      <c r="M237" s="137">
        <v>104</v>
      </c>
      <c r="N237" s="137">
        <v>191</v>
      </c>
      <c r="O237" s="157">
        <v>0.54449999999999998</v>
      </c>
    </row>
    <row r="238" spans="1:15" s="9" customFormat="1" ht="14.1" customHeight="1" x14ac:dyDescent="0.25">
      <c r="A238" s="158" t="s">
        <v>90</v>
      </c>
      <c r="B238" s="142">
        <f>B237</f>
        <v>924</v>
      </c>
      <c r="C238" s="143" t="s">
        <v>52</v>
      </c>
      <c r="D238" s="144">
        <f>(LARGE(E238:L238,1)-LARGE(E238:L238,2))/M238</f>
        <v>0.10576923076923077</v>
      </c>
      <c r="E238" s="146">
        <f>SUM(E237)</f>
        <v>55</v>
      </c>
      <c r="F238" s="145">
        <f t="shared" ref="F238:N238" si="100">SUM(F237)</f>
        <v>44</v>
      </c>
      <c r="G238" s="147">
        <f t="shared" si="100"/>
        <v>2</v>
      </c>
      <c r="H238" s="147">
        <f t="shared" si="100"/>
        <v>0</v>
      </c>
      <c r="I238" s="147">
        <f t="shared" si="100"/>
        <v>0</v>
      </c>
      <c r="J238" s="147">
        <f t="shared" si="100"/>
        <v>0</v>
      </c>
      <c r="K238" s="147">
        <f t="shared" si="100"/>
        <v>0</v>
      </c>
      <c r="L238" s="147">
        <f t="shared" si="100"/>
        <v>3</v>
      </c>
      <c r="M238" s="147">
        <f t="shared" si="100"/>
        <v>104</v>
      </c>
      <c r="N238" s="147">
        <f t="shared" si="100"/>
        <v>191</v>
      </c>
      <c r="O238" s="159">
        <f>M238/N238</f>
        <v>0.54450261780104714</v>
      </c>
    </row>
    <row r="239" spans="1:15" s="9" customFormat="1" ht="14.1" customHeight="1" x14ac:dyDescent="0.25">
      <c r="A239" s="154">
        <v>133</v>
      </c>
      <c r="B239" s="138">
        <v>927</v>
      </c>
      <c r="C239" s="139" t="s">
        <v>112</v>
      </c>
      <c r="D239" s="140">
        <v>0.32786999999999999</v>
      </c>
      <c r="E239" s="141">
        <v>39</v>
      </c>
      <c r="F239" s="141">
        <v>19</v>
      </c>
      <c r="G239" s="141">
        <v>0</v>
      </c>
      <c r="H239" s="141">
        <v>0</v>
      </c>
      <c r="I239" s="141">
        <v>0</v>
      </c>
      <c r="J239" s="141">
        <v>0</v>
      </c>
      <c r="K239" s="141">
        <v>0</v>
      </c>
      <c r="L239" s="141">
        <v>3</v>
      </c>
      <c r="M239" s="141">
        <v>61</v>
      </c>
      <c r="N239" s="141">
        <v>104</v>
      </c>
      <c r="O239" s="155">
        <v>0.58650000000000002</v>
      </c>
    </row>
    <row r="240" spans="1:15" s="9" customFormat="1" ht="14.1" customHeight="1" x14ac:dyDescent="0.25">
      <c r="A240" s="158" t="s">
        <v>90</v>
      </c>
      <c r="B240" s="142">
        <f>B239</f>
        <v>927</v>
      </c>
      <c r="C240" s="143" t="s">
        <v>52</v>
      </c>
      <c r="D240" s="144">
        <f>(LARGE(E240:L240,1)-LARGE(E240:L240,2))/M240</f>
        <v>0.32786885245901637</v>
      </c>
      <c r="E240" s="146">
        <f>SUM(E239)</f>
        <v>39</v>
      </c>
      <c r="F240" s="145">
        <f t="shared" ref="F240:N240" si="101">SUM(F239)</f>
        <v>19</v>
      </c>
      <c r="G240" s="147">
        <f t="shared" si="101"/>
        <v>0</v>
      </c>
      <c r="H240" s="147">
        <f t="shared" si="101"/>
        <v>0</v>
      </c>
      <c r="I240" s="147">
        <f t="shared" si="101"/>
        <v>0</v>
      </c>
      <c r="J240" s="147">
        <f t="shared" si="101"/>
        <v>0</v>
      </c>
      <c r="K240" s="147">
        <f t="shared" si="101"/>
        <v>0</v>
      </c>
      <c r="L240" s="147">
        <f t="shared" si="101"/>
        <v>3</v>
      </c>
      <c r="M240" s="147">
        <f t="shared" si="101"/>
        <v>61</v>
      </c>
      <c r="N240" s="147">
        <f t="shared" si="101"/>
        <v>104</v>
      </c>
      <c r="O240" s="159">
        <f>M240/N240</f>
        <v>0.58653846153846156</v>
      </c>
    </row>
    <row r="241" spans="1:15" s="9" customFormat="1" ht="14.1" customHeight="1" x14ac:dyDescent="0.25">
      <c r="A241" s="156">
        <v>134</v>
      </c>
      <c r="B241" s="134">
        <v>928</v>
      </c>
      <c r="C241" s="135" t="s">
        <v>112</v>
      </c>
      <c r="D241" s="136">
        <v>0.69945000000000002</v>
      </c>
      <c r="E241" s="137">
        <v>151</v>
      </c>
      <c r="F241" s="137">
        <v>23</v>
      </c>
      <c r="G241" s="137">
        <v>2</v>
      </c>
      <c r="H241" s="137">
        <v>1</v>
      </c>
      <c r="I241" s="137">
        <v>0</v>
      </c>
      <c r="J241" s="137">
        <v>0</v>
      </c>
      <c r="K241" s="137">
        <v>0</v>
      </c>
      <c r="L241" s="137">
        <v>6</v>
      </c>
      <c r="M241" s="137">
        <v>183</v>
      </c>
      <c r="N241" s="137">
        <v>298</v>
      </c>
      <c r="O241" s="157">
        <v>0.61409999999999998</v>
      </c>
    </row>
    <row r="242" spans="1:15" s="9" customFormat="1" ht="14.1" customHeight="1" x14ac:dyDescent="0.25">
      <c r="A242" s="158" t="s">
        <v>90</v>
      </c>
      <c r="B242" s="142">
        <f>B241</f>
        <v>928</v>
      </c>
      <c r="C242" s="143" t="s">
        <v>52</v>
      </c>
      <c r="D242" s="144">
        <f>(LARGE(E242:L242,1)-LARGE(E242:L242,2))/M242</f>
        <v>0.69945355191256831</v>
      </c>
      <c r="E242" s="146">
        <f>SUM(E241)</f>
        <v>151</v>
      </c>
      <c r="F242" s="145">
        <f t="shared" ref="F242:N242" si="102">SUM(F241)</f>
        <v>23</v>
      </c>
      <c r="G242" s="147">
        <f t="shared" si="102"/>
        <v>2</v>
      </c>
      <c r="H242" s="147">
        <f t="shared" si="102"/>
        <v>1</v>
      </c>
      <c r="I242" s="147">
        <f t="shared" si="102"/>
        <v>0</v>
      </c>
      <c r="J242" s="147">
        <f t="shared" si="102"/>
        <v>0</v>
      </c>
      <c r="K242" s="147">
        <f t="shared" si="102"/>
        <v>0</v>
      </c>
      <c r="L242" s="147">
        <f t="shared" si="102"/>
        <v>6</v>
      </c>
      <c r="M242" s="147">
        <f t="shared" si="102"/>
        <v>183</v>
      </c>
      <c r="N242" s="147">
        <f t="shared" si="102"/>
        <v>298</v>
      </c>
      <c r="O242" s="159">
        <f>M242/N242</f>
        <v>0.61409395973154357</v>
      </c>
    </row>
    <row r="243" spans="1:15" s="9" customFormat="1" ht="14.1" customHeight="1" x14ac:dyDescent="0.25">
      <c r="A243" s="154">
        <v>135</v>
      </c>
      <c r="B243" s="138">
        <v>930</v>
      </c>
      <c r="C243" s="139" t="s">
        <v>112</v>
      </c>
      <c r="D243" s="140">
        <v>0.23469000000000001</v>
      </c>
      <c r="E243" s="141">
        <v>59</v>
      </c>
      <c r="F243" s="141">
        <v>36</v>
      </c>
      <c r="G243" s="141">
        <v>1</v>
      </c>
      <c r="H243" s="141">
        <v>0</v>
      </c>
      <c r="I243" s="141">
        <v>0</v>
      </c>
      <c r="J243" s="141">
        <v>0</v>
      </c>
      <c r="K243" s="141">
        <v>0</v>
      </c>
      <c r="L243" s="141">
        <v>2</v>
      </c>
      <c r="M243" s="141">
        <v>98</v>
      </c>
      <c r="N243" s="141">
        <v>199</v>
      </c>
      <c r="O243" s="155">
        <v>0.49249999999999999</v>
      </c>
    </row>
    <row r="244" spans="1:15" s="9" customFormat="1" ht="14.1" customHeight="1" x14ac:dyDescent="0.25">
      <c r="A244" s="158" t="s">
        <v>90</v>
      </c>
      <c r="B244" s="142">
        <f>B243</f>
        <v>930</v>
      </c>
      <c r="C244" s="143" t="s">
        <v>52</v>
      </c>
      <c r="D244" s="144">
        <f>(LARGE(E244:L244,1)-LARGE(E244:L244,2))/M244</f>
        <v>0.23469387755102042</v>
      </c>
      <c r="E244" s="146">
        <f>SUM(E243)</f>
        <v>59</v>
      </c>
      <c r="F244" s="145">
        <f t="shared" ref="F244:N244" si="103">SUM(F243)</f>
        <v>36</v>
      </c>
      <c r="G244" s="147">
        <f t="shared" si="103"/>
        <v>1</v>
      </c>
      <c r="H244" s="147">
        <f t="shared" si="103"/>
        <v>0</v>
      </c>
      <c r="I244" s="147">
        <f t="shared" si="103"/>
        <v>0</v>
      </c>
      <c r="J244" s="147">
        <f t="shared" si="103"/>
        <v>0</v>
      </c>
      <c r="K244" s="147">
        <f t="shared" si="103"/>
        <v>0</v>
      </c>
      <c r="L244" s="147">
        <f t="shared" si="103"/>
        <v>2</v>
      </c>
      <c r="M244" s="147">
        <f t="shared" si="103"/>
        <v>98</v>
      </c>
      <c r="N244" s="147">
        <f t="shared" si="103"/>
        <v>199</v>
      </c>
      <c r="O244" s="159">
        <f>M244/N244</f>
        <v>0.49246231155778897</v>
      </c>
    </row>
    <row r="245" spans="1:15" s="9" customFormat="1" ht="14.1" customHeight="1" x14ac:dyDescent="0.25">
      <c r="A245" s="156">
        <v>136</v>
      </c>
      <c r="B245" s="134">
        <v>932</v>
      </c>
      <c r="C245" s="135" t="s">
        <v>112</v>
      </c>
      <c r="D245" s="136">
        <v>0.38823999999999997</v>
      </c>
      <c r="E245" s="137">
        <v>59</v>
      </c>
      <c r="F245" s="137">
        <v>26</v>
      </c>
      <c r="G245" s="137">
        <v>0</v>
      </c>
      <c r="H245" s="137">
        <v>0</v>
      </c>
      <c r="I245" s="137">
        <v>0</v>
      </c>
      <c r="J245" s="137">
        <v>0</v>
      </c>
      <c r="K245" s="137">
        <v>0</v>
      </c>
      <c r="L245" s="137">
        <v>0</v>
      </c>
      <c r="M245" s="137">
        <v>85</v>
      </c>
      <c r="N245" s="137">
        <v>149</v>
      </c>
      <c r="O245" s="157">
        <v>0.57050000000000001</v>
      </c>
    </row>
    <row r="246" spans="1:15" s="9" customFormat="1" ht="14.1" customHeight="1" x14ac:dyDescent="0.25">
      <c r="A246" s="158" t="s">
        <v>90</v>
      </c>
      <c r="B246" s="142">
        <f>B245</f>
        <v>932</v>
      </c>
      <c r="C246" s="143" t="s">
        <v>52</v>
      </c>
      <c r="D246" s="144">
        <f>(LARGE(E246:L246,1)-LARGE(E246:L246,2))/M246</f>
        <v>0.38823529411764707</v>
      </c>
      <c r="E246" s="146">
        <f>SUM(E245)</f>
        <v>59</v>
      </c>
      <c r="F246" s="145">
        <f t="shared" ref="F246:N246" si="104">SUM(F245)</f>
        <v>26</v>
      </c>
      <c r="G246" s="147">
        <f t="shared" si="104"/>
        <v>0</v>
      </c>
      <c r="H246" s="147">
        <f t="shared" si="104"/>
        <v>0</v>
      </c>
      <c r="I246" s="147">
        <f t="shared" si="104"/>
        <v>0</v>
      </c>
      <c r="J246" s="147">
        <f t="shared" si="104"/>
        <v>0</v>
      </c>
      <c r="K246" s="147">
        <f t="shared" si="104"/>
        <v>0</v>
      </c>
      <c r="L246" s="147">
        <f t="shared" si="104"/>
        <v>0</v>
      </c>
      <c r="M246" s="147">
        <f t="shared" si="104"/>
        <v>85</v>
      </c>
      <c r="N246" s="147">
        <f t="shared" si="104"/>
        <v>149</v>
      </c>
      <c r="O246" s="159">
        <f>M246/N246</f>
        <v>0.57046979865771807</v>
      </c>
    </row>
    <row r="247" spans="1:15" s="9" customFormat="1" ht="14.1" customHeight="1" x14ac:dyDescent="0.25">
      <c r="A247" s="154">
        <v>137</v>
      </c>
      <c r="B247" s="138">
        <v>933</v>
      </c>
      <c r="C247" s="139" t="s">
        <v>112</v>
      </c>
      <c r="D247" s="140">
        <v>0.68830999999999998</v>
      </c>
      <c r="E247" s="141">
        <v>128</v>
      </c>
      <c r="F247" s="141">
        <v>22</v>
      </c>
      <c r="G247" s="141">
        <v>1</v>
      </c>
      <c r="H247" s="141">
        <v>0</v>
      </c>
      <c r="I247" s="141">
        <v>2</v>
      </c>
      <c r="J247" s="141">
        <v>0</v>
      </c>
      <c r="K247" s="141">
        <v>0</v>
      </c>
      <c r="L247" s="141">
        <v>1</v>
      </c>
      <c r="M247" s="141">
        <v>154</v>
      </c>
      <c r="N247" s="141">
        <v>268</v>
      </c>
      <c r="O247" s="155">
        <v>0.5746</v>
      </c>
    </row>
    <row r="248" spans="1:15" s="9" customFormat="1" ht="14.1" customHeight="1" x14ac:dyDescent="0.25">
      <c r="A248" s="158" t="s">
        <v>90</v>
      </c>
      <c r="B248" s="142">
        <f>B247</f>
        <v>933</v>
      </c>
      <c r="C248" s="143" t="s">
        <v>52</v>
      </c>
      <c r="D248" s="144">
        <f>(LARGE(E248:L248,1)-LARGE(E248:L248,2))/M248</f>
        <v>0.68831168831168832</v>
      </c>
      <c r="E248" s="146">
        <f>SUM(E247)</f>
        <v>128</v>
      </c>
      <c r="F248" s="145">
        <f t="shared" ref="F248:N248" si="105">SUM(F247)</f>
        <v>22</v>
      </c>
      <c r="G248" s="147">
        <f t="shared" si="105"/>
        <v>1</v>
      </c>
      <c r="H248" s="147">
        <f t="shared" si="105"/>
        <v>0</v>
      </c>
      <c r="I248" s="147">
        <f t="shared" si="105"/>
        <v>2</v>
      </c>
      <c r="J248" s="147">
        <f t="shared" si="105"/>
        <v>0</v>
      </c>
      <c r="K248" s="147">
        <f t="shared" si="105"/>
        <v>0</v>
      </c>
      <c r="L248" s="147">
        <f t="shared" si="105"/>
        <v>1</v>
      </c>
      <c r="M248" s="147">
        <f t="shared" si="105"/>
        <v>154</v>
      </c>
      <c r="N248" s="147">
        <f t="shared" si="105"/>
        <v>268</v>
      </c>
      <c r="O248" s="159">
        <f>M248/N248</f>
        <v>0.57462686567164178</v>
      </c>
    </row>
    <row r="249" spans="1:15" s="9" customFormat="1" ht="14.1" customHeight="1" x14ac:dyDescent="0.25">
      <c r="A249" s="156">
        <v>138</v>
      </c>
      <c r="B249" s="134">
        <v>934</v>
      </c>
      <c r="C249" s="135" t="s">
        <v>112</v>
      </c>
      <c r="D249" s="136">
        <v>0.53174999999999994</v>
      </c>
      <c r="E249" s="137">
        <v>92</v>
      </c>
      <c r="F249" s="137">
        <v>25</v>
      </c>
      <c r="G249" s="137">
        <v>3</v>
      </c>
      <c r="H249" s="137">
        <v>0</v>
      </c>
      <c r="I249" s="137">
        <v>0</v>
      </c>
      <c r="J249" s="137">
        <v>0</v>
      </c>
      <c r="K249" s="137">
        <v>0</v>
      </c>
      <c r="L249" s="137">
        <v>6</v>
      </c>
      <c r="M249" s="137">
        <v>126</v>
      </c>
      <c r="N249" s="137">
        <v>251</v>
      </c>
      <c r="O249" s="157">
        <v>0.502</v>
      </c>
    </row>
    <row r="250" spans="1:15" s="9" customFormat="1" ht="14.1" customHeight="1" x14ac:dyDescent="0.25">
      <c r="A250" s="158" t="s">
        <v>90</v>
      </c>
      <c r="B250" s="142">
        <f>B249</f>
        <v>934</v>
      </c>
      <c r="C250" s="143" t="s">
        <v>52</v>
      </c>
      <c r="D250" s="144">
        <f>(LARGE(E250:L250,1)-LARGE(E250:L250,2))/M250</f>
        <v>0.53174603174603174</v>
      </c>
      <c r="E250" s="146">
        <f>SUM(E249)</f>
        <v>92</v>
      </c>
      <c r="F250" s="145">
        <f t="shared" ref="F250:N250" si="106">SUM(F249)</f>
        <v>25</v>
      </c>
      <c r="G250" s="147">
        <f t="shared" si="106"/>
        <v>3</v>
      </c>
      <c r="H250" s="147">
        <f t="shared" si="106"/>
        <v>0</v>
      </c>
      <c r="I250" s="147">
        <f t="shared" si="106"/>
        <v>0</v>
      </c>
      <c r="J250" s="147">
        <f t="shared" si="106"/>
        <v>0</v>
      </c>
      <c r="K250" s="147">
        <f t="shared" si="106"/>
        <v>0</v>
      </c>
      <c r="L250" s="147">
        <f t="shared" si="106"/>
        <v>6</v>
      </c>
      <c r="M250" s="147">
        <f t="shared" si="106"/>
        <v>126</v>
      </c>
      <c r="N250" s="147">
        <f t="shared" si="106"/>
        <v>251</v>
      </c>
      <c r="O250" s="159">
        <f>M250/N250</f>
        <v>0.50199203187250996</v>
      </c>
    </row>
    <row r="251" spans="1:15" s="9" customFormat="1" ht="14.1" customHeight="1" x14ac:dyDescent="0.25">
      <c r="A251" s="154">
        <v>139</v>
      </c>
      <c r="B251" s="138">
        <v>935</v>
      </c>
      <c r="C251" s="139" t="s">
        <v>112</v>
      </c>
      <c r="D251" s="140">
        <v>0.28828999999999999</v>
      </c>
      <c r="E251" s="141">
        <v>69</v>
      </c>
      <c r="F251" s="141">
        <v>37</v>
      </c>
      <c r="G251" s="141">
        <v>1</v>
      </c>
      <c r="H251" s="141">
        <v>0</v>
      </c>
      <c r="I251" s="141">
        <v>0</v>
      </c>
      <c r="J251" s="141">
        <v>0</v>
      </c>
      <c r="K251" s="141">
        <v>0</v>
      </c>
      <c r="L251" s="141">
        <v>4</v>
      </c>
      <c r="M251" s="141">
        <v>111</v>
      </c>
      <c r="N251" s="141">
        <v>237</v>
      </c>
      <c r="O251" s="155">
        <v>0.46840000000000004</v>
      </c>
    </row>
    <row r="252" spans="1:15" s="9" customFormat="1" ht="14.1" customHeight="1" x14ac:dyDescent="0.25">
      <c r="A252" s="158" t="s">
        <v>90</v>
      </c>
      <c r="B252" s="142">
        <f>B251</f>
        <v>935</v>
      </c>
      <c r="C252" s="143" t="s">
        <v>52</v>
      </c>
      <c r="D252" s="144">
        <f>(LARGE(E252:L252,1)-LARGE(E252:L252,2))/M252</f>
        <v>0.28828828828828829</v>
      </c>
      <c r="E252" s="146">
        <f>SUM(E251)</f>
        <v>69</v>
      </c>
      <c r="F252" s="145">
        <f t="shared" ref="F252:N252" si="107">SUM(F251)</f>
        <v>37</v>
      </c>
      <c r="G252" s="147">
        <f t="shared" si="107"/>
        <v>1</v>
      </c>
      <c r="H252" s="147">
        <f t="shared" si="107"/>
        <v>0</v>
      </c>
      <c r="I252" s="147">
        <f t="shared" si="107"/>
        <v>0</v>
      </c>
      <c r="J252" s="147">
        <f t="shared" si="107"/>
        <v>0</v>
      </c>
      <c r="K252" s="147">
        <f t="shared" si="107"/>
        <v>0</v>
      </c>
      <c r="L252" s="147">
        <f t="shared" si="107"/>
        <v>4</v>
      </c>
      <c r="M252" s="147">
        <f t="shared" si="107"/>
        <v>111</v>
      </c>
      <c r="N252" s="147">
        <f t="shared" si="107"/>
        <v>237</v>
      </c>
      <c r="O252" s="159">
        <f>M252/N252</f>
        <v>0.46835443037974683</v>
      </c>
    </row>
    <row r="253" spans="1:15" s="9" customFormat="1" ht="14.1" customHeight="1" x14ac:dyDescent="0.25">
      <c r="A253" s="156">
        <v>140</v>
      </c>
      <c r="B253" s="134">
        <v>936</v>
      </c>
      <c r="C253" s="135" t="s">
        <v>112</v>
      </c>
      <c r="D253" s="136">
        <v>6.6669999999999993E-2</v>
      </c>
      <c r="E253" s="137">
        <v>20</v>
      </c>
      <c r="F253" s="137">
        <v>23</v>
      </c>
      <c r="G253" s="137">
        <v>0</v>
      </c>
      <c r="H253" s="137">
        <v>0</v>
      </c>
      <c r="I253" s="137">
        <v>1</v>
      </c>
      <c r="J253" s="137">
        <v>0</v>
      </c>
      <c r="K253" s="137">
        <v>0</v>
      </c>
      <c r="L253" s="137">
        <v>1</v>
      </c>
      <c r="M253" s="137">
        <v>45</v>
      </c>
      <c r="N253" s="137">
        <v>105</v>
      </c>
      <c r="O253" s="157">
        <v>0.42859999999999998</v>
      </c>
    </row>
    <row r="254" spans="1:15" s="9" customFormat="1" ht="14.1" customHeight="1" x14ac:dyDescent="0.25">
      <c r="A254" s="154">
        <v>141</v>
      </c>
      <c r="B254" s="138">
        <v>936</v>
      </c>
      <c r="C254" s="139" t="s">
        <v>24</v>
      </c>
      <c r="D254" s="140">
        <v>0.65078999999999998</v>
      </c>
      <c r="E254" s="141">
        <v>50</v>
      </c>
      <c r="F254" s="141">
        <v>9</v>
      </c>
      <c r="G254" s="141">
        <v>0</v>
      </c>
      <c r="H254" s="141">
        <v>1</v>
      </c>
      <c r="I254" s="141">
        <v>0</v>
      </c>
      <c r="J254" s="141">
        <v>0</v>
      </c>
      <c r="K254" s="141">
        <v>0</v>
      </c>
      <c r="L254" s="141">
        <v>3</v>
      </c>
      <c r="M254" s="141">
        <v>63</v>
      </c>
      <c r="N254" s="141">
        <v>108</v>
      </c>
      <c r="O254" s="155">
        <v>0.58329999999999993</v>
      </c>
    </row>
    <row r="255" spans="1:15" s="9" customFormat="1" ht="14.1" customHeight="1" x14ac:dyDescent="0.25">
      <c r="A255" s="158" t="s">
        <v>90</v>
      </c>
      <c r="B255" s="142">
        <f>B254</f>
        <v>936</v>
      </c>
      <c r="C255" s="143" t="s">
        <v>48</v>
      </c>
      <c r="D255" s="144">
        <f>(LARGE(E255:L255,1)-LARGE(E255:L255,2))/M255</f>
        <v>0.35185185185185186</v>
      </c>
      <c r="E255" s="146">
        <f>SUM(E253:E254)</f>
        <v>70</v>
      </c>
      <c r="F255" s="145">
        <f t="shared" ref="F255:M255" si="108">SUM(F253:F254)</f>
        <v>32</v>
      </c>
      <c r="G255" s="147">
        <f t="shared" si="108"/>
        <v>0</v>
      </c>
      <c r="H255" s="147">
        <f t="shared" si="108"/>
        <v>1</v>
      </c>
      <c r="I255" s="147">
        <f t="shared" si="108"/>
        <v>1</v>
      </c>
      <c r="J255" s="147">
        <f t="shared" si="108"/>
        <v>0</v>
      </c>
      <c r="K255" s="147">
        <f t="shared" si="108"/>
        <v>0</v>
      </c>
      <c r="L255" s="147">
        <f t="shared" si="108"/>
        <v>4</v>
      </c>
      <c r="M255" s="147">
        <f t="shared" si="108"/>
        <v>108</v>
      </c>
      <c r="N255" s="147">
        <f>SUM(N253:N254)</f>
        <v>213</v>
      </c>
      <c r="O255" s="159">
        <f>M255/N255</f>
        <v>0.50704225352112675</v>
      </c>
    </row>
    <row r="256" spans="1:15" s="9" customFormat="1" ht="14.1" customHeight="1" x14ac:dyDescent="0.25">
      <c r="A256" s="160">
        <v>142</v>
      </c>
      <c r="B256" s="161">
        <v>937</v>
      </c>
      <c r="C256" s="162" t="s">
        <v>112</v>
      </c>
      <c r="D256" s="163">
        <v>0.29787000000000002</v>
      </c>
      <c r="E256" s="164">
        <v>173</v>
      </c>
      <c r="F256" s="164">
        <v>89</v>
      </c>
      <c r="G256" s="164">
        <v>5</v>
      </c>
      <c r="H256" s="164">
        <v>2</v>
      </c>
      <c r="I256" s="164">
        <v>0</v>
      </c>
      <c r="J256" s="164">
        <v>0</v>
      </c>
      <c r="K256" s="164">
        <v>0</v>
      </c>
      <c r="L256" s="164">
        <v>13</v>
      </c>
      <c r="M256" s="164">
        <v>282</v>
      </c>
      <c r="N256" s="164">
        <v>612</v>
      </c>
      <c r="O256" s="165">
        <v>0.46079999999999999</v>
      </c>
    </row>
    <row r="257" spans="1:15" s="9" customFormat="1" ht="14.1" customHeight="1" x14ac:dyDescent="0.25">
      <c r="A257" s="166" t="s">
        <v>90</v>
      </c>
      <c r="B257" s="167">
        <f>B256</f>
        <v>937</v>
      </c>
      <c r="C257" s="168" t="s">
        <v>52</v>
      </c>
      <c r="D257" s="169">
        <f>(LARGE(E257:L257,1)-LARGE(E257:L257,2))/M257</f>
        <v>0.2978723404255319</v>
      </c>
      <c r="E257" s="171">
        <f>SUM(E256)</f>
        <v>173</v>
      </c>
      <c r="F257" s="170">
        <f t="shared" ref="F257:N257" si="109">SUM(F256)</f>
        <v>89</v>
      </c>
      <c r="G257" s="172">
        <f t="shared" si="109"/>
        <v>5</v>
      </c>
      <c r="H257" s="172">
        <f t="shared" si="109"/>
        <v>2</v>
      </c>
      <c r="I257" s="172">
        <f t="shared" si="109"/>
        <v>0</v>
      </c>
      <c r="J257" s="172">
        <f t="shared" si="109"/>
        <v>0</v>
      </c>
      <c r="K257" s="172">
        <f t="shared" si="109"/>
        <v>0</v>
      </c>
      <c r="L257" s="172">
        <f t="shared" si="109"/>
        <v>13</v>
      </c>
      <c r="M257" s="172">
        <f t="shared" si="109"/>
        <v>282</v>
      </c>
      <c r="N257" s="172">
        <f t="shared" si="109"/>
        <v>612</v>
      </c>
      <c r="O257" s="173">
        <f>M257/N257</f>
        <v>0.46078431372549017</v>
      </c>
    </row>
    <row r="258" spans="1:15" s="9" customFormat="1" ht="14.1" customHeight="1" x14ac:dyDescent="0.25">
      <c r="A258" s="154">
        <v>143</v>
      </c>
      <c r="B258" s="138">
        <v>938</v>
      </c>
      <c r="C258" s="139" t="s">
        <v>112</v>
      </c>
      <c r="D258" s="140">
        <v>0.33333000000000002</v>
      </c>
      <c r="E258" s="141">
        <v>36</v>
      </c>
      <c r="F258" s="141">
        <v>18</v>
      </c>
      <c r="G258" s="141">
        <v>0</v>
      </c>
      <c r="H258" s="141">
        <v>0</v>
      </c>
      <c r="I258" s="141">
        <v>0</v>
      </c>
      <c r="J258" s="141">
        <v>0</v>
      </c>
      <c r="K258" s="141">
        <v>0</v>
      </c>
      <c r="L258" s="141">
        <v>0</v>
      </c>
      <c r="M258" s="141">
        <v>54</v>
      </c>
      <c r="N258" s="141">
        <v>101</v>
      </c>
      <c r="O258" s="155">
        <v>0.53469999999999995</v>
      </c>
    </row>
    <row r="259" spans="1:15" s="9" customFormat="1" ht="14.1" customHeight="1" x14ac:dyDescent="0.25">
      <c r="A259" s="158" t="s">
        <v>90</v>
      </c>
      <c r="B259" s="142">
        <f>B258</f>
        <v>938</v>
      </c>
      <c r="C259" s="143" t="s">
        <v>52</v>
      </c>
      <c r="D259" s="144">
        <f>(LARGE(E259:L259,1)-LARGE(E259:L259,2))/M259</f>
        <v>0.33333333333333331</v>
      </c>
      <c r="E259" s="146">
        <f>SUM(E258)</f>
        <v>36</v>
      </c>
      <c r="F259" s="145">
        <f t="shared" ref="F259:N259" si="110">SUM(F258)</f>
        <v>18</v>
      </c>
      <c r="G259" s="147">
        <f t="shared" si="110"/>
        <v>0</v>
      </c>
      <c r="H259" s="147">
        <f t="shared" si="110"/>
        <v>0</v>
      </c>
      <c r="I259" s="147">
        <f t="shared" si="110"/>
        <v>0</v>
      </c>
      <c r="J259" s="147">
        <f t="shared" si="110"/>
        <v>0</v>
      </c>
      <c r="K259" s="147">
        <f t="shared" si="110"/>
        <v>0</v>
      </c>
      <c r="L259" s="147">
        <f t="shared" si="110"/>
        <v>0</v>
      </c>
      <c r="M259" s="147">
        <f t="shared" si="110"/>
        <v>54</v>
      </c>
      <c r="N259" s="147">
        <f t="shared" si="110"/>
        <v>101</v>
      </c>
      <c r="O259" s="159">
        <f>M259/N259</f>
        <v>0.53465346534653468</v>
      </c>
    </row>
    <row r="260" spans="1:15" s="9" customFormat="1" ht="14.1" customHeight="1" x14ac:dyDescent="0.25">
      <c r="A260" s="156">
        <v>144</v>
      </c>
      <c r="B260" s="134">
        <v>939</v>
      </c>
      <c r="C260" s="135" t="s">
        <v>112</v>
      </c>
      <c r="D260" s="136">
        <v>7.8700000000000003E-3</v>
      </c>
      <c r="E260" s="137">
        <v>58</v>
      </c>
      <c r="F260" s="137">
        <v>57</v>
      </c>
      <c r="G260" s="137">
        <v>2</v>
      </c>
      <c r="H260" s="137">
        <v>1</v>
      </c>
      <c r="I260" s="137">
        <v>1</v>
      </c>
      <c r="J260" s="137">
        <v>0</v>
      </c>
      <c r="K260" s="137">
        <v>0</v>
      </c>
      <c r="L260" s="137">
        <v>8</v>
      </c>
      <c r="M260" s="137">
        <v>127</v>
      </c>
      <c r="N260" s="137">
        <v>246</v>
      </c>
      <c r="O260" s="157">
        <v>0.51629999999999998</v>
      </c>
    </row>
    <row r="261" spans="1:15" s="9" customFormat="1" ht="14.1" customHeight="1" x14ac:dyDescent="0.25">
      <c r="A261" s="158" t="s">
        <v>90</v>
      </c>
      <c r="B261" s="142">
        <f>B260</f>
        <v>939</v>
      </c>
      <c r="C261" s="143" t="s">
        <v>52</v>
      </c>
      <c r="D261" s="144">
        <f>(LARGE(E261:L261,1)-LARGE(E261:L261,2))/M261</f>
        <v>7.874015748031496E-3</v>
      </c>
      <c r="E261" s="146">
        <f>SUM(E260)</f>
        <v>58</v>
      </c>
      <c r="F261" s="145">
        <f t="shared" ref="F261:N261" si="111">SUM(F260)</f>
        <v>57</v>
      </c>
      <c r="G261" s="147">
        <f t="shared" si="111"/>
        <v>2</v>
      </c>
      <c r="H261" s="147">
        <f t="shared" si="111"/>
        <v>1</v>
      </c>
      <c r="I261" s="147">
        <f t="shared" si="111"/>
        <v>1</v>
      </c>
      <c r="J261" s="147">
        <f t="shared" si="111"/>
        <v>0</v>
      </c>
      <c r="K261" s="147">
        <f t="shared" si="111"/>
        <v>0</v>
      </c>
      <c r="L261" s="147">
        <f t="shared" si="111"/>
        <v>8</v>
      </c>
      <c r="M261" s="147">
        <f t="shared" si="111"/>
        <v>127</v>
      </c>
      <c r="N261" s="147">
        <f t="shared" si="111"/>
        <v>246</v>
      </c>
      <c r="O261" s="159">
        <f>M261/N261</f>
        <v>0.51626016260162599</v>
      </c>
    </row>
    <row r="262" spans="1:15" s="9" customFormat="1" ht="14.1" customHeight="1" x14ac:dyDescent="0.25">
      <c r="A262" s="154">
        <v>145</v>
      </c>
      <c r="B262" s="138">
        <v>940</v>
      </c>
      <c r="C262" s="139" t="s">
        <v>112</v>
      </c>
      <c r="D262" s="140">
        <v>0.54544999999999999</v>
      </c>
      <c r="E262" s="141">
        <v>76</v>
      </c>
      <c r="F262" s="141">
        <v>22</v>
      </c>
      <c r="G262" s="141">
        <v>0</v>
      </c>
      <c r="H262" s="141">
        <v>0</v>
      </c>
      <c r="I262" s="141">
        <v>0</v>
      </c>
      <c r="J262" s="141">
        <v>0</v>
      </c>
      <c r="K262" s="141">
        <v>0</v>
      </c>
      <c r="L262" s="141">
        <v>1</v>
      </c>
      <c r="M262" s="141">
        <v>99</v>
      </c>
      <c r="N262" s="141">
        <v>203</v>
      </c>
      <c r="O262" s="155">
        <v>0.48770000000000002</v>
      </c>
    </row>
    <row r="263" spans="1:15" s="9" customFormat="1" ht="14.1" customHeight="1" x14ac:dyDescent="0.25">
      <c r="A263" s="158" t="s">
        <v>90</v>
      </c>
      <c r="B263" s="142">
        <f>B262</f>
        <v>940</v>
      </c>
      <c r="C263" s="143" t="s">
        <v>52</v>
      </c>
      <c r="D263" s="144">
        <f>(LARGE(E263:L263,1)-LARGE(E263:L263,2))/M263</f>
        <v>0.54545454545454541</v>
      </c>
      <c r="E263" s="146">
        <f>SUM(E262)</f>
        <v>76</v>
      </c>
      <c r="F263" s="145">
        <f t="shared" ref="F263:N263" si="112">SUM(F262)</f>
        <v>22</v>
      </c>
      <c r="G263" s="147">
        <f t="shared" si="112"/>
        <v>0</v>
      </c>
      <c r="H263" s="147">
        <f t="shared" si="112"/>
        <v>0</v>
      </c>
      <c r="I263" s="147">
        <f t="shared" si="112"/>
        <v>0</v>
      </c>
      <c r="J263" s="147">
        <f t="shared" si="112"/>
        <v>0</v>
      </c>
      <c r="K263" s="147">
        <f t="shared" si="112"/>
        <v>0</v>
      </c>
      <c r="L263" s="147">
        <f t="shared" si="112"/>
        <v>1</v>
      </c>
      <c r="M263" s="147">
        <f t="shared" si="112"/>
        <v>99</v>
      </c>
      <c r="N263" s="147">
        <f t="shared" si="112"/>
        <v>203</v>
      </c>
      <c r="O263" s="159">
        <f>M263/N263</f>
        <v>0.48768472906403942</v>
      </c>
    </row>
    <row r="264" spans="1:15" s="9" customFormat="1" ht="14.1" customHeight="1" x14ac:dyDescent="0.25">
      <c r="A264" s="156">
        <v>146</v>
      </c>
      <c r="B264" s="134">
        <v>941</v>
      </c>
      <c r="C264" s="135" t="s">
        <v>112</v>
      </c>
      <c r="D264" s="136">
        <v>0.23404</v>
      </c>
      <c r="E264" s="137">
        <v>28</v>
      </c>
      <c r="F264" s="137">
        <v>17</v>
      </c>
      <c r="G264" s="137">
        <v>0</v>
      </c>
      <c r="H264" s="137">
        <v>1</v>
      </c>
      <c r="I264" s="137">
        <v>0</v>
      </c>
      <c r="J264" s="137">
        <v>0</v>
      </c>
      <c r="K264" s="137">
        <v>0</v>
      </c>
      <c r="L264" s="137">
        <v>1</v>
      </c>
      <c r="M264" s="137">
        <v>47</v>
      </c>
      <c r="N264" s="137">
        <v>110</v>
      </c>
      <c r="O264" s="157">
        <v>0.42729999999999996</v>
      </c>
    </row>
    <row r="265" spans="1:15" s="9" customFormat="1" ht="14.1" customHeight="1" x14ac:dyDescent="0.25">
      <c r="A265" s="158" t="s">
        <v>90</v>
      </c>
      <c r="B265" s="142">
        <f>B264</f>
        <v>941</v>
      </c>
      <c r="C265" s="143" t="s">
        <v>52</v>
      </c>
      <c r="D265" s="144">
        <f>(LARGE(E265:L265,1)-LARGE(E265:L265,2))/M265</f>
        <v>0.23404255319148937</v>
      </c>
      <c r="E265" s="146">
        <f>SUM(E264)</f>
        <v>28</v>
      </c>
      <c r="F265" s="145">
        <f t="shared" ref="F265:N265" si="113">SUM(F264)</f>
        <v>17</v>
      </c>
      <c r="G265" s="147">
        <f t="shared" si="113"/>
        <v>0</v>
      </c>
      <c r="H265" s="147">
        <f t="shared" si="113"/>
        <v>1</v>
      </c>
      <c r="I265" s="147">
        <f t="shared" si="113"/>
        <v>0</v>
      </c>
      <c r="J265" s="147">
        <f t="shared" si="113"/>
        <v>0</v>
      </c>
      <c r="K265" s="147">
        <f t="shared" si="113"/>
        <v>0</v>
      </c>
      <c r="L265" s="147">
        <f t="shared" si="113"/>
        <v>1</v>
      </c>
      <c r="M265" s="147">
        <f t="shared" si="113"/>
        <v>47</v>
      </c>
      <c r="N265" s="147">
        <f t="shared" si="113"/>
        <v>110</v>
      </c>
      <c r="O265" s="159">
        <f>M265/N265</f>
        <v>0.42727272727272725</v>
      </c>
    </row>
    <row r="266" spans="1:15" s="9" customFormat="1" ht="14.1" customHeight="1" x14ac:dyDescent="0.25">
      <c r="A266" s="154">
        <v>147</v>
      </c>
      <c r="B266" s="138">
        <v>942</v>
      </c>
      <c r="C266" s="139" t="s">
        <v>112</v>
      </c>
      <c r="D266" s="140">
        <v>0.35344999999999999</v>
      </c>
      <c r="E266" s="141">
        <v>73</v>
      </c>
      <c r="F266" s="141">
        <v>32</v>
      </c>
      <c r="G266" s="141">
        <v>3</v>
      </c>
      <c r="H266" s="141">
        <v>3</v>
      </c>
      <c r="I266" s="141">
        <v>0</v>
      </c>
      <c r="J266" s="141">
        <v>2</v>
      </c>
      <c r="K266" s="141">
        <v>0</v>
      </c>
      <c r="L266" s="141">
        <v>3</v>
      </c>
      <c r="M266" s="141">
        <v>116</v>
      </c>
      <c r="N266" s="141">
        <v>354</v>
      </c>
      <c r="O266" s="155">
        <v>0.32770000000000005</v>
      </c>
    </row>
    <row r="267" spans="1:15" s="9" customFormat="1" ht="14.1" customHeight="1" x14ac:dyDescent="0.25">
      <c r="A267" s="158" t="s">
        <v>90</v>
      </c>
      <c r="B267" s="142">
        <f>B266</f>
        <v>942</v>
      </c>
      <c r="C267" s="143" t="s">
        <v>52</v>
      </c>
      <c r="D267" s="144">
        <f>(LARGE(E267:L267,1)-LARGE(E267:L267,2))/M267</f>
        <v>0.35344827586206895</v>
      </c>
      <c r="E267" s="146">
        <f>SUM(E266)</f>
        <v>73</v>
      </c>
      <c r="F267" s="145">
        <f t="shared" ref="F267:N267" si="114">SUM(F266)</f>
        <v>32</v>
      </c>
      <c r="G267" s="147">
        <f t="shared" si="114"/>
        <v>3</v>
      </c>
      <c r="H267" s="147">
        <f t="shared" si="114"/>
        <v>3</v>
      </c>
      <c r="I267" s="147">
        <f t="shared" si="114"/>
        <v>0</v>
      </c>
      <c r="J267" s="147">
        <f t="shared" si="114"/>
        <v>2</v>
      </c>
      <c r="K267" s="147">
        <f t="shared" si="114"/>
        <v>0</v>
      </c>
      <c r="L267" s="147">
        <f t="shared" si="114"/>
        <v>3</v>
      </c>
      <c r="M267" s="147">
        <f t="shared" si="114"/>
        <v>116</v>
      </c>
      <c r="N267" s="147">
        <f t="shared" si="114"/>
        <v>354</v>
      </c>
      <c r="O267" s="159">
        <f>M267/N267</f>
        <v>0.32768361581920902</v>
      </c>
    </row>
    <row r="268" spans="1:15" s="9" customFormat="1" ht="14.1" customHeight="1" x14ac:dyDescent="0.25">
      <c r="A268" s="156">
        <v>148</v>
      </c>
      <c r="B268" s="134">
        <v>943</v>
      </c>
      <c r="C268" s="135" t="s">
        <v>112</v>
      </c>
      <c r="D268" s="136">
        <v>0.72897000000000001</v>
      </c>
      <c r="E268" s="137">
        <v>177</v>
      </c>
      <c r="F268" s="137">
        <v>21</v>
      </c>
      <c r="G268" s="137">
        <v>5</v>
      </c>
      <c r="H268" s="137">
        <v>1</v>
      </c>
      <c r="I268" s="137">
        <v>0</v>
      </c>
      <c r="J268" s="137">
        <v>0</v>
      </c>
      <c r="K268" s="137">
        <v>0</v>
      </c>
      <c r="L268" s="137">
        <v>10</v>
      </c>
      <c r="M268" s="137">
        <v>214</v>
      </c>
      <c r="N268" s="137">
        <v>352</v>
      </c>
      <c r="O268" s="157">
        <v>0.60799999999999998</v>
      </c>
    </row>
    <row r="269" spans="1:15" s="9" customFormat="1" ht="14.1" customHeight="1" x14ac:dyDescent="0.25">
      <c r="A269" s="158" t="s">
        <v>90</v>
      </c>
      <c r="B269" s="142">
        <f>B268</f>
        <v>943</v>
      </c>
      <c r="C269" s="143" t="s">
        <v>52</v>
      </c>
      <c r="D269" s="144">
        <f>(LARGE(E269:L269,1)-LARGE(E269:L269,2))/M269</f>
        <v>0.7289719626168224</v>
      </c>
      <c r="E269" s="146">
        <f>SUM(E268)</f>
        <v>177</v>
      </c>
      <c r="F269" s="145">
        <f t="shared" ref="F269:N269" si="115">SUM(F268)</f>
        <v>21</v>
      </c>
      <c r="G269" s="147">
        <f t="shared" si="115"/>
        <v>5</v>
      </c>
      <c r="H269" s="147">
        <f t="shared" si="115"/>
        <v>1</v>
      </c>
      <c r="I269" s="147">
        <f t="shared" si="115"/>
        <v>0</v>
      </c>
      <c r="J269" s="147">
        <f t="shared" si="115"/>
        <v>0</v>
      </c>
      <c r="K269" s="147">
        <f t="shared" si="115"/>
        <v>0</v>
      </c>
      <c r="L269" s="147">
        <f t="shared" si="115"/>
        <v>10</v>
      </c>
      <c r="M269" s="147">
        <f t="shared" si="115"/>
        <v>214</v>
      </c>
      <c r="N269" s="147">
        <f t="shared" si="115"/>
        <v>352</v>
      </c>
      <c r="O269" s="159">
        <f>M269/N269</f>
        <v>0.60795454545454541</v>
      </c>
    </row>
    <row r="270" spans="1:15" s="9" customFormat="1" ht="14.1" customHeight="1" x14ac:dyDescent="0.25">
      <c r="A270" s="154">
        <v>149</v>
      </c>
      <c r="B270" s="138">
        <v>945</v>
      </c>
      <c r="C270" s="139" t="s">
        <v>112</v>
      </c>
      <c r="D270" s="140">
        <v>0.28571000000000002</v>
      </c>
      <c r="E270" s="141">
        <v>11</v>
      </c>
      <c r="F270" s="141">
        <v>21</v>
      </c>
      <c r="G270" s="141">
        <v>0</v>
      </c>
      <c r="H270" s="141">
        <v>1</v>
      </c>
      <c r="I270" s="141">
        <v>0</v>
      </c>
      <c r="J270" s="141">
        <v>0</v>
      </c>
      <c r="K270" s="141">
        <v>0</v>
      </c>
      <c r="L270" s="141">
        <v>2</v>
      </c>
      <c r="M270" s="141">
        <v>35</v>
      </c>
      <c r="N270" s="141">
        <v>147</v>
      </c>
      <c r="O270" s="155">
        <v>0.23809999999999998</v>
      </c>
    </row>
    <row r="271" spans="1:15" s="9" customFormat="1" ht="14.1" customHeight="1" x14ac:dyDescent="0.25">
      <c r="A271" s="158" t="s">
        <v>90</v>
      </c>
      <c r="B271" s="142">
        <f>B270</f>
        <v>945</v>
      </c>
      <c r="C271" s="143" t="s">
        <v>52</v>
      </c>
      <c r="D271" s="144">
        <f>(LARGE(E271:L271,1)-LARGE(E271:L271,2))/M271</f>
        <v>0.2857142857142857</v>
      </c>
      <c r="E271" s="145">
        <f>SUM(E270)</f>
        <v>11</v>
      </c>
      <c r="F271" s="146">
        <f t="shared" ref="F271:N271" si="116">SUM(F270)</f>
        <v>21</v>
      </c>
      <c r="G271" s="147">
        <f t="shared" si="116"/>
        <v>0</v>
      </c>
      <c r="H271" s="147">
        <f t="shared" si="116"/>
        <v>1</v>
      </c>
      <c r="I271" s="147">
        <f t="shared" si="116"/>
        <v>0</v>
      </c>
      <c r="J271" s="147">
        <f t="shared" si="116"/>
        <v>0</v>
      </c>
      <c r="K271" s="147">
        <f t="shared" si="116"/>
        <v>0</v>
      </c>
      <c r="L271" s="147">
        <f t="shared" si="116"/>
        <v>2</v>
      </c>
      <c r="M271" s="147">
        <f t="shared" si="116"/>
        <v>35</v>
      </c>
      <c r="N271" s="147">
        <f t="shared" si="116"/>
        <v>147</v>
      </c>
      <c r="O271" s="159">
        <f>M271/N271</f>
        <v>0.23809523809523808</v>
      </c>
    </row>
    <row r="272" spans="1:15" s="9" customFormat="1" ht="14.1" customHeight="1" x14ac:dyDescent="0.25">
      <c r="A272" s="156">
        <v>150</v>
      </c>
      <c r="B272" s="134">
        <v>946</v>
      </c>
      <c r="C272" s="135" t="s">
        <v>112</v>
      </c>
      <c r="D272" s="136">
        <v>3.209E-2</v>
      </c>
      <c r="E272" s="137">
        <v>182</v>
      </c>
      <c r="F272" s="137">
        <v>170</v>
      </c>
      <c r="G272" s="137">
        <v>6</v>
      </c>
      <c r="H272" s="137">
        <v>7</v>
      </c>
      <c r="I272" s="137">
        <v>1</v>
      </c>
      <c r="J272" s="137">
        <v>1</v>
      </c>
      <c r="K272" s="137">
        <v>0</v>
      </c>
      <c r="L272" s="137">
        <v>7</v>
      </c>
      <c r="M272" s="137">
        <v>374</v>
      </c>
      <c r="N272" s="137">
        <v>608</v>
      </c>
      <c r="O272" s="157">
        <v>0.61509999999999998</v>
      </c>
    </row>
    <row r="273" spans="1:15" s="9" customFormat="1" ht="14.1" customHeight="1" x14ac:dyDescent="0.25">
      <c r="A273" s="158" t="s">
        <v>90</v>
      </c>
      <c r="B273" s="142">
        <f>B272</f>
        <v>946</v>
      </c>
      <c r="C273" s="143" t="s">
        <v>52</v>
      </c>
      <c r="D273" s="144">
        <f>(LARGE(E273:L273,1)-LARGE(E273:L273,2))/M273</f>
        <v>3.2085561497326207E-2</v>
      </c>
      <c r="E273" s="146">
        <f>SUM(E272)</f>
        <v>182</v>
      </c>
      <c r="F273" s="145">
        <f t="shared" ref="F273:N273" si="117">SUM(F272)</f>
        <v>170</v>
      </c>
      <c r="G273" s="147">
        <f t="shared" si="117"/>
        <v>6</v>
      </c>
      <c r="H273" s="147">
        <f t="shared" si="117"/>
        <v>7</v>
      </c>
      <c r="I273" s="147">
        <f t="shared" si="117"/>
        <v>1</v>
      </c>
      <c r="J273" s="147">
        <f t="shared" si="117"/>
        <v>1</v>
      </c>
      <c r="K273" s="147">
        <f t="shared" si="117"/>
        <v>0</v>
      </c>
      <c r="L273" s="147">
        <f t="shared" si="117"/>
        <v>7</v>
      </c>
      <c r="M273" s="147">
        <f t="shared" si="117"/>
        <v>374</v>
      </c>
      <c r="N273" s="147">
        <f t="shared" si="117"/>
        <v>608</v>
      </c>
      <c r="O273" s="159">
        <f>M273/N273</f>
        <v>0.61513157894736847</v>
      </c>
    </row>
    <row r="274" spans="1:15" s="9" customFormat="1" ht="14.1" customHeight="1" x14ac:dyDescent="0.25">
      <c r="A274" s="154">
        <v>151</v>
      </c>
      <c r="B274" s="138">
        <v>961</v>
      </c>
      <c r="C274" s="139" t="s">
        <v>112</v>
      </c>
      <c r="D274" s="140">
        <v>3.6420000000000001E-2</v>
      </c>
      <c r="E274" s="141">
        <v>129</v>
      </c>
      <c r="F274" s="141">
        <v>140</v>
      </c>
      <c r="G274" s="141">
        <v>14</v>
      </c>
      <c r="H274" s="141">
        <v>8</v>
      </c>
      <c r="I274" s="141">
        <v>3</v>
      </c>
      <c r="J274" s="141">
        <v>2</v>
      </c>
      <c r="K274" s="141">
        <v>0</v>
      </c>
      <c r="L274" s="141">
        <v>6</v>
      </c>
      <c r="M274" s="141">
        <v>302</v>
      </c>
      <c r="N274" s="141">
        <v>460</v>
      </c>
      <c r="O274" s="155">
        <v>0.65650000000000008</v>
      </c>
    </row>
    <row r="275" spans="1:15" s="9" customFormat="1" ht="14.1" customHeight="1" x14ac:dyDescent="0.25">
      <c r="A275" s="156">
        <v>152</v>
      </c>
      <c r="B275" s="134">
        <v>961</v>
      </c>
      <c r="C275" s="135" t="s">
        <v>12</v>
      </c>
      <c r="D275" s="136">
        <v>8.1430000000000002E-2</v>
      </c>
      <c r="E275" s="137">
        <v>128</v>
      </c>
      <c r="F275" s="137">
        <v>153</v>
      </c>
      <c r="G275" s="137">
        <v>5</v>
      </c>
      <c r="H275" s="137">
        <v>3</v>
      </c>
      <c r="I275" s="137">
        <v>3</v>
      </c>
      <c r="J275" s="137">
        <v>9</v>
      </c>
      <c r="K275" s="137">
        <v>0</v>
      </c>
      <c r="L275" s="137">
        <v>6</v>
      </c>
      <c r="M275" s="137">
        <v>307</v>
      </c>
      <c r="N275" s="137">
        <v>460</v>
      </c>
      <c r="O275" s="157">
        <v>0.66739999999999999</v>
      </c>
    </row>
    <row r="276" spans="1:15" s="9" customFormat="1" ht="14.1" customHeight="1" x14ac:dyDescent="0.25">
      <c r="A276" s="158" t="s">
        <v>90</v>
      </c>
      <c r="B276" s="142">
        <f>B275</f>
        <v>961</v>
      </c>
      <c r="C276" s="143" t="s">
        <v>48</v>
      </c>
      <c r="D276" s="144">
        <f>(LARGE(E276:L276,1)-LARGE(E276:L276,2))/M276</f>
        <v>5.9113300492610835E-2</v>
      </c>
      <c r="E276" s="145">
        <f>SUM(E274:E275)</f>
        <v>257</v>
      </c>
      <c r="F276" s="146">
        <f t="shared" ref="F276:M276" si="118">SUM(F274:F275)</f>
        <v>293</v>
      </c>
      <c r="G276" s="147">
        <f t="shared" si="118"/>
        <v>19</v>
      </c>
      <c r="H276" s="147">
        <f t="shared" si="118"/>
        <v>11</v>
      </c>
      <c r="I276" s="147">
        <f t="shared" si="118"/>
        <v>6</v>
      </c>
      <c r="J276" s="147">
        <f t="shared" si="118"/>
        <v>11</v>
      </c>
      <c r="K276" s="147">
        <f t="shared" si="118"/>
        <v>0</v>
      </c>
      <c r="L276" s="147">
        <f t="shared" si="118"/>
        <v>12</v>
      </c>
      <c r="M276" s="147">
        <f t="shared" si="118"/>
        <v>609</v>
      </c>
      <c r="N276" s="147">
        <f>SUM(N274:N275)</f>
        <v>920</v>
      </c>
      <c r="O276" s="159">
        <f>M276/N276</f>
        <v>0.66195652173913044</v>
      </c>
    </row>
    <row r="277" spans="1:15" s="9" customFormat="1" ht="14.1" customHeight="1" x14ac:dyDescent="0.25">
      <c r="A277" s="154">
        <v>153</v>
      </c>
      <c r="B277" s="138">
        <v>962</v>
      </c>
      <c r="C277" s="139" t="s">
        <v>112</v>
      </c>
      <c r="D277" s="140">
        <v>9.0520000000000003E-2</v>
      </c>
      <c r="E277" s="141">
        <v>117</v>
      </c>
      <c r="F277" s="141">
        <v>96</v>
      </c>
      <c r="G277" s="141">
        <v>9</v>
      </c>
      <c r="H277" s="141">
        <v>1</v>
      </c>
      <c r="I277" s="141">
        <v>3</v>
      </c>
      <c r="J277" s="141">
        <v>1</v>
      </c>
      <c r="K277" s="141">
        <v>0</v>
      </c>
      <c r="L277" s="141">
        <v>5</v>
      </c>
      <c r="M277" s="141">
        <v>232</v>
      </c>
      <c r="N277" s="141">
        <v>380</v>
      </c>
      <c r="O277" s="155">
        <v>0.61049999999999993</v>
      </c>
    </row>
    <row r="278" spans="1:15" s="9" customFormat="1" ht="14.1" customHeight="1" x14ac:dyDescent="0.25">
      <c r="A278" s="156">
        <v>154</v>
      </c>
      <c r="B278" s="134">
        <v>962</v>
      </c>
      <c r="C278" s="135" t="s">
        <v>12</v>
      </c>
      <c r="D278" s="136">
        <v>0.107</v>
      </c>
      <c r="E278" s="137">
        <v>127</v>
      </c>
      <c r="F278" s="137">
        <v>101</v>
      </c>
      <c r="G278" s="137">
        <v>4</v>
      </c>
      <c r="H278" s="137">
        <v>3</v>
      </c>
      <c r="I278" s="137">
        <v>5</v>
      </c>
      <c r="J278" s="137">
        <v>0</v>
      </c>
      <c r="K278" s="137">
        <v>0</v>
      </c>
      <c r="L278" s="137">
        <v>3</v>
      </c>
      <c r="M278" s="137">
        <v>243</v>
      </c>
      <c r="N278" s="137">
        <v>379</v>
      </c>
      <c r="O278" s="157">
        <v>0.64119999999999999</v>
      </c>
    </row>
    <row r="279" spans="1:15" s="9" customFormat="1" ht="14.1" customHeight="1" x14ac:dyDescent="0.25">
      <c r="A279" s="158" t="s">
        <v>90</v>
      </c>
      <c r="B279" s="142">
        <f>B278</f>
        <v>962</v>
      </c>
      <c r="C279" s="143" t="s">
        <v>48</v>
      </c>
      <c r="D279" s="144">
        <f>(LARGE(E279:L279,1)-LARGE(E279:L279,2))/M279</f>
        <v>9.8947368421052631E-2</v>
      </c>
      <c r="E279" s="146">
        <f>SUM(E277:E278)</f>
        <v>244</v>
      </c>
      <c r="F279" s="145">
        <f t="shared" ref="F279:M279" si="119">SUM(F277:F278)</f>
        <v>197</v>
      </c>
      <c r="G279" s="147">
        <f t="shared" si="119"/>
        <v>13</v>
      </c>
      <c r="H279" s="147">
        <f t="shared" si="119"/>
        <v>4</v>
      </c>
      <c r="I279" s="147">
        <f t="shared" si="119"/>
        <v>8</v>
      </c>
      <c r="J279" s="147">
        <f t="shared" si="119"/>
        <v>1</v>
      </c>
      <c r="K279" s="147">
        <f t="shared" si="119"/>
        <v>0</v>
      </c>
      <c r="L279" s="147">
        <f t="shared" si="119"/>
        <v>8</v>
      </c>
      <c r="M279" s="147">
        <f t="shared" si="119"/>
        <v>475</v>
      </c>
      <c r="N279" s="147">
        <f>SUM(N277:N278)</f>
        <v>759</v>
      </c>
      <c r="O279" s="159">
        <f>M279/N279</f>
        <v>0.62582345191040845</v>
      </c>
    </row>
    <row r="280" spans="1:15" s="9" customFormat="1" ht="14.1" customHeight="1" x14ac:dyDescent="0.25">
      <c r="A280" s="154">
        <v>155</v>
      </c>
      <c r="B280" s="138">
        <v>963</v>
      </c>
      <c r="C280" s="139" t="s">
        <v>112</v>
      </c>
      <c r="D280" s="140">
        <v>0.38868000000000003</v>
      </c>
      <c r="E280" s="141">
        <v>168</v>
      </c>
      <c r="F280" s="141">
        <v>65</v>
      </c>
      <c r="G280" s="141">
        <v>12</v>
      </c>
      <c r="H280" s="141">
        <v>5</v>
      </c>
      <c r="I280" s="141">
        <v>10</v>
      </c>
      <c r="J280" s="141">
        <v>2</v>
      </c>
      <c r="K280" s="141">
        <v>0</v>
      </c>
      <c r="L280" s="141">
        <v>3</v>
      </c>
      <c r="M280" s="141">
        <v>265</v>
      </c>
      <c r="N280" s="141">
        <v>568</v>
      </c>
      <c r="O280" s="155">
        <v>0.46649999999999997</v>
      </c>
    </row>
    <row r="281" spans="1:15" s="9" customFormat="1" ht="14.1" customHeight="1" x14ac:dyDescent="0.25">
      <c r="A281" s="156">
        <v>156</v>
      </c>
      <c r="B281" s="134">
        <v>963</v>
      </c>
      <c r="C281" s="135" t="s">
        <v>12</v>
      </c>
      <c r="D281" s="136">
        <v>0.10914</v>
      </c>
      <c r="E281" s="137">
        <v>200</v>
      </c>
      <c r="F281" s="137">
        <v>157</v>
      </c>
      <c r="G281" s="137">
        <v>7</v>
      </c>
      <c r="H281" s="137">
        <v>0</v>
      </c>
      <c r="I281" s="137">
        <v>22</v>
      </c>
      <c r="J281" s="137">
        <v>3</v>
      </c>
      <c r="K281" s="137">
        <v>0</v>
      </c>
      <c r="L281" s="137">
        <v>5</v>
      </c>
      <c r="M281" s="137">
        <v>394</v>
      </c>
      <c r="N281" s="137">
        <v>567</v>
      </c>
      <c r="O281" s="157">
        <v>0.69489999999999996</v>
      </c>
    </row>
    <row r="282" spans="1:15" s="9" customFormat="1" ht="14.1" customHeight="1" x14ac:dyDescent="0.25">
      <c r="A282" s="158" t="s">
        <v>90</v>
      </c>
      <c r="B282" s="142">
        <f>B281</f>
        <v>963</v>
      </c>
      <c r="C282" s="143" t="s">
        <v>48</v>
      </c>
      <c r="D282" s="144">
        <f>(LARGE(E282:L282,1)-LARGE(E282:L282,2))/M282</f>
        <v>0.22154779969650987</v>
      </c>
      <c r="E282" s="146">
        <f>SUM(E280:E281)</f>
        <v>368</v>
      </c>
      <c r="F282" s="145">
        <f t="shared" ref="F282:M282" si="120">SUM(F280:F281)</f>
        <v>222</v>
      </c>
      <c r="G282" s="147">
        <f t="shared" si="120"/>
        <v>19</v>
      </c>
      <c r="H282" s="147">
        <f t="shared" si="120"/>
        <v>5</v>
      </c>
      <c r="I282" s="147">
        <f t="shared" si="120"/>
        <v>32</v>
      </c>
      <c r="J282" s="147">
        <f t="shared" si="120"/>
        <v>5</v>
      </c>
      <c r="K282" s="147">
        <f t="shared" si="120"/>
        <v>0</v>
      </c>
      <c r="L282" s="147">
        <f t="shared" si="120"/>
        <v>8</v>
      </c>
      <c r="M282" s="147">
        <f t="shared" si="120"/>
        <v>659</v>
      </c>
      <c r="N282" s="147">
        <f>SUM(N280:N281)</f>
        <v>1135</v>
      </c>
      <c r="O282" s="159">
        <f>M282/N282</f>
        <v>0.58061674008810571</v>
      </c>
    </row>
    <row r="283" spans="1:15" s="9" customFormat="1" ht="14.1" customHeight="1" x14ac:dyDescent="0.25">
      <c r="A283" s="154">
        <v>157</v>
      </c>
      <c r="B283" s="138">
        <v>964</v>
      </c>
      <c r="C283" s="139" t="s">
        <v>112</v>
      </c>
      <c r="D283" s="140">
        <v>9.5860000000000001E-2</v>
      </c>
      <c r="E283" s="141">
        <v>187</v>
      </c>
      <c r="F283" s="141">
        <v>231</v>
      </c>
      <c r="G283" s="141">
        <v>20</v>
      </c>
      <c r="H283" s="141">
        <v>10</v>
      </c>
      <c r="I283" s="141">
        <v>5</v>
      </c>
      <c r="J283" s="141">
        <v>1</v>
      </c>
      <c r="K283" s="141">
        <v>0</v>
      </c>
      <c r="L283" s="141">
        <v>5</v>
      </c>
      <c r="M283" s="141">
        <v>459</v>
      </c>
      <c r="N283" s="141">
        <v>709</v>
      </c>
      <c r="O283" s="155">
        <v>0.64739999999999998</v>
      </c>
    </row>
    <row r="284" spans="1:15" s="9" customFormat="1" ht="14.1" customHeight="1" x14ac:dyDescent="0.25">
      <c r="A284" s="156">
        <v>158</v>
      </c>
      <c r="B284" s="134">
        <v>964</v>
      </c>
      <c r="C284" s="135" t="s">
        <v>24</v>
      </c>
      <c r="D284" s="136">
        <v>0.32519999999999999</v>
      </c>
      <c r="E284" s="137">
        <v>38</v>
      </c>
      <c r="F284" s="137">
        <v>78</v>
      </c>
      <c r="G284" s="137">
        <v>2</v>
      </c>
      <c r="H284" s="137">
        <v>0</v>
      </c>
      <c r="I284" s="137">
        <v>3</v>
      </c>
      <c r="J284" s="137">
        <v>0</v>
      </c>
      <c r="K284" s="137">
        <v>0</v>
      </c>
      <c r="L284" s="137">
        <v>2</v>
      </c>
      <c r="M284" s="137">
        <v>123</v>
      </c>
      <c r="N284" s="137">
        <v>209</v>
      </c>
      <c r="O284" s="157">
        <v>0.58850000000000002</v>
      </c>
    </row>
    <row r="285" spans="1:15" s="9" customFormat="1" ht="14.1" customHeight="1" x14ac:dyDescent="0.25">
      <c r="A285" s="158" t="s">
        <v>90</v>
      </c>
      <c r="B285" s="142">
        <f>B284</f>
        <v>964</v>
      </c>
      <c r="C285" s="143" t="s">
        <v>48</v>
      </c>
      <c r="D285" s="144">
        <f>(LARGE(E285:L285,1)-LARGE(E285:L285,2))/M285</f>
        <v>0.14432989690721648</v>
      </c>
      <c r="E285" s="145">
        <f>SUM(E283:E284)</f>
        <v>225</v>
      </c>
      <c r="F285" s="146">
        <f t="shared" ref="F285:M285" si="121">SUM(F283:F284)</f>
        <v>309</v>
      </c>
      <c r="G285" s="147">
        <f t="shared" si="121"/>
        <v>22</v>
      </c>
      <c r="H285" s="147">
        <f t="shared" si="121"/>
        <v>10</v>
      </c>
      <c r="I285" s="147">
        <f t="shared" si="121"/>
        <v>8</v>
      </c>
      <c r="J285" s="147">
        <f t="shared" si="121"/>
        <v>1</v>
      </c>
      <c r="K285" s="147">
        <f t="shared" si="121"/>
        <v>0</v>
      </c>
      <c r="L285" s="147">
        <f t="shared" si="121"/>
        <v>7</v>
      </c>
      <c r="M285" s="147">
        <f t="shared" si="121"/>
        <v>582</v>
      </c>
      <c r="N285" s="147">
        <f>SUM(N283:N284)</f>
        <v>918</v>
      </c>
      <c r="O285" s="159">
        <f>M285/N285</f>
        <v>0.63398692810457513</v>
      </c>
    </row>
    <row r="286" spans="1:15" s="9" customFormat="1" ht="14.1" customHeight="1" x14ac:dyDescent="0.25">
      <c r="A286" s="154">
        <v>159</v>
      </c>
      <c r="B286" s="138">
        <v>965</v>
      </c>
      <c r="C286" s="139" t="s">
        <v>112</v>
      </c>
      <c r="D286" s="140">
        <v>0.12654000000000001</v>
      </c>
      <c r="E286" s="141">
        <v>123</v>
      </c>
      <c r="F286" s="141">
        <v>164</v>
      </c>
      <c r="G286" s="141">
        <v>20</v>
      </c>
      <c r="H286" s="141">
        <v>5</v>
      </c>
      <c r="I286" s="141">
        <v>6</v>
      </c>
      <c r="J286" s="141">
        <v>4</v>
      </c>
      <c r="K286" s="141">
        <v>0</v>
      </c>
      <c r="L286" s="141">
        <v>2</v>
      </c>
      <c r="M286" s="141">
        <v>324</v>
      </c>
      <c r="N286" s="141">
        <v>470</v>
      </c>
      <c r="O286" s="155">
        <v>0.68940000000000001</v>
      </c>
    </row>
    <row r="287" spans="1:15" s="9" customFormat="1" ht="14.1" customHeight="1" x14ac:dyDescent="0.25">
      <c r="A287" s="156">
        <v>160</v>
      </c>
      <c r="B287" s="134">
        <v>965</v>
      </c>
      <c r="C287" s="135" t="s">
        <v>12</v>
      </c>
      <c r="D287" s="136">
        <v>0.11985999999999999</v>
      </c>
      <c r="E287" s="137">
        <v>113</v>
      </c>
      <c r="F287" s="137">
        <v>148</v>
      </c>
      <c r="G287" s="137">
        <v>23</v>
      </c>
      <c r="H287" s="137">
        <v>1</v>
      </c>
      <c r="I287" s="137">
        <v>5</v>
      </c>
      <c r="J287" s="137">
        <v>0</v>
      </c>
      <c r="K287" s="137">
        <v>0</v>
      </c>
      <c r="L287" s="137">
        <v>2</v>
      </c>
      <c r="M287" s="137">
        <v>292</v>
      </c>
      <c r="N287" s="137">
        <v>469</v>
      </c>
      <c r="O287" s="157">
        <v>0.62259999999999993</v>
      </c>
    </row>
    <row r="288" spans="1:15" s="9" customFormat="1" ht="14.1" customHeight="1" x14ac:dyDescent="0.25">
      <c r="A288" s="154">
        <v>161</v>
      </c>
      <c r="B288" s="138">
        <v>965</v>
      </c>
      <c r="C288" s="139" t="s">
        <v>24</v>
      </c>
      <c r="D288" s="140">
        <v>0.20213</v>
      </c>
      <c r="E288" s="141">
        <v>29</v>
      </c>
      <c r="F288" s="141">
        <v>48</v>
      </c>
      <c r="G288" s="141">
        <v>13</v>
      </c>
      <c r="H288" s="141">
        <v>1</v>
      </c>
      <c r="I288" s="141">
        <v>3</v>
      </c>
      <c r="J288" s="141">
        <v>0</v>
      </c>
      <c r="K288" s="141">
        <v>0</v>
      </c>
      <c r="L288" s="141">
        <v>0</v>
      </c>
      <c r="M288" s="141">
        <v>94</v>
      </c>
      <c r="N288" s="141">
        <v>147</v>
      </c>
      <c r="O288" s="155">
        <v>0.63950000000000007</v>
      </c>
    </row>
    <row r="289" spans="1:15" s="9" customFormat="1" ht="14.1" customHeight="1" x14ac:dyDescent="0.25">
      <c r="A289" s="158" t="s">
        <v>90</v>
      </c>
      <c r="B289" s="142">
        <f>B288</f>
        <v>965</v>
      </c>
      <c r="C289" s="143" t="s">
        <v>49</v>
      </c>
      <c r="D289" s="144">
        <f>(LARGE(E289:L289,1)-LARGE(E289:L289,2))/M289</f>
        <v>0.13380281690140844</v>
      </c>
      <c r="E289" s="145">
        <f>SUM(E286:E288)</f>
        <v>265</v>
      </c>
      <c r="F289" s="146">
        <f t="shared" ref="F289:N289" si="122">SUM(F286:F288)</f>
        <v>360</v>
      </c>
      <c r="G289" s="147">
        <f t="shared" si="122"/>
        <v>56</v>
      </c>
      <c r="H289" s="147">
        <f t="shared" si="122"/>
        <v>7</v>
      </c>
      <c r="I289" s="147">
        <f t="shared" si="122"/>
        <v>14</v>
      </c>
      <c r="J289" s="147">
        <f>SUM(J286:J288)</f>
        <v>4</v>
      </c>
      <c r="K289" s="147">
        <f t="shared" si="122"/>
        <v>0</v>
      </c>
      <c r="L289" s="147">
        <f t="shared" si="122"/>
        <v>4</v>
      </c>
      <c r="M289" s="147">
        <f t="shared" si="122"/>
        <v>710</v>
      </c>
      <c r="N289" s="147">
        <f t="shared" si="122"/>
        <v>1086</v>
      </c>
      <c r="O289" s="159">
        <f>M289/N289</f>
        <v>0.65377532228360957</v>
      </c>
    </row>
    <row r="290" spans="1:15" s="9" customFormat="1" ht="14.1" customHeight="1" x14ac:dyDescent="0.25">
      <c r="A290" s="156">
        <v>162</v>
      </c>
      <c r="B290" s="134">
        <v>966</v>
      </c>
      <c r="C290" s="135" t="s">
        <v>112</v>
      </c>
      <c r="D290" s="136">
        <v>7.4319999999999997E-2</v>
      </c>
      <c r="E290" s="137">
        <v>67</v>
      </c>
      <c r="F290" s="137">
        <v>78</v>
      </c>
      <c r="G290" s="137">
        <v>0</v>
      </c>
      <c r="H290" s="137">
        <v>0</v>
      </c>
      <c r="I290" s="137">
        <v>1</v>
      </c>
      <c r="J290" s="137">
        <v>0</v>
      </c>
      <c r="K290" s="137">
        <v>0</v>
      </c>
      <c r="L290" s="137">
        <v>2</v>
      </c>
      <c r="M290" s="137">
        <v>148</v>
      </c>
      <c r="N290" s="137">
        <v>204</v>
      </c>
      <c r="O290" s="157">
        <v>0.72549999999999992</v>
      </c>
    </row>
    <row r="291" spans="1:15" s="9" customFormat="1" ht="14.1" customHeight="1" x14ac:dyDescent="0.25">
      <c r="A291" s="158" t="s">
        <v>90</v>
      </c>
      <c r="B291" s="142">
        <f>B290</f>
        <v>966</v>
      </c>
      <c r="C291" s="143" t="s">
        <v>52</v>
      </c>
      <c r="D291" s="144">
        <f>(LARGE(E291:L291,1)-LARGE(E291:L291,2))/M291</f>
        <v>7.4324324324324328E-2</v>
      </c>
      <c r="E291" s="145">
        <f>SUM(E290)</f>
        <v>67</v>
      </c>
      <c r="F291" s="146">
        <f t="shared" ref="F291:N291" si="123">SUM(F290)</f>
        <v>78</v>
      </c>
      <c r="G291" s="147">
        <f t="shared" si="123"/>
        <v>0</v>
      </c>
      <c r="H291" s="147">
        <f t="shared" si="123"/>
        <v>0</v>
      </c>
      <c r="I291" s="147">
        <f t="shared" si="123"/>
        <v>1</v>
      </c>
      <c r="J291" s="147">
        <f t="shared" si="123"/>
        <v>0</v>
      </c>
      <c r="K291" s="147">
        <f t="shared" si="123"/>
        <v>0</v>
      </c>
      <c r="L291" s="147">
        <f t="shared" si="123"/>
        <v>2</v>
      </c>
      <c r="M291" s="147">
        <f t="shared" si="123"/>
        <v>148</v>
      </c>
      <c r="N291" s="147">
        <f t="shared" si="123"/>
        <v>204</v>
      </c>
      <c r="O291" s="159">
        <f>M291/N291</f>
        <v>0.72549019607843135</v>
      </c>
    </row>
    <row r="292" spans="1:15" s="9" customFormat="1" ht="14.1" customHeight="1" x14ac:dyDescent="0.25">
      <c r="A292" s="154">
        <v>163</v>
      </c>
      <c r="B292" s="138">
        <v>967</v>
      </c>
      <c r="C292" s="139" t="s">
        <v>112</v>
      </c>
      <c r="D292" s="140">
        <v>7.102E-2</v>
      </c>
      <c r="E292" s="141">
        <v>141</v>
      </c>
      <c r="F292" s="141">
        <v>166</v>
      </c>
      <c r="G292" s="141">
        <v>33</v>
      </c>
      <c r="H292" s="141">
        <v>0</v>
      </c>
      <c r="I292" s="141">
        <v>3</v>
      </c>
      <c r="J292" s="141">
        <v>1</v>
      </c>
      <c r="K292" s="141">
        <v>0</v>
      </c>
      <c r="L292" s="141">
        <v>8</v>
      </c>
      <c r="M292" s="141">
        <v>352</v>
      </c>
      <c r="N292" s="141">
        <v>579</v>
      </c>
      <c r="O292" s="155">
        <v>0.6079</v>
      </c>
    </row>
    <row r="293" spans="1:15" s="9" customFormat="1" ht="14.1" customHeight="1" x14ac:dyDescent="0.25">
      <c r="A293" s="156">
        <v>164</v>
      </c>
      <c r="B293" s="134">
        <v>967</v>
      </c>
      <c r="C293" s="135" t="s">
        <v>12</v>
      </c>
      <c r="D293" s="136">
        <v>6.232E-2</v>
      </c>
      <c r="E293" s="137">
        <v>172</v>
      </c>
      <c r="F293" s="137">
        <v>150</v>
      </c>
      <c r="G293" s="137">
        <v>23</v>
      </c>
      <c r="H293" s="137">
        <v>1</v>
      </c>
      <c r="I293" s="137">
        <v>1</v>
      </c>
      <c r="J293" s="137">
        <v>1</v>
      </c>
      <c r="K293" s="137">
        <v>0</v>
      </c>
      <c r="L293" s="137">
        <v>5</v>
      </c>
      <c r="M293" s="137">
        <v>353</v>
      </c>
      <c r="N293" s="137">
        <v>579</v>
      </c>
      <c r="O293" s="157">
        <v>0.60970000000000002</v>
      </c>
    </row>
    <row r="294" spans="1:15" s="9" customFormat="1" ht="14.1" customHeight="1" x14ac:dyDescent="0.25">
      <c r="A294" s="158" t="s">
        <v>90</v>
      </c>
      <c r="B294" s="142">
        <f>B293</f>
        <v>967</v>
      </c>
      <c r="C294" s="143" t="s">
        <v>48</v>
      </c>
      <c r="D294" s="144">
        <f>(LARGE(E294:L294,1)-LARGE(E294:L294,2))/M294</f>
        <v>4.2553191489361703E-3</v>
      </c>
      <c r="E294" s="145">
        <f>SUM(E292:E293)</f>
        <v>313</v>
      </c>
      <c r="F294" s="146">
        <f t="shared" ref="F294:M294" si="124">SUM(F292:F293)</f>
        <v>316</v>
      </c>
      <c r="G294" s="147">
        <f t="shared" si="124"/>
        <v>56</v>
      </c>
      <c r="H294" s="147">
        <f t="shared" si="124"/>
        <v>1</v>
      </c>
      <c r="I294" s="147">
        <f t="shared" si="124"/>
        <v>4</v>
      </c>
      <c r="J294" s="147">
        <f t="shared" si="124"/>
        <v>2</v>
      </c>
      <c r="K294" s="147">
        <f t="shared" si="124"/>
        <v>0</v>
      </c>
      <c r="L294" s="147">
        <f t="shared" si="124"/>
        <v>13</v>
      </c>
      <c r="M294" s="147">
        <f t="shared" si="124"/>
        <v>705</v>
      </c>
      <c r="N294" s="147">
        <f>SUM(N292:N293)</f>
        <v>1158</v>
      </c>
      <c r="O294" s="159">
        <f>M294/N294</f>
        <v>0.60880829015544047</v>
      </c>
    </row>
    <row r="295" spans="1:15" s="9" customFormat="1" ht="14.1" customHeight="1" x14ac:dyDescent="0.25">
      <c r="A295" s="154">
        <v>165</v>
      </c>
      <c r="B295" s="138">
        <v>968</v>
      </c>
      <c r="C295" s="139" t="s">
        <v>112</v>
      </c>
      <c r="D295" s="140">
        <v>0.22023999999999999</v>
      </c>
      <c r="E295" s="141">
        <v>126</v>
      </c>
      <c r="F295" s="141">
        <v>200</v>
      </c>
      <c r="G295" s="141">
        <v>5</v>
      </c>
      <c r="H295" s="141">
        <v>0</v>
      </c>
      <c r="I295" s="141">
        <v>0</v>
      </c>
      <c r="J295" s="141">
        <v>0</v>
      </c>
      <c r="K295" s="141">
        <v>0</v>
      </c>
      <c r="L295" s="141">
        <v>5</v>
      </c>
      <c r="M295" s="141">
        <v>336</v>
      </c>
      <c r="N295" s="141">
        <v>560</v>
      </c>
      <c r="O295" s="155">
        <v>0.6</v>
      </c>
    </row>
    <row r="296" spans="1:15" s="9" customFormat="1" ht="14.1" customHeight="1" x14ac:dyDescent="0.25">
      <c r="A296" s="156">
        <v>166</v>
      </c>
      <c r="B296" s="134">
        <v>968</v>
      </c>
      <c r="C296" s="135" t="s">
        <v>24</v>
      </c>
      <c r="D296" s="136">
        <v>5.0509999999999999E-2</v>
      </c>
      <c r="E296" s="137">
        <v>46</v>
      </c>
      <c r="F296" s="137">
        <v>51</v>
      </c>
      <c r="G296" s="137">
        <v>1</v>
      </c>
      <c r="H296" s="137">
        <v>0</v>
      </c>
      <c r="I296" s="137">
        <v>0</v>
      </c>
      <c r="J296" s="137">
        <v>0</v>
      </c>
      <c r="K296" s="137">
        <v>0</v>
      </c>
      <c r="L296" s="137">
        <v>1</v>
      </c>
      <c r="M296" s="137">
        <v>99</v>
      </c>
      <c r="N296" s="137">
        <v>133</v>
      </c>
      <c r="O296" s="157">
        <v>0.74439999999999995</v>
      </c>
    </row>
    <row r="297" spans="1:15" s="9" customFormat="1" ht="14.1" customHeight="1" x14ac:dyDescent="0.25">
      <c r="A297" s="158" t="s">
        <v>90</v>
      </c>
      <c r="B297" s="142">
        <f>B296</f>
        <v>968</v>
      </c>
      <c r="C297" s="143" t="s">
        <v>48</v>
      </c>
      <c r="D297" s="144">
        <f>(LARGE(E297:L297,1)-LARGE(E297:L297,2))/M297</f>
        <v>0.18160919540229886</v>
      </c>
      <c r="E297" s="145">
        <f>SUM(E295:E296)</f>
        <v>172</v>
      </c>
      <c r="F297" s="146">
        <f t="shared" ref="F297:M297" si="125">SUM(F295:F296)</f>
        <v>251</v>
      </c>
      <c r="G297" s="147">
        <f t="shared" si="125"/>
        <v>6</v>
      </c>
      <c r="H297" s="147">
        <f t="shared" si="125"/>
        <v>0</v>
      </c>
      <c r="I297" s="147">
        <f t="shared" si="125"/>
        <v>0</v>
      </c>
      <c r="J297" s="147">
        <f t="shared" si="125"/>
        <v>0</v>
      </c>
      <c r="K297" s="147">
        <f t="shared" si="125"/>
        <v>0</v>
      </c>
      <c r="L297" s="147">
        <f t="shared" si="125"/>
        <v>6</v>
      </c>
      <c r="M297" s="147">
        <f t="shared" si="125"/>
        <v>435</v>
      </c>
      <c r="N297" s="147">
        <f>SUM(N295:N296)</f>
        <v>693</v>
      </c>
      <c r="O297" s="159">
        <f>M297/N297</f>
        <v>0.62770562770562766</v>
      </c>
    </row>
    <row r="298" spans="1:15" s="9" customFormat="1" ht="14.1" customHeight="1" x14ac:dyDescent="0.25">
      <c r="A298" s="154">
        <v>167</v>
      </c>
      <c r="B298" s="138">
        <v>969</v>
      </c>
      <c r="C298" s="139" t="s">
        <v>112</v>
      </c>
      <c r="D298" s="140">
        <v>0.30245</v>
      </c>
      <c r="E298" s="141">
        <v>76</v>
      </c>
      <c r="F298" s="141">
        <v>192</v>
      </c>
      <c r="G298" s="141">
        <v>81</v>
      </c>
      <c r="H298" s="141">
        <v>2</v>
      </c>
      <c r="I298" s="141">
        <v>6</v>
      </c>
      <c r="J298" s="141">
        <v>0</v>
      </c>
      <c r="K298" s="141">
        <v>0</v>
      </c>
      <c r="L298" s="141">
        <v>10</v>
      </c>
      <c r="M298" s="141">
        <v>367</v>
      </c>
      <c r="N298" s="141">
        <v>612</v>
      </c>
      <c r="O298" s="155">
        <v>0.59970000000000001</v>
      </c>
    </row>
    <row r="299" spans="1:15" s="9" customFormat="1" ht="14.1" customHeight="1" x14ac:dyDescent="0.25">
      <c r="A299" s="158" t="s">
        <v>90</v>
      </c>
      <c r="B299" s="142">
        <f>B298</f>
        <v>969</v>
      </c>
      <c r="C299" s="143" t="s">
        <v>52</v>
      </c>
      <c r="D299" s="144">
        <f>(LARGE(E299:L299,1)-LARGE(E299:L299,2))/M299</f>
        <v>0.3024523160762943</v>
      </c>
      <c r="E299" s="147">
        <f>SUM(E298)</f>
        <v>76</v>
      </c>
      <c r="F299" s="146">
        <f t="shared" ref="F299:N299" si="126">SUM(F298)</f>
        <v>192</v>
      </c>
      <c r="G299" s="145">
        <f t="shared" si="126"/>
        <v>81</v>
      </c>
      <c r="H299" s="147">
        <f t="shared" si="126"/>
        <v>2</v>
      </c>
      <c r="I299" s="147">
        <f t="shared" si="126"/>
        <v>6</v>
      </c>
      <c r="J299" s="147">
        <f t="shared" si="126"/>
        <v>0</v>
      </c>
      <c r="K299" s="147">
        <f t="shared" si="126"/>
        <v>0</v>
      </c>
      <c r="L299" s="147">
        <f t="shared" si="126"/>
        <v>10</v>
      </c>
      <c r="M299" s="147">
        <f t="shared" si="126"/>
        <v>367</v>
      </c>
      <c r="N299" s="147">
        <f t="shared" si="126"/>
        <v>612</v>
      </c>
      <c r="O299" s="159">
        <f>M299/N299</f>
        <v>0.59967320261437906</v>
      </c>
    </row>
    <row r="300" spans="1:15" s="9" customFormat="1" ht="14.1" customHeight="1" x14ac:dyDescent="0.25">
      <c r="A300" s="156">
        <v>168</v>
      </c>
      <c r="B300" s="134">
        <v>970</v>
      </c>
      <c r="C300" s="135" t="s">
        <v>112</v>
      </c>
      <c r="D300" s="136">
        <v>7.6469999999999996E-2</v>
      </c>
      <c r="E300" s="137">
        <v>61</v>
      </c>
      <c r="F300" s="137">
        <v>74</v>
      </c>
      <c r="G300" s="137">
        <v>28</v>
      </c>
      <c r="H300" s="137">
        <v>1</v>
      </c>
      <c r="I300" s="137">
        <v>1</v>
      </c>
      <c r="J300" s="137">
        <v>0</v>
      </c>
      <c r="K300" s="137">
        <v>0</v>
      </c>
      <c r="L300" s="137">
        <v>5</v>
      </c>
      <c r="M300" s="137">
        <v>170</v>
      </c>
      <c r="N300" s="137">
        <v>224</v>
      </c>
      <c r="O300" s="157">
        <v>0.75890000000000002</v>
      </c>
    </row>
    <row r="301" spans="1:15" s="9" customFormat="1" ht="14.1" customHeight="1" x14ac:dyDescent="0.25">
      <c r="A301" s="158" t="s">
        <v>90</v>
      </c>
      <c r="B301" s="142">
        <f>B300</f>
        <v>970</v>
      </c>
      <c r="C301" s="143" t="s">
        <v>52</v>
      </c>
      <c r="D301" s="144">
        <f>(LARGE(E301:L301,1)-LARGE(E301:L301,2))/M301</f>
        <v>7.6470588235294124E-2</v>
      </c>
      <c r="E301" s="145">
        <f>SUM(E300)</f>
        <v>61</v>
      </c>
      <c r="F301" s="146">
        <f t="shared" ref="F301:N301" si="127">SUM(F300)</f>
        <v>74</v>
      </c>
      <c r="G301" s="147">
        <f t="shared" si="127"/>
        <v>28</v>
      </c>
      <c r="H301" s="147">
        <f t="shared" si="127"/>
        <v>1</v>
      </c>
      <c r="I301" s="147">
        <f t="shared" si="127"/>
        <v>1</v>
      </c>
      <c r="J301" s="147">
        <f t="shared" si="127"/>
        <v>0</v>
      </c>
      <c r="K301" s="147">
        <f t="shared" si="127"/>
        <v>0</v>
      </c>
      <c r="L301" s="147">
        <f t="shared" si="127"/>
        <v>5</v>
      </c>
      <c r="M301" s="147">
        <f t="shared" si="127"/>
        <v>170</v>
      </c>
      <c r="N301" s="147">
        <f t="shared" si="127"/>
        <v>224</v>
      </c>
      <c r="O301" s="159">
        <f>M301/N301</f>
        <v>0.7589285714285714</v>
      </c>
    </row>
    <row r="302" spans="1:15" s="9" customFormat="1" ht="14.1" customHeight="1" x14ac:dyDescent="0.25">
      <c r="A302" s="154">
        <v>169</v>
      </c>
      <c r="B302" s="138">
        <v>971</v>
      </c>
      <c r="C302" s="139" t="s">
        <v>112</v>
      </c>
      <c r="D302" s="140">
        <v>0.22653999999999999</v>
      </c>
      <c r="E302" s="141">
        <v>137</v>
      </c>
      <c r="F302" s="141">
        <v>236</v>
      </c>
      <c r="G302" s="141">
        <v>43</v>
      </c>
      <c r="H302" s="141">
        <v>3</v>
      </c>
      <c r="I302" s="141">
        <v>4</v>
      </c>
      <c r="J302" s="141">
        <v>3</v>
      </c>
      <c r="K302" s="141">
        <v>0</v>
      </c>
      <c r="L302" s="141">
        <v>11</v>
      </c>
      <c r="M302" s="141">
        <v>437</v>
      </c>
      <c r="N302" s="141">
        <v>660</v>
      </c>
      <c r="O302" s="155">
        <v>0.66209999999999991</v>
      </c>
    </row>
    <row r="303" spans="1:15" s="9" customFormat="1" ht="14.1" customHeight="1" x14ac:dyDescent="0.25">
      <c r="A303" s="158" t="s">
        <v>90</v>
      </c>
      <c r="B303" s="142">
        <f>B302</f>
        <v>971</v>
      </c>
      <c r="C303" s="143" t="s">
        <v>52</v>
      </c>
      <c r="D303" s="144">
        <f>(LARGE(E303:L303,1)-LARGE(E303:L303,2))/M303</f>
        <v>0.22654462242562928</v>
      </c>
      <c r="E303" s="145">
        <f>SUM(E302)</f>
        <v>137</v>
      </c>
      <c r="F303" s="146">
        <f t="shared" ref="F303:N303" si="128">SUM(F302)</f>
        <v>236</v>
      </c>
      <c r="G303" s="147">
        <f t="shared" si="128"/>
        <v>43</v>
      </c>
      <c r="H303" s="147">
        <f t="shared" si="128"/>
        <v>3</v>
      </c>
      <c r="I303" s="147">
        <f t="shared" si="128"/>
        <v>4</v>
      </c>
      <c r="J303" s="147">
        <f t="shared" si="128"/>
        <v>3</v>
      </c>
      <c r="K303" s="147">
        <f t="shared" si="128"/>
        <v>0</v>
      </c>
      <c r="L303" s="147">
        <f t="shared" si="128"/>
        <v>11</v>
      </c>
      <c r="M303" s="147">
        <f t="shared" si="128"/>
        <v>437</v>
      </c>
      <c r="N303" s="147">
        <f t="shared" si="128"/>
        <v>660</v>
      </c>
      <c r="O303" s="159">
        <f>M303/N303</f>
        <v>0.66212121212121211</v>
      </c>
    </row>
    <row r="304" spans="1:15" s="9" customFormat="1" ht="14.1" customHeight="1" x14ac:dyDescent="0.25">
      <c r="A304" s="156">
        <v>170</v>
      </c>
      <c r="B304" s="134">
        <v>972</v>
      </c>
      <c r="C304" s="135" t="s">
        <v>112</v>
      </c>
      <c r="D304" s="136">
        <v>0.12281</v>
      </c>
      <c r="E304" s="137">
        <v>153</v>
      </c>
      <c r="F304" s="137">
        <v>118</v>
      </c>
      <c r="G304" s="137">
        <v>4</v>
      </c>
      <c r="H304" s="137">
        <v>0</v>
      </c>
      <c r="I304" s="137">
        <v>0</v>
      </c>
      <c r="J304" s="137">
        <v>0</v>
      </c>
      <c r="K304" s="137">
        <v>0</v>
      </c>
      <c r="L304" s="137">
        <v>10</v>
      </c>
      <c r="M304" s="137">
        <v>285</v>
      </c>
      <c r="N304" s="137">
        <v>432</v>
      </c>
      <c r="O304" s="157">
        <v>0.65969999999999995</v>
      </c>
    </row>
    <row r="305" spans="1:15" s="9" customFormat="1" ht="14.1" customHeight="1" x14ac:dyDescent="0.25">
      <c r="A305" s="154">
        <v>171</v>
      </c>
      <c r="B305" s="138">
        <v>972</v>
      </c>
      <c r="C305" s="139" t="s">
        <v>12</v>
      </c>
      <c r="D305" s="140">
        <v>3.7039999999999997E-2</v>
      </c>
      <c r="E305" s="141">
        <v>122</v>
      </c>
      <c r="F305" s="141">
        <v>132</v>
      </c>
      <c r="G305" s="141">
        <v>2</v>
      </c>
      <c r="H305" s="141">
        <v>4</v>
      </c>
      <c r="I305" s="141">
        <v>1</v>
      </c>
      <c r="J305" s="141">
        <v>0</v>
      </c>
      <c r="K305" s="141">
        <v>5</v>
      </c>
      <c r="L305" s="141">
        <v>4</v>
      </c>
      <c r="M305" s="141">
        <v>270</v>
      </c>
      <c r="N305" s="141">
        <v>432</v>
      </c>
      <c r="O305" s="155">
        <v>0.625</v>
      </c>
    </row>
    <row r="306" spans="1:15" s="9" customFormat="1" ht="14.1" customHeight="1" x14ac:dyDescent="0.25">
      <c r="A306" s="180" t="s">
        <v>90</v>
      </c>
      <c r="B306" s="181">
        <f>B305</f>
        <v>972</v>
      </c>
      <c r="C306" s="182" t="s">
        <v>48</v>
      </c>
      <c r="D306" s="183">
        <f>(LARGE(E306:L306,1)-LARGE(E306:L306,2))/M306</f>
        <v>4.5045045045045043E-2</v>
      </c>
      <c r="E306" s="184">
        <f>SUM(E304:E305)</f>
        <v>275</v>
      </c>
      <c r="F306" s="185">
        <f t="shared" ref="F306:M306" si="129">SUM(F304:F305)</f>
        <v>250</v>
      </c>
      <c r="G306" s="186">
        <f t="shared" si="129"/>
        <v>6</v>
      </c>
      <c r="H306" s="186">
        <f t="shared" si="129"/>
        <v>4</v>
      </c>
      <c r="I306" s="186">
        <f t="shared" si="129"/>
        <v>1</v>
      </c>
      <c r="J306" s="186">
        <f t="shared" si="129"/>
        <v>0</v>
      </c>
      <c r="K306" s="186">
        <f t="shared" si="129"/>
        <v>5</v>
      </c>
      <c r="L306" s="186">
        <f t="shared" si="129"/>
        <v>14</v>
      </c>
      <c r="M306" s="186">
        <f t="shared" si="129"/>
        <v>555</v>
      </c>
      <c r="N306" s="186">
        <f>SUM(N304:N305)</f>
        <v>864</v>
      </c>
      <c r="O306" s="187">
        <f>M306/N306</f>
        <v>0.64236111111111116</v>
      </c>
    </row>
    <row r="307" spans="1:15" s="9" customFormat="1" ht="14.1" customHeight="1" x14ac:dyDescent="0.25">
      <c r="A307" s="148">
        <v>172</v>
      </c>
      <c r="B307" s="149">
        <v>973</v>
      </c>
      <c r="C307" s="150" t="s">
        <v>112</v>
      </c>
      <c r="D307" s="151">
        <v>0.16614000000000001</v>
      </c>
      <c r="E307" s="152">
        <v>123</v>
      </c>
      <c r="F307" s="152">
        <v>176</v>
      </c>
      <c r="G307" s="152">
        <v>12</v>
      </c>
      <c r="H307" s="152">
        <v>1</v>
      </c>
      <c r="I307" s="152">
        <v>1</v>
      </c>
      <c r="J307" s="152">
        <v>2</v>
      </c>
      <c r="K307" s="152">
        <v>0</v>
      </c>
      <c r="L307" s="152">
        <v>4</v>
      </c>
      <c r="M307" s="152">
        <v>319</v>
      </c>
      <c r="N307" s="152">
        <v>500</v>
      </c>
      <c r="O307" s="153">
        <v>0.63800000000000001</v>
      </c>
    </row>
    <row r="308" spans="1:15" s="9" customFormat="1" ht="14.1" customHeight="1" x14ac:dyDescent="0.25">
      <c r="A308" s="158" t="s">
        <v>90</v>
      </c>
      <c r="B308" s="142">
        <f>B307</f>
        <v>973</v>
      </c>
      <c r="C308" s="143" t="s">
        <v>52</v>
      </c>
      <c r="D308" s="144">
        <f>(LARGE(E308:L308,1)-LARGE(E308:L308,2))/M308</f>
        <v>0.16614420062695925</v>
      </c>
      <c r="E308" s="145">
        <f>SUM(E307)</f>
        <v>123</v>
      </c>
      <c r="F308" s="146">
        <f t="shared" ref="F308:N308" si="130">SUM(F307)</f>
        <v>176</v>
      </c>
      <c r="G308" s="147">
        <f t="shared" si="130"/>
        <v>12</v>
      </c>
      <c r="H308" s="147">
        <f t="shared" si="130"/>
        <v>1</v>
      </c>
      <c r="I308" s="147">
        <f t="shared" si="130"/>
        <v>1</v>
      </c>
      <c r="J308" s="147">
        <f t="shared" si="130"/>
        <v>2</v>
      </c>
      <c r="K308" s="147">
        <f t="shared" si="130"/>
        <v>0</v>
      </c>
      <c r="L308" s="147">
        <f t="shared" si="130"/>
        <v>4</v>
      </c>
      <c r="M308" s="147">
        <f t="shared" si="130"/>
        <v>319</v>
      </c>
      <c r="N308" s="147">
        <f t="shared" si="130"/>
        <v>500</v>
      </c>
      <c r="O308" s="159">
        <f>M308/N308</f>
        <v>0.63800000000000001</v>
      </c>
    </row>
    <row r="309" spans="1:15" s="9" customFormat="1" ht="14.1" customHeight="1" x14ac:dyDescent="0.25">
      <c r="A309" s="154">
        <v>173</v>
      </c>
      <c r="B309" s="138">
        <v>974</v>
      </c>
      <c r="C309" s="139" t="s">
        <v>112</v>
      </c>
      <c r="D309" s="140">
        <v>5.1159999999999997E-2</v>
      </c>
      <c r="E309" s="141">
        <v>87</v>
      </c>
      <c r="F309" s="141">
        <v>98</v>
      </c>
      <c r="G309" s="141">
        <v>24</v>
      </c>
      <c r="H309" s="141">
        <v>0</v>
      </c>
      <c r="I309" s="141">
        <v>1</v>
      </c>
      <c r="J309" s="141">
        <v>0</v>
      </c>
      <c r="K309" s="141">
        <v>0</v>
      </c>
      <c r="L309" s="141">
        <v>5</v>
      </c>
      <c r="M309" s="141">
        <v>215</v>
      </c>
      <c r="N309" s="141">
        <v>337</v>
      </c>
      <c r="O309" s="155">
        <v>0.63800000000000001</v>
      </c>
    </row>
    <row r="310" spans="1:15" s="9" customFormat="1" ht="14.1" customHeight="1" x14ac:dyDescent="0.25">
      <c r="A310" s="158" t="s">
        <v>90</v>
      </c>
      <c r="B310" s="142">
        <f>B309</f>
        <v>974</v>
      </c>
      <c r="C310" s="143" t="s">
        <v>52</v>
      </c>
      <c r="D310" s="144">
        <f>(LARGE(E310:L310,1)-LARGE(E310:L310,2))/M310</f>
        <v>5.1162790697674418E-2</v>
      </c>
      <c r="E310" s="145">
        <f>SUM(E309)</f>
        <v>87</v>
      </c>
      <c r="F310" s="146">
        <f t="shared" ref="F310:N310" si="131">SUM(F309)</f>
        <v>98</v>
      </c>
      <c r="G310" s="147">
        <f t="shared" si="131"/>
        <v>24</v>
      </c>
      <c r="H310" s="147">
        <f t="shared" si="131"/>
        <v>0</v>
      </c>
      <c r="I310" s="147">
        <f t="shared" si="131"/>
        <v>1</v>
      </c>
      <c r="J310" s="147">
        <f t="shared" si="131"/>
        <v>0</v>
      </c>
      <c r="K310" s="147">
        <f t="shared" si="131"/>
        <v>0</v>
      </c>
      <c r="L310" s="147">
        <f t="shared" si="131"/>
        <v>5</v>
      </c>
      <c r="M310" s="147">
        <f t="shared" si="131"/>
        <v>215</v>
      </c>
      <c r="N310" s="147">
        <f t="shared" si="131"/>
        <v>337</v>
      </c>
      <c r="O310" s="159">
        <f>M310/N310</f>
        <v>0.63798219584569738</v>
      </c>
    </row>
    <row r="311" spans="1:15" s="9" customFormat="1" ht="14.1" customHeight="1" x14ac:dyDescent="0.25">
      <c r="A311" s="156">
        <v>174</v>
      </c>
      <c r="B311" s="134">
        <v>975</v>
      </c>
      <c r="C311" s="135" t="s">
        <v>112</v>
      </c>
      <c r="D311" s="136">
        <v>0.39551999999999998</v>
      </c>
      <c r="E311" s="137">
        <v>178</v>
      </c>
      <c r="F311" s="137">
        <v>72</v>
      </c>
      <c r="G311" s="137">
        <v>11</v>
      </c>
      <c r="H311" s="137">
        <v>2</v>
      </c>
      <c r="I311" s="137">
        <v>3</v>
      </c>
      <c r="J311" s="137">
        <v>0</v>
      </c>
      <c r="K311" s="137">
        <v>0</v>
      </c>
      <c r="L311" s="137">
        <v>2</v>
      </c>
      <c r="M311" s="137">
        <v>268</v>
      </c>
      <c r="N311" s="137">
        <v>403</v>
      </c>
      <c r="O311" s="157">
        <v>0.66500000000000004</v>
      </c>
    </row>
    <row r="312" spans="1:15" s="9" customFormat="1" ht="14.1" customHeight="1" x14ac:dyDescent="0.25">
      <c r="A312" s="158" t="s">
        <v>90</v>
      </c>
      <c r="B312" s="142">
        <f>B311</f>
        <v>975</v>
      </c>
      <c r="C312" s="143" t="s">
        <v>52</v>
      </c>
      <c r="D312" s="144">
        <f>(LARGE(E312:L312,1)-LARGE(E312:L312,2))/M312</f>
        <v>0.39552238805970147</v>
      </c>
      <c r="E312" s="146">
        <f>SUM(E311)</f>
        <v>178</v>
      </c>
      <c r="F312" s="145">
        <f t="shared" ref="F312:N312" si="132">SUM(F311)</f>
        <v>72</v>
      </c>
      <c r="G312" s="147">
        <f t="shared" si="132"/>
        <v>11</v>
      </c>
      <c r="H312" s="147">
        <f t="shared" si="132"/>
        <v>2</v>
      </c>
      <c r="I312" s="147">
        <f t="shared" si="132"/>
        <v>3</v>
      </c>
      <c r="J312" s="147">
        <f t="shared" si="132"/>
        <v>0</v>
      </c>
      <c r="K312" s="147">
        <f t="shared" si="132"/>
        <v>0</v>
      </c>
      <c r="L312" s="147">
        <f t="shared" si="132"/>
        <v>2</v>
      </c>
      <c r="M312" s="147">
        <f t="shared" si="132"/>
        <v>268</v>
      </c>
      <c r="N312" s="147">
        <f t="shared" si="132"/>
        <v>403</v>
      </c>
      <c r="O312" s="159">
        <f>M312/N312</f>
        <v>0.66501240694789077</v>
      </c>
    </row>
    <row r="313" spans="1:15" s="9" customFormat="1" ht="14.1" customHeight="1" x14ac:dyDescent="0.25">
      <c r="A313" s="154">
        <v>175</v>
      </c>
      <c r="B313" s="138">
        <v>976</v>
      </c>
      <c r="C313" s="139" t="s">
        <v>112</v>
      </c>
      <c r="D313" s="140">
        <v>2.1579999999999998E-2</v>
      </c>
      <c r="E313" s="141">
        <v>57</v>
      </c>
      <c r="F313" s="141">
        <v>60</v>
      </c>
      <c r="G313" s="141">
        <v>18</v>
      </c>
      <c r="H313" s="141">
        <v>0</v>
      </c>
      <c r="I313" s="141">
        <v>0</v>
      </c>
      <c r="J313" s="141">
        <v>0</v>
      </c>
      <c r="K313" s="141">
        <v>0</v>
      </c>
      <c r="L313" s="141">
        <v>4</v>
      </c>
      <c r="M313" s="141">
        <v>139</v>
      </c>
      <c r="N313" s="141">
        <v>229</v>
      </c>
      <c r="O313" s="155">
        <v>0.60699999999999998</v>
      </c>
    </row>
    <row r="314" spans="1:15" s="9" customFormat="1" ht="14.1" customHeight="1" x14ac:dyDescent="0.25">
      <c r="A314" s="158" t="s">
        <v>90</v>
      </c>
      <c r="B314" s="142">
        <f>B313</f>
        <v>976</v>
      </c>
      <c r="C314" s="143" t="s">
        <v>52</v>
      </c>
      <c r="D314" s="144">
        <f>(LARGE(E314:L314,1)-LARGE(E314:L314,2))/M314</f>
        <v>2.1582733812949641E-2</v>
      </c>
      <c r="E314" s="145">
        <f>SUM(E313)</f>
        <v>57</v>
      </c>
      <c r="F314" s="146">
        <f t="shared" ref="F314:N314" si="133">SUM(F313)</f>
        <v>60</v>
      </c>
      <c r="G314" s="147">
        <f t="shared" si="133"/>
        <v>18</v>
      </c>
      <c r="H314" s="147">
        <f t="shared" si="133"/>
        <v>0</v>
      </c>
      <c r="I314" s="147">
        <f t="shared" si="133"/>
        <v>0</v>
      </c>
      <c r="J314" s="147">
        <f t="shared" si="133"/>
        <v>0</v>
      </c>
      <c r="K314" s="147">
        <f t="shared" si="133"/>
        <v>0</v>
      </c>
      <c r="L314" s="147">
        <f t="shared" si="133"/>
        <v>4</v>
      </c>
      <c r="M314" s="147">
        <f t="shared" si="133"/>
        <v>139</v>
      </c>
      <c r="N314" s="147">
        <f t="shared" si="133"/>
        <v>229</v>
      </c>
      <c r="O314" s="159">
        <f>M314/N314</f>
        <v>0.60698689956331875</v>
      </c>
    </row>
    <row r="315" spans="1:15" s="9" customFormat="1" ht="14.1" customHeight="1" x14ac:dyDescent="0.25">
      <c r="A315" s="156">
        <v>176</v>
      </c>
      <c r="B315" s="134">
        <v>1063</v>
      </c>
      <c r="C315" s="135" t="s">
        <v>112</v>
      </c>
      <c r="D315" s="136">
        <v>2.0199999999999999E-2</v>
      </c>
      <c r="E315" s="137">
        <v>167</v>
      </c>
      <c r="F315" s="137">
        <v>175</v>
      </c>
      <c r="G315" s="137">
        <v>8</v>
      </c>
      <c r="H315" s="137">
        <v>39</v>
      </c>
      <c r="I315" s="137">
        <v>1</v>
      </c>
      <c r="J315" s="137">
        <v>0</v>
      </c>
      <c r="K315" s="137">
        <v>0</v>
      </c>
      <c r="L315" s="137">
        <v>6</v>
      </c>
      <c r="M315" s="137">
        <v>396</v>
      </c>
      <c r="N315" s="137">
        <v>602</v>
      </c>
      <c r="O315" s="157">
        <v>0.65780000000000005</v>
      </c>
    </row>
    <row r="316" spans="1:15" s="9" customFormat="1" ht="14.1" customHeight="1" x14ac:dyDescent="0.25">
      <c r="A316" s="154">
        <v>177</v>
      </c>
      <c r="B316" s="138">
        <v>1063</v>
      </c>
      <c r="C316" s="139" t="s">
        <v>12</v>
      </c>
      <c r="D316" s="140">
        <v>0.13042999999999999</v>
      </c>
      <c r="E316" s="141">
        <v>136</v>
      </c>
      <c r="F316" s="141">
        <v>184</v>
      </c>
      <c r="G316" s="141">
        <v>6</v>
      </c>
      <c r="H316" s="141">
        <v>30</v>
      </c>
      <c r="I316" s="141">
        <v>0</v>
      </c>
      <c r="J316" s="141">
        <v>3</v>
      </c>
      <c r="K316" s="141">
        <v>0</v>
      </c>
      <c r="L316" s="141">
        <v>9</v>
      </c>
      <c r="M316" s="141">
        <v>368</v>
      </c>
      <c r="N316" s="141">
        <v>602</v>
      </c>
      <c r="O316" s="155">
        <v>0.61130000000000007</v>
      </c>
    </row>
    <row r="317" spans="1:15" s="9" customFormat="1" ht="14.1" customHeight="1" x14ac:dyDescent="0.25">
      <c r="A317" s="156">
        <v>178</v>
      </c>
      <c r="B317" s="134">
        <v>1063</v>
      </c>
      <c r="C317" s="135" t="s">
        <v>23</v>
      </c>
      <c r="D317" s="136">
        <v>1.379E-2</v>
      </c>
      <c r="E317" s="137">
        <v>63</v>
      </c>
      <c r="F317" s="137">
        <v>65</v>
      </c>
      <c r="G317" s="137">
        <v>1</v>
      </c>
      <c r="H317" s="137">
        <v>8</v>
      </c>
      <c r="I317" s="137">
        <v>0</v>
      </c>
      <c r="J317" s="137">
        <v>5</v>
      </c>
      <c r="K317" s="137">
        <v>0</v>
      </c>
      <c r="L317" s="137">
        <v>3</v>
      </c>
      <c r="M317" s="137">
        <v>145</v>
      </c>
      <c r="N317" s="137">
        <v>0</v>
      </c>
      <c r="O317" s="157">
        <v>0</v>
      </c>
    </row>
    <row r="318" spans="1:15" s="9" customFormat="1" ht="14.1" customHeight="1" x14ac:dyDescent="0.25">
      <c r="A318" s="158" t="s">
        <v>90</v>
      </c>
      <c r="B318" s="142">
        <f>B317</f>
        <v>1063</v>
      </c>
      <c r="C318" s="143" t="s">
        <v>49</v>
      </c>
      <c r="D318" s="144">
        <f>(LARGE(E318:L318,1)-LARGE(E318:L318,2))/M318</f>
        <v>6.3806380638063806E-2</v>
      </c>
      <c r="E318" s="145">
        <f>SUM(E315:E317)</f>
        <v>366</v>
      </c>
      <c r="F318" s="146">
        <f t="shared" ref="F318:N318" si="134">SUM(F315:F317)</f>
        <v>424</v>
      </c>
      <c r="G318" s="147">
        <f t="shared" si="134"/>
        <v>15</v>
      </c>
      <c r="H318" s="147">
        <f t="shared" si="134"/>
        <v>77</v>
      </c>
      <c r="I318" s="147">
        <f t="shared" si="134"/>
        <v>1</v>
      </c>
      <c r="J318" s="147">
        <f>SUM(J315:J317)</f>
        <v>8</v>
      </c>
      <c r="K318" s="147">
        <f t="shared" si="134"/>
        <v>0</v>
      </c>
      <c r="L318" s="147">
        <f t="shared" si="134"/>
        <v>18</v>
      </c>
      <c r="M318" s="147">
        <f t="shared" si="134"/>
        <v>909</v>
      </c>
      <c r="N318" s="147">
        <f t="shared" si="134"/>
        <v>1204</v>
      </c>
      <c r="O318" s="159">
        <f>M318/N318</f>
        <v>0.75498338870431891</v>
      </c>
    </row>
    <row r="319" spans="1:15" s="9" customFormat="1" ht="14.1" customHeight="1" x14ac:dyDescent="0.25">
      <c r="A319" s="154">
        <v>179</v>
      </c>
      <c r="B319" s="138">
        <v>1064</v>
      </c>
      <c r="C319" s="139" t="s">
        <v>112</v>
      </c>
      <c r="D319" s="140">
        <v>0.12174</v>
      </c>
      <c r="E319" s="141">
        <v>135</v>
      </c>
      <c r="F319" s="141">
        <v>177</v>
      </c>
      <c r="G319" s="141">
        <v>4</v>
      </c>
      <c r="H319" s="141">
        <v>20</v>
      </c>
      <c r="I319" s="141">
        <v>0</v>
      </c>
      <c r="J319" s="141">
        <v>2</v>
      </c>
      <c r="K319" s="141">
        <v>0</v>
      </c>
      <c r="L319" s="141">
        <v>7</v>
      </c>
      <c r="M319" s="141">
        <v>345</v>
      </c>
      <c r="N319" s="141">
        <v>502</v>
      </c>
      <c r="O319" s="155">
        <v>0.68730000000000002</v>
      </c>
    </row>
    <row r="320" spans="1:15" s="9" customFormat="1" ht="14.1" customHeight="1" x14ac:dyDescent="0.25">
      <c r="A320" s="156">
        <v>180</v>
      </c>
      <c r="B320" s="134">
        <v>1064</v>
      </c>
      <c r="C320" s="135" t="s">
        <v>12</v>
      </c>
      <c r="D320" s="136">
        <v>0.08</v>
      </c>
      <c r="E320" s="137">
        <v>132</v>
      </c>
      <c r="F320" s="137">
        <v>158</v>
      </c>
      <c r="G320" s="137">
        <v>7</v>
      </c>
      <c r="H320" s="137">
        <v>23</v>
      </c>
      <c r="I320" s="137">
        <v>1</v>
      </c>
      <c r="J320" s="137">
        <v>2</v>
      </c>
      <c r="K320" s="137">
        <v>0</v>
      </c>
      <c r="L320" s="137">
        <v>2</v>
      </c>
      <c r="M320" s="137">
        <v>325</v>
      </c>
      <c r="N320" s="137">
        <v>502</v>
      </c>
      <c r="O320" s="157">
        <v>0.64739999999999998</v>
      </c>
    </row>
    <row r="321" spans="1:15" s="9" customFormat="1" ht="14.1" customHeight="1" x14ac:dyDescent="0.25">
      <c r="A321" s="158" t="s">
        <v>90</v>
      </c>
      <c r="B321" s="142">
        <f>B320</f>
        <v>1064</v>
      </c>
      <c r="C321" s="143" t="s">
        <v>48</v>
      </c>
      <c r="D321" s="144">
        <f>(LARGE(E321:L321,1)-LARGE(E321:L321,2))/M321</f>
        <v>0.10149253731343283</v>
      </c>
      <c r="E321" s="145">
        <f>SUM(E319:E320)</f>
        <v>267</v>
      </c>
      <c r="F321" s="146">
        <f t="shared" ref="F321:M321" si="135">SUM(F319:F320)</f>
        <v>335</v>
      </c>
      <c r="G321" s="147">
        <f t="shared" si="135"/>
        <v>11</v>
      </c>
      <c r="H321" s="147">
        <f t="shared" si="135"/>
        <v>43</v>
      </c>
      <c r="I321" s="147">
        <f t="shared" si="135"/>
        <v>1</v>
      </c>
      <c r="J321" s="147">
        <f t="shared" si="135"/>
        <v>4</v>
      </c>
      <c r="K321" s="147">
        <f t="shared" si="135"/>
        <v>0</v>
      </c>
      <c r="L321" s="147">
        <f t="shared" si="135"/>
        <v>9</v>
      </c>
      <c r="M321" s="147">
        <f t="shared" si="135"/>
        <v>670</v>
      </c>
      <c r="N321" s="147">
        <f>SUM(N319:N320)</f>
        <v>1004</v>
      </c>
      <c r="O321" s="159">
        <f>M321/N321</f>
        <v>0.66733067729083662</v>
      </c>
    </row>
    <row r="322" spans="1:15" s="9" customFormat="1" ht="14.1" customHeight="1" x14ac:dyDescent="0.25">
      <c r="A322" s="154">
        <v>181</v>
      </c>
      <c r="B322" s="138">
        <v>1065</v>
      </c>
      <c r="C322" s="139" t="s">
        <v>112</v>
      </c>
      <c r="D322" s="140">
        <v>0.11978999999999999</v>
      </c>
      <c r="E322" s="141">
        <v>153</v>
      </c>
      <c r="F322" s="141">
        <v>199</v>
      </c>
      <c r="G322" s="141">
        <v>3</v>
      </c>
      <c r="H322" s="141">
        <v>23</v>
      </c>
      <c r="I322" s="141">
        <v>1</v>
      </c>
      <c r="J322" s="141">
        <v>0</v>
      </c>
      <c r="K322" s="141">
        <v>0</v>
      </c>
      <c r="L322" s="141">
        <v>5</v>
      </c>
      <c r="M322" s="141">
        <v>384</v>
      </c>
      <c r="N322" s="141">
        <v>602</v>
      </c>
      <c r="O322" s="155">
        <v>0.63790000000000002</v>
      </c>
    </row>
    <row r="323" spans="1:15" s="9" customFormat="1" ht="14.1" customHeight="1" x14ac:dyDescent="0.25">
      <c r="A323" s="156">
        <v>182</v>
      </c>
      <c r="B323" s="134">
        <v>1065</v>
      </c>
      <c r="C323" s="135" t="s">
        <v>12</v>
      </c>
      <c r="D323" s="136">
        <v>6.5269999999999995E-2</v>
      </c>
      <c r="E323" s="137">
        <v>169</v>
      </c>
      <c r="F323" s="137">
        <v>194</v>
      </c>
      <c r="G323" s="137">
        <v>3</v>
      </c>
      <c r="H323" s="137">
        <v>11</v>
      </c>
      <c r="I323" s="137">
        <v>0</v>
      </c>
      <c r="J323" s="137">
        <v>2</v>
      </c>
      <c r="K323" s="137">
        <v>0</v>
      </c>
      <c r="L323" s="137">
        <v>4</v>
      </c>
      <c r="M323" s="137">
        <v>383</v>
      </c>
      <c r="N323" s="137">
        <v>602</v>
      </c>
      <c r="O323" s="157">
        <v>0.63619999999999999</v>
      </c>
    </row>
    <row r="324" spans="1:15" s="9" customFormat="1" ht="14.1" customHeight="1" x14ac:dyDescent="0.25">
      <c r="A324" s="158" t="s">
        <v>90</v>
      </c>
      <c r="B324" s="142">
        <f>B323</f>
        <v>1065</v>
      </c>
      <c r="C324" s="143" t="s">
        <v>48</v>
      </c>
      <c r="D324" s="144">
        <f>(LARGE(E324:L324,1)-LARGE(E324:L324,2))/M324</f>
        <v>9.2568448500651893E-2</v>
      </c>
      <c r="E324" s="145">
        <f>SUM(E322:E323)</f>
        <v>322</v>
      </c>
      <c r="F324" s="146">
        <f t="shared" ref="F324:M324" si="136">SUM(F322:F323)</f>
        <v>393</v>
      </c>
      <c r="G324" s="147">
        <f t="shared" si="136"/>
        <v>6</v>
      </c>
      <c r="H324" s="147">
        <f t="shared" si="136"/>
        <v>34</v>
      </c>
      <c r="I324" s="147">
        <f t="shared" si="136"/>
        <v>1</v>
      </c>
      <c r="J324" s="147">
        <f t="shared" si="136"/>
        <v>2</v>
      </c>
      <c r="K324" s="147">
        <f t="shared" si="136"/>
        <v>0</v>
      </c>
      <c r="L324" s="147">
        <f t="shared" si="136"/>
        <v>9</v>
      </c>
      <c r="M324" s="147">
        <f t="shared" si="136"/>
        <v>767</v>
      </c>
      <c r="N324" s="147">
        <f>SUM(N322:N323)</f>
        <v>1204</v>
      </c>
      <c r="O324" s="159">
        <f>M324/N324</f>
        <v>0.6370431893687708</v>
      </c>
    </row>
    <row r="325" spans="1:15" s="9" customFormat="1" ht="14.1" customHeight="1" x14ac:dyDescent="0.25">
      <c r="A325" s="158" t="s">
        <v>90</v>
      </c>
      <c r="B325" s="138">
        <v>1066</v>
      </c>
      <c r="C325" s="139" t="s">
        <v>112</v>
      </c>
      <c r="D325" s="140">
        <v>0.19355</v>
      </c>
      <c r="E325" s="141">
        <v>48</v>
      </c>
      <c r="F325" s="141">
        <v>78</v>
      </c>
      <c r="G325" s="141">
        <v>5</v>
      </c>
      <c r="H325" s="141">
        <v>16</v>
      </c>
      <c r="I325" s="141">
        <v>0</v>
      </c>
      <c r="J325" s="141">
        <v>1</v>
      </c>
      <c r="K325" s="141">
        <v>0</v>
      </c>
      <c r="L325" s="141">
        <v>7</v>
      </c>
      <c r="M325" s="141">
        <v>155</v>
      </c>
      <c r="N325" s="141">
        <v>245</v>
      </c>
      <c r="O325" s="155">
        <v>0.63270000000000004</v>
      </c>
    </row>
    <row r="326" spans="1:15" s="9" customFormat="1" ht="14.1" customHeight="1" x14ac:dyDescent="0.25">
      <c r="A326" s="158" t="s">
        <v>90</v>
      </c>
      <c r="B326" s="142">
        <f>B325</f>
        <v>1066</v>
      </c>
      <c r="C326" s="143" t="s">
        <v>52</v>
      </c>
      <c r="D326" s="144">
        <f>(LARGE(E326:L326,1)-LARGE(E326:L326,2))/M326</f>
        <v>0.19354838709677419</v>
      </c>
      <c r="E326" s="145">
        <f>SUM(E325)</f>
        <v>48</v>
      </c>
      <c r="F326" s="146">
        <f t="shared" ref="F326:N326" si="137">SUM(F325)</f>
        <v>78</v>
      </c>
      <c r="G326" s="147">
        <f t="shared" si="137"/>
        <v>5</v>
      </c>
      <c r="H326" s="147">
        <f t="shared" si="137"/>
        <v>16</v>
      </c>
      <c r="I326" s="147">
        <f t="shared" si="137"/>
        <v>0</v>
      </c>
      <c r="J326" s="147">
        <f t="shared" si="137"/>
        <v>1</v>
      </c>
      <c r="K326" s="147">
        <f t="shared" si="137"/>
        <v>0</v>
      </c>
      <c r="L326" s="147">
        <f t="shared" si="137"/>
        <v>7</v>
      </c>
      <c r="M326" s="147">
        <f t="shared" si="137"/>
        <v>155</v>
      </c>
      <c r="N326" s="147">
        <f t="shared" si="137"/>
        <v>245</v>
      </c>
      <c r="O326" s="159">
        <f>M326/N326</f>
        <v>0.63265306122448983</v>
      </c>
    </row>
    <row r="327" spans="1:15" s="9" customFormat="1" ht="14.1" customHeight="1" x14ac:dyDescent="0.25">
      <c r="A327" s="156">
        <v>184</v>
      </c>
      <c r="B327" s="134">
        <v>1067</v>
      </c>
      <c r="C327" s="135" t="s">
        <v>112</v>
      </c>
      <c r="D327" s="136">
        <v>5.2080000000000001E-2</v>
      </c>
      <c r="E327" s="137">
        <v>34</v>
      </c>
      <c r="F327" s="137">
        <v>39</v>
      </c>
      <c r="G327" s="137">
        <v>2</v>
      </c>
      <c r="H327" s="137">
        <v>19</v>
      </c>
      <c r="I327" s="137">
        <v>0</v>
      </c>
      <c r="J327" s="137">
        <v>1</v>
      </c>
      <c r="K327" s="137">
        <v>0</v>
      </c>
      <c r="L327" s="137">
        <v>1</v>
      </c>
      <c r="M327" s="137">
        <v>96</v>
      </c>
      <c r="N327" s="137">
        <v>163</v>
      </c>
      <c r="O327" s="157">
        <v>0.58899999999999997</v>
      </c>
    </row>
    <row r="328" spans="1:15" s="9" customFormat="1" ht="14.1" customHeight="1" x14ac:dyDescent="0.25">
      <c r="A328" s="158" t="s">
        <v>90</v>
      </c>
      <c r="B328" s="142">
        <f>B327</f>
        <v>1067</v>
      </c>
      <c r="C328" s="143" t="s">
        <v>52</v>
      </c>
      <c r="D328" s="144">
        <f>(LARGE(E328:L328,1)-LARGE(E328:L328,2))/M328</f>
        <v>5.2083333333333336E-2</v>
      </c>
      <c r="E328" s="145">
        <f>SUM(E327)</f>
        <v>34</v>
      </c>
      <c r="F328" s="146">
        <f t="shared" ref="F328:N328" si="138">SUM(F327)</f>
        <v>39</v>
      </c>
      <c r="G328" s="147">
        <f t="shared" si="138"/>
        <v>2</v>
      </c>
      <c r="H328" s="147">
        <f t="shared" si="138"/>
        <v>19</v>
      </c>
      <c r="I328" s="147">
        <f t="shared" si="138"/>
        <v>0</v>
      </c>
      <c r="J328" s="147">
        <f t="shared" si="138"/>
        <v>1</v>
      </c>
      <c r="K328" s="147">
        <f t="shared" si="138"/>
        <v>0</v>
      </c>
      <c r="L328" s="147">
        <f t="shared" si="138"/>
        <v>1</v>
      </c>
      <c r="M328" s="147">
        <f t="shared" si="138"/>
        <v>96</v>
      </c>
      <c r="N328" s="147">
        <f t="shared" si="138"/>
        <v>163</v>
      </c>
      <c r="O328" s="159">
        <f>M328/N328</f>
        <v>0.58895705521472397</v>
      </c>
    </row>
    <row r="329" spans="1:15" s="9" customFormat="1" ht="14.1" customHeight="1" x14ac:dyDescent="0.25">
      <c r="A329" s="154">
        <v>185</v>
      </c>
      <c r="B329" s="138">
        <v>1068</v>
      </c>
      <c r="C329" s="139" t="s">
        <v>112</v>
      </c>
      <c r="D329" s="140">
        <v>0.10323</v>
      </c>
      <c r="E329" s="141">
        <v>127</v>
      </c>
      <c r="F329" s="141">
        <v>159</v>
      </c>
      <c r="G329" s="141">
        <v>5</v>
      </c>
      <c r="H329" s="141">
        <v>13</v>
      </c>
      <c r="I329" s="141">
        <v>1</v>
      </c>
      <c r="J329" s="141">
        <v>1</v>
      </c>
      <c r="K329" s="141">
        <v>0</v>
      </c>
      <c r="L329" s="141">
        <v>4</v>
      </c>
      <c r="M329" s="141">
        <v>310</v>
      </c>
      <c r="N329" s="141">
        <v>484</v>
      </c>
      <c r="O329" s="155">
        <v>0.64049999999999996</v>
      </c>
    </row>
    <row r="330" spans="1:15" s="9" customFormat="1" ht="14.1" customHeight="1" x14ac:dyDescent="0.25">
      <c r="A330" s="156">
        <v>186</v>
      </c>
      <c r="B330" s="134">
        <v>1068</v>
      </c>
      <c r="C330" s="135" t="s">
        <v>12</v>
      </c>
      <c r="D330" s="136">
        <v>7.1209999999999996E-2</v>
      </c>
      <c r="E330" s="137">
        <v>136</v>
      </c>
      <c r="F330" s="137">
        <v>159</v>
      </c>
      <c r="G330" s="137">
        <v>5</v>
      </c>
      <c r="H330" s="137">
        <v>13</v>
      </c>
      <c r="I330" s="137">
        <v>0</v>
      </c>
      <c r="J330" s="137">
        <v>0</v>
      </c>
      <c r="K330" s="137">
        <v>0</v>
      </c>
      <c r="L330" s="137">
        <v>10</v>
      </c>
      <c r="M330" s="137">
        <v>323</v>
      </c>
      <c r="N330" s="137">
        <v>483</v>
      </c>
      <c r="O330" s="157">
        <v>0.66870000000000007</v>
      </c>
    </row>
    <row r="331" spans="1:15" s="9" customFormat="1" ht="14.1" customHeight="1" x14ac:dyDescent="0.25">
      <c r="A331" s="158" t="s">
        <v>90</v>
      </c>
      <c r="B331" s="142">
        <f>B330</f>
        <v>1068</v>
      </c>
      <c r="C331" s="143" t="s">
        <v>48</v>
      </c>
      <c r="D331" s="144">
        <f>(LARGE(E331:L331,1)-LARGE(E331:L331,2))/M331</f>
        <v>8.6887835703001584E-2</v>
      </c>
      <c r="E331" s="145">
        <f>SUM(E329:E330)</f>
        <v>263</v>
      </c>
      <c r="F331" s="146">
        <f t="shared" ref="F331:M331" si="139">SUM(F329:F330)</f>
        <v>318</v>
      </c>
      <c r="G331" s="147">
        <f t="shared" si="139"/>
        <v>10</v>
      </c>
      <c r="H331" s="147">
        <f t="shared" si="139"/>
        <v>26</v>
      </c>
      <c r="I331" s="147">
        <f t="shared" si="139"/>
        <v>1</v>
      </c>
      <c r="J331" s="147">
        <f t="shared" si="139"/>
        <v>1</v>
      </c>
      <c r="K331" s="147">
        <f t="shared" si="139"/>
        <v>0</v>
      </c>
      <c r="L331" s="147">
        <f t="shared" si="139"/>
        <v>14</v>
      </c>
      <c r="M331" s="147">
        <f t="shared" si="139"/>
        <v>633</v>
      </c>
      <c r="N331" s="147">
        <f>SUM(N329:N330)</f>
        <v>967</v>
      </c>
      <c r="O331" s="159">
        <f>M331/N331</f>
        <v>0.65460186142709409</v>
      </c>
    </row>
    <row r="332" spans="1:15" s="9" customFormat="1" ht="14.1" customHeight="1" x14ac:dyDescent="0.25">
      <c r="A332" s="154">
        <v>187</v>
      </c>
      <c r="B332" s="138">
        <v>1069</v>
      </c>
      <c r="C332" s="139" t="s">
        <v>112</v>
      </c>
      <c r="D332" s="140">
        <v>0.10101</v>
      </c>
      <c r="E332" s="141">
        <v>65</v>
      </c>
      <c r="F332" s="141">
        <v>85</v>
      </c>
      <c r="G332" s="141">
        <v>1</v>
      </c>
      <c r="H332" s="141">
        <v>31</v>
      </c>
      <c r="I332" s="141">
        <v>1</v>
      </c>
      <c r="J332" s="141">
        <v>5</v>
      </c>
      <c r="K332" s="141">
        <v>0</v>
      </c>
      <c r="L332" s="141">
        <v>10</v>
      </c>
      <c r="M332" s="141">
        <v>198</v>
      </c>
      <c r="N332" s="141">
        <v>357</v>
      </c>
      <c r="O332" s="155">
        <v>0.55459999999999998</v>
      </c>
    </row>
    <row r="333" spans="1:15" s="9" customFormat="1" ht="14.1" customHeight="1" x14ac:dyDescent="0.25">
      <c r="A333" s="158" t="s">
        <v>90</v>
      </c>
      <c r="B333" s="142">
        <f>B332</f>
        <v>1069</v>
      </c>
      <c r="C333" s="143" t="s">
        <v>52</v>
      </c>
      <c r="D333" s="144">
        <f>(LARGE(E333:L333,1)-LARGE(E333:L333,2))/M333</f>
        <v>0.10101010101010101</v>
      </c>
      <c r="E333" s="145">
        <f>SUM(E332)</f>
        <v>65</v>
      </c>
      <c r="F333" s="146">
        <f t="shared" ref="F333:N333" si="140">SUM(F332)</f>
        <v>85</v>
      </c>
      <c r="G333" s="147">
        <f t="shared" si="140"/>
        <v>1</v>
      </c>
      <c r="H333" s="147">
        <f t="shared" si="140"/>
        <v>31</v>
      </c>
      <c r="I333" s="147">
        <f t="shared" si="140"/>
        <v>1</v>
      </c>
      <c r="J333" s="147">
        <f t="shared" si="140"/>
        <v>5</v>
      </c>
      <c r="K333" s="147">
        <f t="shared" si="140"/>
        <v>0</v>
      </c>
      <c r="L333" s="147">
        <f t="shared" si="140"/>
        <v>10</v>
      </c>
      <c r="M333" s="147">
        <f t="shared" si="140"/>
        <v>198</v>
      </c>
      <c r="N333" s="147">
        <f t="shared" si="140"/>
        <v>357</v>
      </c>
      <c r="O333" s="159">
        <f>M333/N333</f>
        <v>0.55462184873949583</v>
      </c>
    </row>
    <row r="334" spans="1:15" s="9" customFormat="1" ht="14.1" customHeight="1" x14ac:dyDescent="0.25">
      <c r="A334" s="156">
        <v>188</v>
      </c>
      <c r="B334" s="134">
        <v>1070</v>
      </c>
      <c r="C334" s="135" t="s">
        <v>112</v>
      </c>
      <c r="D334" s="136">
        <v>9.6549999999999997E-2</v>
      </c>
      <c r="E334" s="137">
        <v>57</v>
      </c>
      <c r="F334" s="137">
        <v>43</v>
      </c>
      <c r="G334" s="137">
        <v>3</v>
      </c>
      <c r="H334" s="137">
        <v>37</v>
      </c>
      <c r="I334" s="137">
        <v>0</v>
      </c>
      <c r="J334" s="137">
        <v>3</v>
      </c>
      <c r="K334" s="137">
        <v>0</v>
      </c>
      <c r="L334" s="137">
        <v>2</v>
      </c>
      <c r="M334" s="137">
        <v>145</v>
      </c>
      <c r="N334" s="137">
        <v>208</v>
      </c>
      <c r="O334" s="157">
        <v>0.69709999999999994</v>
      </c>
    </row>
    <row r="335" spans="1:15" s="9" customFormat="1" ht="14.1" customHeight="1" x14ac:dyDescent="0.25">
      <c r="A335" s="154">
        <v>189</v>
      </c>
      <c r="B335" s="138">
        <v>1070</v>
      </c>
      <c r="C335" s="139" t="s">
        <v>24</v>
      </c>
      <c r="D335" s="140">
        <v>0.29703000000000002</v>
      </c>
      <c r="E335" s="141">
        <v>20</v>
      </c>
      <c r="F335" s="141">
        <v>52</v>
      </c>
      <c r="G335" s="141">
        <v>2</v>
      </c>
      <c r="H335" s="141">
        <v>22</v>
      </c>
      <c r="I335" s="141">
        <v>0</v>
      </c>
      <c r="J335" s="141">
        <v>2</v>
      </c>
      <c r="K335" s="141">
        <v>0</v>
      </c>
      <c r="L335" s="141">
        <v>3</v>
      </c>
      <c r="M335" s="141">
        <v>101</v>
      </c>
      <c r="N335" s="141">
        <v>152</v>
      </c>
      <c r="O335" s="155">
        <v>0.66449999999999998</v>
      </c>
    </row>
    <row r="336" spans="1:15" s="9" customFormat="1" ht="14.1" customHeight="1" x14ac:dyDescent="0.25">
      <c r="A336" s="158" t="s">
        <v>90</v>
      </c>
      <c r="B336" s="142">
        <f>B335</f>
        <v>1070</v>
      </c>
      <c r="C336" s="143" t="s">
        <v>48</v>
      </c>
      <c r="D336" s="144">
        <f>(LARGE(E336:L336,1)-LARGE(E336:L336,2))/M336</f>
        <v>7.3170731707317069E-2</v>
      </c>
      <c r="E336" s="145">
        <f>SUM(E334:E335)</f>
        <v>77</v>
      </c>
      <c r="F336" s="146">
        <f t="shared" ref="F336:M336" si="141">SUM(F334:F335)</f>
        <v>95</v>
      </c>
      <c r="G336" s="147">
        <f t="shared" si="141"/>
        <v>5</v>
      </c>
      <c r="H336" s="147">
        <f t="shared" si="141"/>
        <v>59</v>
      </c>
      <c r="I336" s="147">
        <f t="shared" si="141"/>
        <v>0</v>
      </c>
      <c r="J336" s="147">
        <f t="shared" si="141"/>
        <v>5</v>
      </c>
      <c r="K336" s="147">
        <f t="shared" si="141"/>
        <v>0</v>
      </c>
      <c r="L336" s="147">
        <f t="shared" si="141"/>
        <v>5</v>
      </c>
      <c r="M336" s="147">
        <f t="shared" si="141"/>
        <v>246</v>
      </c>
      <c r="N336" s="147">
        <f>SUM(N334:N335)</f>
        <v>360</v>
      </c>
      <c r="O336" s="159">
        <f>M336/N336</f>
        <v>0.68333333333333335</v>
      </c>
    </row>
    <row r="337" spans="1:15" s="9" customFormat="1" ht="14.1" customHeight="1" x14ac:dyDescent="0.25">
      <c r="A337" s="156">
        <v>190</v>
      </c>
      <c r="B337" s="134">
        <v>1071</v>
      </c>
      <c r="C337" s="135" t="s">
        <v>112</v>
      </c>
      <c r="D337" s="136">
        <v>4.292E-2</v>
      </c>
      <c r="E337" s="137">
        <v>200</v>
      </c>
      <c r="F337" s="137">
        <v>220</v>
      </c>
      <c r="G337" s="137">
        <v>4</v>
      </c>
      <c r="H337" s="137">
        <v>33</v>
      </c>
      <c r="I337" s="137">
        <v>1</v>
      </c>
      <c r="J337" s="137">
        <v>3</v>
      </c>
      <c r="K337" s="137">
        <v>0</v>
      </c>
      <c r="L337" s="137">
        <v>5</v>
      </c>
      <c r="M337" s="137">
        <v>466</v>
      </c>
      <c r="N337" s="137">
        <v>833</v>
      </c>
      <c r="O337" s="157">
        <v>0.55940000000000001</v>
      </c>
    </row>
    <row r="338" spans="1:15" s="9" customFormat="1" ht="14.1" customHeight="1" x14ac:dyDescent="0.25">
      <c r="A338" s="158" t="s">
        <v>90</v>
      </c>
      <c r="B338" s="142">
        <f>B337</f>
        <v>1071</v>
      </c>
      <c r="C338" s="143" t="s">
        <v>52</v>
      </c>
      <c r="D338" s="144">
        <f>(LARGE(E338:L338,1)-LARGE(E338:L338,2))/M338</f>
        <v>4.2918454935622317E-2</v>
      </c>
      <c r="E338" s="145">
        <f>SUM(E337)</f>
        <v>200</v>
      </c>
      <c r="F338" s="146">
        <f t="shared" ref="F338:N338" si="142">SUM(F337)</f>
        <v>220</v>
      </c>
      <c r="G338" s="147">
        <f t="shared" si="142"/>
        <v>4</v>
      </c>
      <c r="H338" s="147">
        <f t="shared" si="142"/>
        <v>33</v>
      </c>
      <c r="I338" s="147">
        <f t="shared" si="142"/>
        <v>1</v>
      </c>
      <c r="J338" s="147">
        <f t="shared" si="142"/>
        <v>3</v>
      </c>
      <c r="K338" s="147">
        <f t="shared" si="142"/>
        <v>0</v>
      </c>
      <c r="L338" s="147">
        <f t="shared" si="142"/>
        <v>5</v>
      </c>
      <c r="M338" s="147">
        <f t="shared" si="142"/>
        <v>466</v>
      </c>
      <c r="N338" s="147">
        <f t="shared" si="142"/>
        <v>833</v>
      </c>
      <c r="O338" s="159">
        <f>M338/N338</f>
        <v>0.55942376950780315</v>
      </c>
    </row>
    <row r="339" spans="1:15" s="9" customFormat="1" ht="14.1" customHeight="1" x14ac:dyDescent="0.25">
      <c r="A339" s="154">
        <v>191</v>
      </c>
      <c r="B339" s="138">
        <v>1074</v>
      </c>
      <c r="C339" s="139" t="s">
        <v>112</v>
      </c>
      <c r="D339" s="140">
        <v>0</v>
      </c>
      <c r="E339" s="141">
        <v>44</v>
      </c>
      <c r="F339" s="141">
        <v>44</v>
      </c>
      <c r="G339" s="141">
        <v>2</v>
      </c>
      <c r="H339" s="141">
        <v>8</v>
      </c>
      <c r="I339" s="141">
        <v>0</v>
      </c>
      <c r="J339" s="141">
        <v>2</v>
      </c>
      <c r="K339" s="141">
        <v>0</v>
      </c>
      <c r="L339" s="141">
        <v>0</v>
      </c>
      <c r="M339" s="141">
        <v>100</v>
      </c>
      <c r="N339" s="141">
        <v>139</v>
      </c>
      <c r="O339" s="155">
        <v>0.71939999999999993</v>
      </c>
    </row>
    <row r="340" spans="1:15" s="9" customFormat="1" ht="14.1" customHeight="1" x14ac:dyDescent="0.25">
      <c r="A340" s="158" t="s">
        <v>90</v>
      </c>
      <c r="B340" s="142">
        <f>B339</f>
        <v>1074</v>
      </c>
      <c r="C340" s="143" t="s">
        <v>52</v>
      </c>
      <c r="D340" s="144">
        <f>(LARGE(E340:L340,1)-LARGE(E340:L340,2))/M340</f>
        <v>0</v>
      </c>
      <c r="E340" s="146">
        <f>SUM(E339)</f>
        <v>44</v>
      </c>
      <c r="F340" s="145">
        <f t="shared" ref="F340:N340" si="143">SUM(F339)</f>
        <v>44</v>
      </c>
      <c r="G340" s="147">
        <f t="shared" si="143"/>
        <v>2</v>
      </c>
      <c r="H340" s="147">
        <f t="shared" si="143"/>
        <v>8</v>
      </c>
      <c r="I340" s="147">
        <f t="shared" si="143"/>
        <v>0</v>
      </c>
      <c r="J340" s="147">
        <f t="shared" si="143"/>
        <v>2</v>
      </c>
      <c r="K340" s="147">
        <f t="shared" si="143"/>
        <v>0</v>
      </c>
      <c r="L340" s="147">
        <f t="shared" si="143"/>
        <v>0</v>
      </c>
      <c r="M340" s="147">
        <f t="shared" si="143"/>
        <v>100</v>
      </c>
      <c r="N340" s="147">
        <f t="shared" si="143"/>
        <v>139</v>
      </c>
      <c r="O340" s="159">
        <f>M340/N340</f>
        <v>0.71942446043165464</v>
      </c>
    </row>
    <row r="341" spans="1:15" s="9" customFormat="1" ht="14.1" customHeight="1" x14ac:dyDescent="0.25">
      <c r="A341" s="156">
        <v>192</v>
      </c>
      <c r="B341" s="134">
        <v>1075</v>
      </c>
      <c r="C341" s="135" t="s">
        <v>112</v>
      </c>
      <c r="D341" s="136">
        <v>7.1129999999999999E-2</v>
      </c>
      <c r="E341" s="137">
        <v>99</v>
      </c>
      <c r="F341" s="137">
        <v>116</v>
      </c>
      <c r="G341" s="137">
        <v>0</v>
      </c>
      <c r="H341" s="137">
        <v>20</v>
      </c>
      <c r="I341" s="137">
        <v>0</v>
      </c>
      <c r="J341" s="137">
        <v>1</v>
      </c>
      <c r="K341" s="137">
        <v>0</v>
      </c>
      <c r="L341" s="137">
        <v>3</v>
      </c>
      <c r="M341" s="137">
        <v>239</v>
      </c>
      <c r="N341" s="137">
        <v>385</v>
      </c>
      <c r="O341" s="157">
        <v>0.62080000000000002</v>
      </c>
    </row>
    <row r="342" spans="1:15" s="9" customFormat="1" ht="14.1" customHeight="1" x14ac:dyDescent="0.25">
      <c r="A342" s="158" t="s">
        <v>90</v>
      </c>
      <c r="B342" s="142">
        <f>B341</f>
        <v>1075</v>
      </c>
      <c r="C342" s="143" t="s">
        <v>52</v>
      </c>
      <c r="D342" s="144">
        <f>(LARGE(E342:L342,1)-LARGE(E342:L342,2))/M342</f>
        <v>7.1129707112970716E-2</v>
      </c>
      <c r="E342" s="145">
        <f>SUM(E341)</f>
        <v>99</v>
      </c>
      <c r="F342" s="146">
        <f t="shared" ref="F342:N342" si="144">SUM(F341)</f>
        <v>116</v>
      </c>
      <c r="G342" s="147">
        <f t="shared" si="144"/>
        <v>0</v>
      </c>
      <c r="H342" s="147">
        <f t="shared" si="144"/>
        <v>20</v>
      </c>
      <c r="I342" s="147">
        <f t="shared" si="144"/>
        <v>0</v>
      </c>
      <c r="J342" s="147">
        <f t="shared" si="144"/>
        <v>1</v>
      </c>
      <c r="K342" s="147">
        <f t="shared" si="144"/>
        <v>0</v>
      </c>
      <c r="L342" s="147">
        <f t="shared" si="144"/>
        <v>3</v>
      </c>
      <c r="M342" s="147">
        <f t="shared" si="144"/>
        <v>239</v>
      </c>
      <c r="N342" s="147">
        <f t="shared" si="144"/>
        <v>385</v>
      </c>
      <c r="O342" s="159">
        <f>M342/N342</f>
        <v>0.62077922077922076</v>
      </c>
    </row>
    <row r="343" spans="1:15" s="9" customFormat="1" ht="14.1" customHeight="1" x14ac:dyDescent="0.25">
      <c r="A343" s="154">
        <v>193</v>
      </c>
      <c r="B343" s="138">
        <v>1077</v>
      </c>
      <c r="C343" s="139" t="s">
        <v>112</v>
      </c>
      <c r="D343" s="140">
        <v>0.37306</v>
      </c>
      <c r="E343" s="141">
        <v>28</v>
      </c>
      <c r="F343" s="141">
        <v>116</v>
      </c>
      <c r="G343" s="141">
        <v>2</v>
      </c>
      <c r="H343" s="141">
        <v>44</v>
      </c>
      <c r="I343" s="141">
        <v>1</v>
      </c>
      <c r="J343" s="141">
        <v>0</v>
      </c>
      <c r="K343" s="141">
        <v>2</v>
      </c>
      <c r="L343" s="141">
        <v>0</v>
      </c>
      <c r="M343" s="141">
        <v>193</v>
      </c>
      <c r="N343" s="141">
        <v>277</v>
      </c>
      <c r="O343" s="155">
        <v>0.69680000000000009</v>
      </c>
    </row>
    <row r="344" spans="1:15" s="9" customFormat="1" ht="14.1" customHeight="1" x14ac:dyDescent="0.25">
      <c r="A344" s="158" t="s">
        <v>90</v>
      </c>
      <c r="B344" s="142">
        <f>B343</f>
        <v>1077</v>
      </c>
      <c r="C344" s="143" t="s">
        <v>52</v>
      </c>
      <c r="D344" s="144">
        <f>(LARGE(E344:L344,1)-LARGE(E344:L344,2))/M344</f>
        <v>0.37305699481865284</v>
      </c>
      <c r="E344" s="147">
        <f>SUM(E343)</f>
        <v>28</v>
      </c>
      <c r="F344" s="146">
        <f t="shared" ref="F344:N344" si="145">SUM(F343)</f>
        <v>116</v>
      </c>
      <c r="G344" s="147">
        <f t="shared" si="145"/>
        <v>2</v>
      </c>
      <c r="H344" s="145">
        <f t="shared" si="145"/>
        <v>44</v>
      </c>
      <c r="I344" s="147">
        <f t="shared" si="145"/>
        <v>1</v>
      </c>
      <c r="J344" s="147">
        <f t="shared" si="145"/>
        <v>0</v>
      </c>
      <c r="K344" s="147">
        <f t="shared" si="145"/>
        <v>2</v>
      </c>
      <c r="L344" s="147">
        <f t="shared" si="145"/>
        <v>0</v>
      </c>
      <c r="M344" s="147">
        <f t="shared" si="145"/>
        <v>193</v>
      </c>
      <c r="N344" s="147">
        <f t="shared" si="145"/>
        <v>277</v>
      </c>
      <c r="O344" s="159">
        <f>M344/N344</f>
        <v>0.69675090252707583</v>
      </c>
    </row>
    <row r="345" spans="1:15" s="9" customFormat="1" ht="14.1" customHeight="1" x14ac:dyDescent="0.25">
      <c r="A345" s="156">
        <v>194</v>
      </c>
      <c r="B345" s="134">
        <v>1078</v>
      </c>
      <c r="C345" s="135" t="s">
        <v>112</v>
      </c>
      <c r="D345" s="136">
        <v>0.10884000000000001</v>
      </c>
      <c r="E345" s="137">
        <v>73</v>
      </c>
      <c r="F345" s="137">
        <v>57</v>
      </c>
      <c r="G345" s="137">
        <v>2</v>
      </c>
      <c r="H345" s="137">
        <v>10</v>
      </c>
      <c r="I345" s="137">
        <v>1</v>
      </c>
      <c r="J345" s="137">
        <v>0</v>
      </c>
      <c r="K345" s="137">
        <v>0</v>
      </c>
      <c r="L345" s="137">
        <v>4</v>
      </c>
      <c r="M345" s="137">
        <v>147</v>
      </c>
      <c r="N345" s="137">
        <v>218</v>
      </c>
      <c r="O345" s="157">
        <v>0.67430000000000012</v>
      </c>
    </row>
    <row r="346" spans="1:15" s="9" customFormat="1" ht="14.1" customHeight="1" x14ac:dyDescent="0.25">
      <c r="A346" s="158" t="s">
        <v>90</v>
      </c>
      <c r="B346" s="142">
        <f>B345</f>
        <v>1078</v>
      </c>
      <c r="C346" s="143" t="s">
        <v>52</v>
      </c>
      <c r="D346" s="144">
        <f>(LARGE(E346:L346,1)-LARGE(E346:L346,2))/M346</f>
        <v>0.10884353741496598</v>
      </c>
      <c r="E346" s="146">
        <f>SUM(E345)</f>
        <v>73</v>
      </c>
      <c r="F346" s="145">
        <f t="shared" ref="F346:N346" si="146">SUM(F345)</f>
        <v>57</v>
      </c>
      <c r="G346" s="147">
        <f t="shared" si="146"/>
        <v>2</v>
      </c>
      <c r="H346" s="147">
        <f t="shared" si="146"/>
        <v>10</v>
      </c>
      <c r="I346" s="147">
        <f t="shared" si="146"/>
        <v>1</v>
      </c>
      <c r="J346" s="147">
        <f t="shared" si="146"/>
        <v>0</v>
      </c>
      <c r="K346" s="147">
        <f t="shared" si="146"/>
        <v>0</v>
      </c>
      <c r="L346" s="147">
        <f t="shared" si="146"/>
        <v>4</v>
      </c>
      <c r="M346" s="147">
        <f t="shared" si="146"/>
        <v>147</v>
      </c>
      <c r="N346" s="147">
        <f t="shared" si="146"/>
        <v>218</v>
      </c>
      <c r="O346" s="159">
        <f>M346/N346</f>
        <v>0.67431192660550454</v>
      </c>
    </row>
    <row r="347" spans="1:15" s="9" customFormat="1" ht="14.1" customHeight="1" x14ac:dyDescent="0.25">
      <c r="A347" s="158" t="s">
        <v>90</v>
      </c>
      <c r="B347" s="138">
        <v>1079</v>
      </c>
      <c r="C347" s="139" t="s">
        <v>112</v>
      </c>
      <c r="D347" s="140">
        <v>2.069E-2</v>
      </c>
      <c r="E347" s="141">
        <v>57</v>
      </c>
      <c r="F347" s="141">
        <v>60</v>
      </c>
      <c r="G347" s="141">
        <v>3</v>
      </c>
      <c r="H347" s="141">
        <v>20</v>
      </c>
      <c r="I347" s="141">
        <v>0</v>
      </c>
      <c r="J347" s="141">
        <v>0</v>
      </c>
      <c r="K347" s="141">
        <v>0</v>
      </c>
      <c r="L347" s="141">
        <v>5</v>
      </c>
      <c r="M347" s="141">
        <v>145</v>
      </c>
      <c r="N347" s="141">
        <v>236</v>
      </c>
      <c r="O347" s="155">
        <v>0.61439999999999995</v>
      </c>
    </row>
    <row r="348" spans="1:15" s="9" customFormat="1" ht="14.1" customHeight="1" x14ac:dyDescent="0.25">
      <c r="A348" s="158" t="s">
        <v>90</v>
      </c>
      <c r="B348" s="142">
        <f>B347</f>
        <v>1079</v>
      </c>
      <c r="C348" s="143" t="s">
        <v>52</v>
      </c>
      <c r="D348" s="144">
        <f>(LARGE(E348:L348,1)-LARGE(E348:L348,2))/M348</f>
        <v>2.0689655172413793E-2</v>
      </c>
      <c r="E348" s="145">
        <f>SUM(E347)</f>
        <v>57</v>
      </c>
      <c r="F348" s="146">
        <f t="shared" ref="F348:N348" si="147">SUM(F347)</f>
        <v>60</v>
      </c>
      <c r="G348" s="147">
        <f t="shared" si="147"/>
        <v>3</v>
      </c>
      <c r="H348" s="147">
        <f t="shared" si="147"/>
        <v>20</v>
      </c>
      <c r="I348" s="147">
        <f t="shared" si="147"/>
        <v>0</v>
      </c>
      <c r="J348" s="147">
        <f t="shared" si="147"/>
        <v>0</v>
      </c>
      <c r="K348" s="147">
        <f t="shared" si="147"/>
        <v>0</v>
      </c>
      <c r="L348" s="147">
        <f t="shared" si="147"/>
        <v>5</v>
      </c>
      <c r="M348" s="147">
        <f t="shared" si="147"/>
        <v>145</v>
      </c>
      <c r="N348" s="147">
        <f t="shared" si="147"/>
        <v>236</v>
      </c>
      <c r="O348" s="159">
        <f>M348/N348</f>
        <v>0.61440677966101698</v>
      </c>
    </row>
    <row r="349" spans="1:15" s="9" customFormat="1" ht="14.1" customHeight="1" x14ac:dyDescent="0.25">
      <c r="A349" s="156">
        <v>196</v>
      </c>
      <c r="B349" s="134">
        <v>1080</v>
      </c>
      <c r="C349" s="135" t="s">
        <v>112</v>
      </c>
      <c r="D349" s="136">
        <v>0.13558999999999999</v>
      </c>
      <c r="E349" s="137">
        <v>91</v>
      </c>
      <c r="F349" s="137">
        <v>67</v>
      </c>
      <c r="G349" s="137">
        <v>6</v>
      </c>
      <c r="H349" s="137">
        <v>8</v>
      </c>
      <c r="I349" s="137">
        <v>2</v>
      </c>
      <c r="J349" s="137">
        <v>1</v>
      </c>
      <c r="K349" s="137">
        <v>0</v>
      </c>
      <c r="L349" s="137">
        <v>2</v>
      </c>
      <c r="M349" s="137">
        <v>177</v>
      </c>
      <c r="N349" s="137">
        <v>349</v>
      </c>
      <c r="O349" s="157">
        <v>0.50719999999999998</v>
      </c>
    </row>
    <row r="350" spans="1:15" s="9" customFormat="1" ht="14.1" customHeight="1" x14ac:dyDescent="0.25">
      <c r="A350" s="154">
        <v>197</v>
      </c>
      <c r="B350" s="138">
        <v>1080</v>
      </c>
      <c r="C350" s="139" t="s">
        <v>24</v>
      </c>
      <c r="D350" s="140">
        <v>0.18254000000000001</v>
      </c>
      <c r="E350" s="141">
        <v>64</v>
      </c>
      <c r="F350" s="141">
        <v>41</v>
      </c>
      <c r="G350" s="141">
        <v>2</v>
      </c>
      <c r="H350" s="141">
        <v>13</v>
      </c>
      <c r="I350" s="141">
        <v>0</v>
      </c>
      <c r="J350" s="141">
        <v>2</v>
      </c>
      <c r="K350" s="141">
        <v>0</v>
      </c>
      <c r="L350" s="141">
        <v>4</v>
      </c>
      <c r="M350" s="141">
        <v>126</v>
      </c>
      <c r="N350" s="141">
        <v>192</v>
      </c>
      <c r="O350" s="155">
        <v>0.65629999999999999</v>
      </c>
    </row>
    <row r="351" spans="1:15" s="9" customFormat="1" ht="14.1" customHeight="1" x14ac:dyDescent="0.25">
      <c r="A351" s="158" t="s">
        <v>90</v>
      </c>
      <c r="B351" s="142">
        <f>B350</f>
        <v>1080</v>
      </c>
      <c r="C351" s="143" t="s">
        <v>48</v>
      </c>
      <c r="D351" s="144">
        <f>(LARGE(E351:L351,1)-LARGE(E351:L351,2))/M351</f>
        <v>0.15511551155115511</v>
      </c>
      <c r="E351" s="146">
        <f>SUM(E349:E350)</f>
        <v>155</v>
      </c>
      <c r="F351" s="145">
        <f t="shared" ref="F351:M351" si="148">SUM(F349:F350)</f>
        <v>108</v>
      </c>
      <c r="G351" s="147">
        <f t="shared" si="148"/>
        <v>8</v>
      </c>
      <c r="H351" s="147">
        <f t="shared" si="148"/>
        <v>21</v>
      </c>
      <c r="I351" s="147">
        <f t="shared" si="148"/>
        <v>2</v>
      </c>
      <c r="J351" s="147">
        <f t="shared" si="148"/>
        <v>3</v>
      </c>
      <c r="K351" s="147">
        <f t="shared" si="148"/>
        <v>0</v>
      </c>
      <c r="L351" s="147">
        <f t="shared" si="148"/>
        <v>6</v>
      </c>
      <c r="M351" s="147">
        <f t="shared" si="148"/>
        <v>303</v>
      </c>
      <c r="N351" s="147">
        <f>SUM(N349:N350)</f>
        <v>541</v>
      </c>
      <c r="O351" s="159">
        <f>M351/N351</f>
        <v>0.56007393715341958</v>
      </c>
    </row>
    <row r="352" spans="1:15" s="9" customFormat="1" ht="14.1" customHeight="1" x14ac:dyDescent="0.25">
      <c r="A352" s="156">
        <v>198</v>
      </c>
      <c r="B352" s="134">
        <v>1081</v>
      </c>
      <c r="C352" s="135" t="s">
        <v>112</v>
      </c>
      <c r="D352" s="136">
        <v>7.9369999999999996E-2</v>
      </c>
      <c r="E352" s="137">
        <v>130</v>
      </c>
      <c r="F352" s="137">
        <v>110</v>
      </c>
      <c r="G352" s="137">
        <v>5</v>
      </c>
      <c r="H352" s="137">
        <v>0</v>
      </c>
      <c r="I352" s="137">
        <v>0</v>
      </c>
      <c r="J352" s="137">
        <v>0</v>
      </c>
      <c r="K352" s="137">
        <v>0</v>
      </c>
      <c r="L352" s="137">
        <v>7</v>
      </c>
      <c r="M352" s="137">
        <v>252</v>
      </c>
      <c r="N352" s="137">
        <v>367</v>
      </c>
      <c r="O352" s="157">
        <v>0.68659999999999999</v>
      </c>
    </row>
    <row r="353" spans="1:15" s="9" customFormat="1" ht="14.1" customHeight="1" x14ac:dyDescent="0.25">
      <c r="A353" s="158" t="s">
        <v>90</v>
      </c>
      <c r="B353" s="142">
        <f>B352</f>
        <v>1081</v>
      </c>
      <c r="C353" s="143" t="s">
        <v>52</v>
      </c>
      <c r="D353" s="144">
        <f>(LARGE(E353:L353,1)-LARGE(E353:L353,2))/M353</f>
        <v>7.9365079365079361E-2</v>
      </c>
      <c r="E353" s="146">
        <f>SUM(E352)</f>
        <v>130</v>
      </c>
      <c r="F353" s="145">
        <f t="shared" ref="F353:N353" si="149">SUM(F352)</f>
        <v>110</v>
      </c>
      <c r="G353" s="147">
        <f t="shared" si="149"/>
        <v>5</v>
      </c>
      <c r="H353" s="147">
        <f t="shared" si="149"/>
        <v>0</v>
      </c>
      <c r="I353" s="147">
        <f t="shared" si="149"/>
        <v>0</v>
      </c>
      <c r="J353" s="147">
        <f t="shared" si="149"/>
        <v>0</v>
      </c>
      <c r="K353" s="147">
        <f t="shared" si="149"/>
        <v>0</v>
      </c>
      <c r="L353" s="147">
        <f t="shared" si="149"/>
        <v>7</v>
      </c>
      <c r="M353" s="147">
        <f t="shared" si="149"/>
        <v>252</v>
      </c>
      <c r="N353" s="147">
        <f t="shared" si="149"/>
        <v>367</v>
      </c>
      <c r="O353" s="159">
        <f>M353/N353</f>
        <v>0.68664850136239786</v>
      </c>
    </row>
    <row r="354" spans="1:15" s="9" customFormat="1" ht="14.1" customHeight="1" x14ac:dyDescent="0.25">
      <c r="A354" s="154">
        <v>199</v>
      </c>
      <c r="B354" s="138">
        <v>1082</v>
      </c>
      <c r="C354" s="139" t="s">
        <v>112</v>
      </c>
      <c r="D354" s="140">
        <v>0.25925999999999999</v>
      </c>
      <c r="E354" s="141">
        <v>145</v>
      </c>
      <c r="F354" s="141">
        <v>82</v>
      </c>
      <c r="G354" s="141">
        <v>4</v>
      </c>
      <c r="H354" s="141">
        <v>6</v>
      </c>
      <c r="I354" s="141">
        <v>1</v>
      </c>
      <c r="J354" s="141">
        <v>1</v>
      </c>
      <c r="K354" s="141">
        <v>0</v>
      </c>
      <c r="L354" s="141">
        <v>4</v>
      </c>
      <c r="M354" s="141">
        <v>243</v>
      </c>
      <c r="N354" s="141">
        <v>387</v>
      </c>
      <c r="O354" s="155">
        <v>0.62790000000000001</v>
      </c>
    </row>
    <row r="355" spans="1:15" s="9" customFormat="1" ht="14.1" customHeight="1" x14ac:dyDescent="0.25">
      <c r="A355" s="158" t="s">
        <v>90</v>
      </c>
      <c r="B355" s="142">
        <f>B354</f>
        <v>1082</v>
      </c>
      <c r="C355" s="143" t="s">
        <v>52</v>
      </c>
      <c r="D355" s="144">
        <f>(LARGE(E355:L355,1)-LARGE(E355:L355,2))/M355</f>
        <v>0.25925925925925924</v>
      </c>
      <c r="E355" s="146">
        <f>SUM(E354)</f>
        <v>145</v>
      </c>
      <c r="F355" s="145">
        <f t="shared" ref="F355:N355" si="150">SUM(F354)</f>
        <v>82</v>
      </c>
      <c r="G355" s="147">
        <f t="shared" si="150"/>
        <v>4</v>
      </c>
      <c r="H355" s="147">
        <f t="shared" si="150"/>
        <v>6</v>
      </c>
      <c r="I355" s="147">
        <f t="shared" si="150"/>
        <v>1</v>
      </c>
      <c r="J355" s="147">
        <f t="shared" si="150"/>
        <v>1</v>
      </c>
      <c r="K355" s="147">
        <f t="shared" si="150"/>
        <v>0</v>
      </c>
      <c r="L355" s="147">
        <f t="shared" si="150"/>
        <v>4</v>
      </c>
      <c r="M355" s="147">
        <f t="shared" si="150"/>
        <v>243</v>
      </c>
      <c r="N355" s="147">
        <f t="shared" si="150"/>
        <v>387</v>
      </c>
      <c r="O355" s="159">
        <f>M355/N355</f>
        <v>0.62790697674418605</v>
      </c>
    </row>
    <row r="356" spans="1:15" s="9" customFormat="1" ht="14.1" customHeight="1" x14ac:dyDescent="0.25">
      <c r="A356" s="160">
        <v>200</v>
      </c>
      <c r="B356" s="161">
        <v>1083</v>
      </c>
      <c r="C356" s="162" t="s">
        <v>112</v>
      </c>
      <c r="D356" s="163">
        <v>0.13466</v>
      </c>
      <c r="E356" s="164">
        <v>158</v>
      </c>
      <c r="F356" s="164">
        <v>212</v>
      </c>
      <c r="G356" s="164">
        <v>7</v>
      </c>
      <c r="H356" s="164">
        <v>0</v>
      </c>
      <c r="I356" s="164">
        <v>0</v>
      </c>
      <c r="J356" s="164">
        <v>18</v>
      </c>
      <c r="K356" s="164">
        <v>0</v>
      </c>
      <c r="L356" s="164">
        <v>6</v>
      </c>
      <c r="M356" s="164">
        <v>401</v>
      </c>
      <c r="N356" s="164">
        <v>641</v>
      </c>
      <c r="O356" s="165">
        <v>0.62560000000000004</v>
      </c>
    </row>
    <row r="357" spans="1:15" s="9" customFormat="1" ht="14.1" customHeight="1" x14ac:dyDescent="0.25">
      <c r="A357" s="166" t="s">
        <v>90</v>
      </c>
      <c r="B357" s="167">
        <f>B356</f>
        <v>1083</v>
      </c>
      <c r="C357" s="168" t="s">
        <v>52</v>
      </c>
      <c r="D357" s="169">
        <f>(LARGE(E357:L357,1)-LARGE(E357:L357,2))/M357</f>
        <v>0.13466334164588528</v>
      </c>
      <c r="E357" s="170">
        <f>SUM(E356)</f>
        <v>158</v>
      </c>
      <c r="F357" s="171">
        <f t="shared" ref="F357:N357" si="151">SUM(F356)</f>
        <v>212</v>
      </c>
      <c r="G357" s="172">
        <f t="shared" si="151"/>
        <v>7</v>
      </c>
      <c r="H357" s="172">
        <f t="shared" si="151"/>
        <v>0</v>
      </c>
      <c r="I357" s="172">
        <f t="shared" si="151"/>
        <v>0</v>
      </c>
      <c r="J357" s="172">
        <f t="shared" si="151"/>
        <v>18</v>
      </c>
      <c r="K357" s="172">
        <f t="shared" si="151"/>
        <v>0</v>
      </c>
      <c r="L357" s="172">
        <f t="shared" si="151"/>
        <v>6</v>
      </c>
      <c r="M357" s="172">
        <f t="shared" si="151"/>
        <v>401</v>
      </c>
      <c r="N357" s="172">
        <f t="shared" si="151"/>
        <v>641</v>
      </c>
      <c r="O357" s="173">
        <f>M357/N357</f>
        <v>0.62558502340093602</v>
      </c>
    </row>
    <row r="358" spans="1:15" s="9" customFormat="1" ht="14.1" customHeight="1" x14ac:dyDescent="0.25">
      <c r="A358" s="154">
        <v>201</v>
      </c>
      <c r="B358" s="138">
        <v>1084</v>
      </c>
      <c r="C358" s="139" t="s">
        <v>112</v>
      </c>
      <c r="D358" s="140">
        <v>0.19444</v>
      </c>
      <c r="E358" s="141">
        <v>45</v>
      </c>
      <c r="F358" s="141">
        <v>73</v>
      </c>
      <c r="G358" s="141">
        <v>0</v>
      </c>
      <c r="H358" s="141">
        <v>2</v>
      </c>
      <c r="I358" s="141">
        <v>2</v>
      </c>
      <c r="J358" s="141">
        <v>13</v>
      </c>
      <c r="K358" s="141">
        <v>0</v>
      </c>
      <c r="L358" s="141">
        <v>9</v>
      </c>
      <c r="M358" s="141">
        <v>144</v>
      </c>
      <c r="N358" s="141">
        <v>262</v>
      </c>
      <c r="O358" s="155">
        <v>0.54959999999999998</v>
      </c>
    </row>
    <row r="359" spans="1:15" s="9" customFormat="1" ht="14.1" customHeight="1" x14ac:dyDescent="0.25">
      <c r="A359" s="158" t="s">
        <v>90</v>
      </c>
      <c r="B359" s="142">
        <f>B358</f>
        <v>1084</v>
      </c>
      <c r="C359" s="143" t="s">
        <v>52</v>
      </c>
      <c r="D359" s="144">
        <f>(LARGE(E359:L359,1)-LARGE(E359:L359,2))/M359</f>
        <v>0.19444444444444445</v>
      </c>
      <c r="E359" s="145">
        <f>SUM(E358)</f>
        <v>45</v>
      </c>
      <c r="F359" s="146">
        <f t="shared" ref="F359:N359" si="152">SUM(F358)</f>
        <v>73</v>
      </c>
      <c r="G359" s="147">
        <f t="shared" si="152"/>
        <v>0</v>
      </c>
      <c r="H359" s="147">
        <f t="shared" si="152"/>
        <v>2</v>
      </c>
      <c r="I359" s="147">
        <f t="shared" si="152"/>
        <v>2</v>
      </c>
      <c r="J359" s="147">
        <f t="shared" si="152"/>
        <v>13</v>
      </c>
      <c r="K359" s="147">
        <f t="shared" si="152"/>
        <v>0</v>
      </c>
      <c r="L359" s="147">
        <f t="shared" si="152"/>
        <v>9</v>
      </c>
      <c r="M359" s="147">
        <f t="shared" si="152"/>
        <v>144</v>
      </c>
      <c r="N359" s="147">
        <f t="shared" si="152"/>
        <v>262</v>
      </c>
      <c r="O359" s="159">
        <f>M359/N359</f>
        <v>0.54961832061068705</v>
      </c>
    </row>
    <row r="360" spans="1:15" s="9" customFormat="1" ht="14.1" customHeight="1" x14ac:dyDescent="0.25">
      <c r="A360" s="156">
        <v>202</v>
      </c>
      <c r="B360" s="134">
        <v>1086</v>
      </c>
      <c r="C360" s="135" t="s">
        <v>112</v>
      </c>
      <c r="D360" s="136">
        <v>0.17892</v>
      </c>
      <c r="E360" s="137">
        <v>160</v>
      </c>
      <c r="F360" s="137">
        <v>233</v>
      </c>
      <c r="G360" s="137">
        <v>2</v>
      </c>
      <c r="H360" s="137">
        <v>3</v>
      </c>
      <c r="I360" s="137">
        <v>3</v>
      </c>
      <c r="J360" s="137">
        <v>2</v>
      </c>
      <c r="K360" s="137">
        <v>0</v>
      </c>
      <c r="L360" s="137">
        <v>5</v>
      </c>
      <c r="M360" s="137">
        <v>408</v>
      </c>
      <c r="N360" s="137">
        <v>607</v>
      </c>
      <c r="O360" s="157">
        <v>0.67220000000000002</v>
      </c>
    </row>
    <row r="361" spans="1:15" s="9" customFormat="1" ht="14.1" customHeight="1" x14ac:dyDescent="0.25">
      <c r="A361" s="158" t="s">
        <v>90</v>
      </c>
      <c r="B361" s="142">
        <f>B360</f>
        <v>1086</v>
      </c>
      <c r="C361" s="143" t="s">
        <v>52</v>
      </c>
      <c r="D361" s="144">
        <f>(LARGE(E361:L361,1)-LARGE(E361:L361,2))/M361</f>
        <v>0.17892156862745098</v>
      </c>
      <c r="E361" s="145">
        <f>SUM(E360)</f>
        <v>160</v>
      </c>
      <c r="F361" s="146">
        <f t="shared" ref="F361:N361" si="153">SUM(F360)</f>
        <v>233</v>
      </c>
      <c r="G361" s="147">
        <f t="shared" si="153"/>
        <v>2</v>
      </c>
      <c r="H361" s="147">
        <f t="shared" si="153"/>
        <v>3</v>
      </c>
      <c r="I361" s="147">
        <f t="shared" si="153"/>
        <v>3</v>
      </c>
      <c r="J361" s="147">
        <f t="shared" si="153"/>
        <v>2</v>
      </c>
      <c r="K361" s="147">
        <f t="shared" si="153"/>
        <v>0</v>
      </c>
      <c r="L361" s="147">
        <f t="shared" si="153"/>
        <v>5</v>
      </c>
      <c r="M361" s="147">
        <f t="shared" si="153"/>
        <v>408</v>
      </c>
      <c r="N361" s="147">
        <f t="shared" si="153"/>
        <v>607</v>
      </c>
      <c r="O361" s="159">
        <f>M361/N361</f>
        <v>0.67215815485996711</v>
      </c>
    </row>
    <row r="362" spans="1:15" s="9" customFormat="1" ht="14.1" customHeight="1" x14ac:dyDescent="0.25">
      <c r="A362" s="154">
        <v>203</v>
      </c>
      <c r="B362" s="138">
        <v>1087</v>
      </c>
      <c r="C362" s="139" t="s">
        <v>112</v>
      </c>
      <c r="D362" s="140">
        <v>0.46377000000000002</v>
      </c>
      <c r="E362" s="141">
        <v>35</v>
      </c>
      <c r="F362" s="141">
        <v>99</v>
      </c>
      <c r="G362" s="141">
        <v>0</v>
      </c>
      <c r="H362" s="141">
        <v>0</v>
      </c>
      <c r="I362" s="141">
        <v>0</v>
      </c>
      <c r="J362" s="141">
        <v>0</v>
      </c>
      <c r="K362" s="141">
        <v>0</v>
      </c>
      <c r="L362" s="141">
        <v>4</v>
      </c>
      <c r="M362" s="141">
        <v>138</v>
      </c>
      <c r="N362" s="141">
        <v>192</v>
      </c>
      <c r="O362" s="155">
        <v>0.71879999999999999</v>
      </c>
    </row>
    <row r="363" spans="1:15" s="9" customFormat="1" ht="14.1" customHeight="1" x14ac:dyDescent="0.25">
      <c r="A363" s="158" t="s">
        <v>90</v>
      </c>
      <c r="B363" s="142">
        <f>B362</f>
        <v>1087</v>
      </c>
      <c r="C363" s="143" t="s">
        <v>52</v>
      </c>
      <c r="D363" s="144">
        <f>(LARGE(E363:L363,1)-LARGE(E363:L363,2))/M363</f>
        <v>0.46376811594202899</v>
      </c>
      <c r="E363" s="145">
        <f>SUM(E362)</f>
        <v>35</v>
      </c>
      <c r="F363" s="146">
        <f t="shared" ref="F363:N363" si="154">SUM(F362)</f>
        <v>99</v>
      </c>
      <c r="G363" s="147">
        <f t="shared" si="154"/>
        <v>0</v>
      </c>
      <c r="H363" s="147">
        <f t="shared" si="154"/>
        <v>0</v>
      </c>
      <c r="I363" s="147">
        <f t="shared" si="154"/>
        <v>0</v>
      </c>
      <c r="J363" s="147">
        <f t="shared" si="154"/>
        <v>0</v>
      </c>
      <c r="K363" s="147">
        <f t="shared" si="154"/>
        <v>0</v>
      </c>
      <c r="L363" s="147">
        <f t="shared" si="154"/>
        <v>4</v>
      </c>
      <c r="M363" s="147">
        <f t="shared" si="154"/>
        <v>138</v>
      </c>
      <c r="N363" s="147">
        <f t="shared" si="154"/>
        <v>192</v>
      </c>
      <c r="O363" s="159">
        <f>M363/N363</f>
        <v>0.71875</v>
      </c>
    </row>
    <row r="364" spans="1:15" s="9" customFormat="1" ht="14.1" customHeight="1" x14ac:dyDescent="0.25">
      <c r="A364" s="156">
        <v>204</v>
      </c>
      <c r="B364" s="134">
        <v>1088</v>
      </c>
      <c r="C364" s="135" t="s">
        <v>112</v>
      </c>
      <c r="D364" s="136">
        <v>0.30579000000000001</v>
      </c>
      <c r="E364" s="137">
        <v>40</v>
      </c>
      <c r="F364" s="137">
        <v>77</v>
      </c>
      <c r="G364" s="137">
        <v>1</v>
      </c>
      <c r="H364" s="137">
        <v>2</v>
      </c>
      <c r="I364" s="137">
        <v>0</v>
      </c>
      <c r="J364" s="137">
        <v>0</v>
      </c>
      <c r="K364" s="137">
        <v>0</v>
      </c>
      <c r="L364" s="137">
        <v>1</v>
      </c>
      <c r="M364" s="137">
        <v>121</v>
      </c>
      <c r="N364" s="137">
        <v>193</v>
      </c>
      <c r="O364" s="157">
        <v>0.62690000000000001</v>
      </c>
    </row>
    <row r="365" spans="1:15" s="9" customFormat="1" ht="14.1" customHeight="1" x14ac:dyDescent="0.25">
      <c r="A365" s="158" t="s">
        <v>90</v>
      </c>
      <c r="B365" s="142">
        <f>B364</f>
        <v>1088</v>
      </c>
      <c r="C365" s="143" t="s">
        <v>52</v>
      </c>
      <c r="D365" s="144">
        <f>(LARGE(E365:L365,1)-LARGE(E365:L365,2))/M365</f>
        <v>0.30578512396694213</v>
      </c>
      <c r="E365" s="145">
        <f>SUM(E364)</f>
        <v>40</v>
      </c>
      <c r="F365" s="146">
        <f t="shared" ref="F365:N365" si="155">SUM(F364)</f>
        <v>77</v>
      </c>
      <c r="G365" s="147">
        <f t="shared" si="155"/>
        <v>1</v>
      </c>
      <c r="H365" s="147">
        <f t="shared" si="155"/>
        <v>2</v>
      </c>
      <c r="I365" s="147">
        <f t="shared" si="155"/>
        <v>0</v>
      </c>
      <c r="J365" s="147">
        <f t="shared" si="155"/>
        <v>0</v>
      </c>
      <c r="K365" s="147">
        <f t="shared" si="155"/>
        <v>0</v>
      </c>
      <c r="L365" s="147">
        <f t="shared" si="155"/>
        <v>1</v>
      </c>
      <c r="M365" s="147">
        <f t="shared" si="155"/>
        <v>121</v>
      </c>
      <c r="N365" s="147">
        <f t="shared" si="155"/>
        <v>193</v>
      </c>
      <c r="O365" s="159">
        <f>M365/N365</f>
        <v>0.62694300518134716</v>
      </c>
    </row>
    <row r="366" spans="1:15" s="9" customFormat="1" ht="14.1" customHeight="1" x14ac:dyDescent="0.25">
      <c r="A366" s="154">
        <v>205</v>
      </c>
      <c r="B366" s="138">
        <v>1089</v>
      </c>
      <c r="C366" s="139" t="s">
        <v>112</v>
      </c>
      <c r="D366" s="140">
        <v>1.282E-2</v>
      </c>
      <c r="E366" s="141">
        <v>37</v>
      </c>
      <c r="F366" s="141">
        <v>36</v>
      </c>
      <c r="G366" s="141">
        <v>1</v>
      </c>
      <c r="H366" s="141">
        <v>2</v>
      </c>
      <c r="I366" s="141">
        <v>0</v>
      </c>
      <c r="J366" s="141">
        <v>0</v>
      </c>
      <c r="K366" s="141">
        <v>0</v>
      </c>
      <c r="L366" s="141">
        <v>2</v>
      </c>
      <c r="M366" s="141">
        <v>78</v>
      </c>
      <c r="N366" s="141">
        <v>114</v>
      </c>
      <c r="O366" s="155">
        <v>0.68420000000000003</v>
      </c>
    </row>
    <row r="367" spans="1:15" s="9" customFormat="1" ht="14.1" customHeight="1" x14ac:dyDescent="0.25">
      <c r="A367" s="156">
        <v>206</v>
      </c>
      <c r="B367" s="134">
        <v>1089</v>
      </c>
      <c r="C367" s="135" t="s">
        <v>24</v>
      </c>
      <c r="D367" s="136">
        <v>0.23880999999999999</v>
      </c>
      <c r="E367" s="137">
        <v>24</v>
      </c>
      <c r="F367" s="137">
        <v>40</v>
      </c>
      <c r="G367" s="137">
        <v>0</v>
      </c>
      <c r="H367" s="137">
        <v>0</v>
      </c>
      <c r="I367" s="137">
        <v>0</v>
      </c>
      <c r="J367" s="137">
        <v>0</v>
      </c>
      <c r="K367" s="137">
        <v>0</v>
      </c>
      <c r="L367" s="137">
        <v>3</v>
      </c>
      <c r="M367" s="137">
        <v>67</v>
      </c>
      <c r="N367" s="137">
        <v>104</v>
      </c>
      <c r="O367" s="157">
        <v>0.64419999999999999</v>
      </c>
    </row>
    <row r="368" spans="1:15" s="9" customFormat="1" ht="14.1" customHeight="1" x14ac:dyDescent="0.25">
      <c r="A368" s="158" t="s">
        <v>90</v>
      </c>
      <c r="B368" s="142">
        <f>B367</f>
        <v>1089</v>
      </c>
      <c r="C368" s="143" t="s">
        <v>48</v>
      </c>
      <c r="D368" s="144">
        <f>(LARGE(E368:L368,1)-LARGE(E368:L368,2))/M368</f>
        <v>0.10344827586206896</v>
      </c>
      <c r="E368" s="145">
        <f>SUM(E366:E367)</f>
        <v>61</v>
      </c>
      <c r="F368" s="146">
        <f t="shared" ref="F368:M368" si="156">SUM(F366:F367)</f>
        <v>76</v>
      </c>
      <c r="G368" s="147">
        <f t="shared" si="156"/>
        <v>1</v>
      </c>
      <c r="H368" s="147">
        <f t="shared" si="156"/>
        <v>2</v>
      </c>
      <c r="I368" s="147">
        <f t="shared" si="156"/>
        <v>0</v>
      </c>
      <c r="J368" s="147">
        <f t="shared" si="156"/>
        <v>0</v>
      </c>
      <c r="K368" s="147">
        <f t="shared" si="156"/>
        <v>0</v>
      </c>
      <c r="L368" s="147">
        <f t="shared" si="156"/>
        <v>5</v>
      </c>
      <c r="M368" s="147">
        <f t="shared" si="156"/>
        <v>145</v>
      </c>
      <c r="N368" s="147">
        <f>SUM(N366:N367)</f>
        <v>218</v>
      </c>
      <c r="O368" s="159">
        <f>M368/N368</f>
        <v>0.66513761467889909</v>
      </c>
    </row>
    <row r="369" spans="1:15" s="9" customFormat="1" ht="14.1" customHeight="1" x14ac:dyDescent="0.25">
      <c r="A369" s="154">
        <v>207</v>
      </c>
      <c r="B369" s="138">
        <v>1090</v>
      </c>
      <c r="C369" s="139" t="s">
        <v>112</v>
      </c>
      <c r="D369" s="140">
        <v>0.62024999999999997</v>
      </c>
      <c r="E369" s="141">
        <v>13</v>
      </c>
      <c r="F369" s="141">
        <v>62</v>
      </c>
      <c r="G369" s="141">
        <v>1</v>
      </c>
      <c r="H369" s="141">
        <v>0</v>
      </c>
      <c r="I369" s="141">
        <v>0</v>
      </c>
      <c r="J369" s="141">
        <v>0</v>
      </c>
      <c r="K369" s="141">
        <v>0</v>
      </c>
      <c r="L369" s="141">
        <v>3</v>
      </c>
      <c r="M369" s="141">
        <v>79</v>
      </c>
      <c r="N369" s="141">
        <v>157</v>
      </c>
      <c r="O369" s="155">
        <v>0.50319999999999998</v>
      </c>
    </row>
    <row r="370" spans="1:15" s="9" customFormat="1" ht="14.1" customHeight="1" x14ac:dyDescent="0.25">
      <c r="A370" s="158" t="s">
        <v>90</v>
      </c>
      <c r="B370" s="142">
        <f>B369</f>
        <v>1090</v>
      </c>
      <c r="C370" s="143" t="s">
        <v>52</v>
      </c>
      <c r="D370" s="144">
        <f>(LARGE(E370:L370,1)-LARGE(E370:L370,2))/M370</f>
        <v>0.620253164556962</v>
      </c>
      <c r="E370" s="145">
        <f>SUM(E369)</f>
        <v>13</v>
      </c>
      <c r="F370" s="146">
        <f t="shared" ref="F370:N370" si="157">SUM(F369)</f>
        <v>62</v>
      </c>
      <c r="G370" s="147">
        <f t="shared" si="157"/>
        <v>1</v>
      </c>
      <c r="H370" s="147">
        <f t="shared" si="157"/>
        <v>0</v>
      </c>
      <c r="I370" s="147">
        <f t="shared" si="157"/>
        <v>0</v>
      </c>
      <c r="J370" s="147">
        <f t="shared" si="157"/>
        <v>0</v>
      </c>
      <c r="K370" s="147">
        <f t="shared" si="157"/>
        <v>0</v>
      </c>
      <c r="L370" s="147">
        <f t="shared" si="157"/>
        <v>3</v>
      </c>
      <c r="M370" s="147">
        <f t="shared" si="157"/>
        <v>79</v>
      </c>
      <c r="N370" s="147">
        <f t="shared" si="157"/>
        <v>157</v>
      </c>
      <c r="O370" s="159">
        <f>M370/N370</f>
        <v>0.50318471337579618</v>
      </c>
    </row>
    <row r="371" spans="1:15" s="9" customFormat="1" ht="14.1" customHeight="1" x14ac:dyDescent="0.25">
      <c r="A371" s="156">
        <v>208</v>
      </c>
      <c r="B371" s="134">
        <v>1092</v>
      </c>
      <c r="C371" s="135" t="s">
        <v>112</v>
      </c>
      <c r="D371" s="136">
        <v>8.4750000000000006E-2</v>
      </c>
      <c r="E371" s="137">
        <v>64</v>
      </c>
      <c r="F371" s="137">
        <v>54</v>
      </c>
      <c r="G371" s="137">
        <v>0</v>
      </c>
      <c r="H371" s="137">
        <v>0</v>
      </c>
      <c r="I371" s="137">
        <v>0</v>
      </c>
      <c r="J371" s="137">
        <v>0</v>
      </c>
      <c r="K371" s="137">
        <v>0</v>
      </c>
      <c r="L371" s="137">
        <v>0</v>
      </c>
      <c r="M371" s="137">
        <v>118</v>
      </c>
      <c r="N371" s="137">
        <v>186</v>
      </c>
      <c r="O371" s="157">
        <v>0.63439999999999996</v>
      </c>
    </row>
    <row r="372" spans="1:15" s="9" customFormat="1" ht="14.1" customHeight="1" x14ac:dyDescent="0.25">
      <c r="A372" s="154">
        <v>209</v>
      </c>
      <c r="B372" s="138">
        <v>1092</v>
      </c>
      <c r="C372" s="139" t="s">
        <v>24</v>
      </c>
      <c r="D372" s="140">
        <v>0.15293999999999999</v>
      </c>
      <c r="E372" s="141">
        <v>36</v>
      </c>
      <c r="F372" s="141">
        <v>49</v>
      </c>
      <c r="G372" s="141">
        <v>0</v>
      </c>
      <c r="H372" s="141">
        <v>0</v>
      </c>
      <c r="I372" s="141">
        <v>0</v>
      </c>
      <c r="J372" s="141">
        <v>0</v>
      </c>
      <c r="K372" s="141">
        <v>0</v>
      </c>
      <c r="L372" s="141">
        <v>0</v>
      </c>
      <c r="M372" s="141">
        <v>85</v>
      </c>
      <c r="N372" s="141">
        <v>132</v>
      </c>
      <c r="O372" s="155">
        <v>0.64390000000000003</v>
      </c>
    </row>
    <row r="373" spans="1:15" s="9" customFormat="1" ht="14.1" customHeight="1" x14ac:dyDescent="0.25">
      <c r="A373" s="158" t="s">
        <v>90</v>
      </c>
      <c r="B373" s="142">
        <f>B372</f>
        <v>1092</v>
      </c>
      <c r="C373" s="143" t="s">
        <v>48</v>
      </c>
      <c r="D373" s="144">
        <f>(LARGE(E373:L373,1)-LARGE(E373:L373,2))/M373</f>
        <v>1.4778325123152709E-2</v>
      </c>
      <c r="E373" s="145">
        <f>SUM(E371:E372)</f>
        <v>100</v>
      </c>
      <c r="F373" s="146">
        <f t="shared" ref="F373:M373" si="158">SUM(F371:F372)</f>
        <v>103</v>
      </c>
      <c r="G373" s="147">
        <f t="shared" si="158"/>
        <v>0</v>
      </c>
      <c r="H373" s="147">
        <f t="shared" si="158"/>
        <v>0</v>
      </c>
      <c r="I373" s="147">
        <f t="shared" si="158"/>
        <v>0</v>
      </c>
      <c r="J373" s="147">
        <f t="shared" si="158"/>
        <v>0</v>
      </c>
      <c r="K373" s="147">
        <f t="shared" si="158"/>
        <v>0</v>
      </c>
      <c r="L373" s="147">
        <f t="shared" si="158"/>
        <v>0</v>
      </c>
      <c r="M373" s="147">
        <f t="shared" si="158"/>
        <v>203</v>
      </c>
      <c r="N373" s="147">
        <f>SUM(N371:N372)</f>
        <v>318</v>
      </c>
      <c r="O373" s="159">
        <f>M373/N373</f>
        <v>0.63836477987421381</v>
      </c>
    </row>
    <row r="374" spans="1:15" s="9" customFormat="1" ht="14.1" customHeight="1" x14ac:dyDescent="0.25">
      <c r="A374" s="156">
        <v>210</v>
      </c>
      <c r="B374" s="134">
        <v>1093</v>
      </c>
      <c r="C374" s="135" t="s">
        <v>112</v>
      </c>
      <c r="D374" s="136">
        <v>0.22892000000000001</v>
      </c>
      <c r="E374" s="137">
        <v>30</v>
      </c>
      <c r="F374" s="137">
        <v>49</v>
      </c>
      <c r="G374" s="137">
        <v>1</v>
      </c>
      <c r="H374" s="137">
        <v>1</v>
      </c>
      <c r="I374" s="137">
        <v>0</v>
      </c>
      <c r="J374" s="137">
        <v>0</v>
      </c>
      <c r="K374" s="137">
        <v>0</v>
      </c>
      <c r="L374" s="137">
        <v>2</v>
      </c>
      <c r="M374" s="137">
        <v>83</v>
      </c>
      <c r="N374" s="137">
        <v>149</v>
      </c>
      <c r="O374" s="157">
        <v>0.55700000000000005</v>
      </c>
    </row>
    <row r="375" spans="1:15" s="9" customFormat="1" ht="14.1" customHeight="1" x14ac:dyDescent="0.25">
      <c r="A375" s="158" t="s">
        <v>90</v>
      </c>
      <c r="B375" s="142">
        <f>B374</f>
        <v>1093</v>
      </c>
      <c r="C375" s="143" t="s">
        <v>52</v>
      </c>
      <c r="D375" s="144">
        <f>(LARGE(E375:L375,1)-LARGE(E375:L375,2))/M375</f>
        <v>0.2289156626506024</v>
      </c>
      <c r="E375" s="145">
        <f>SUM(E374)</f>
        <v>30</v>
      </c>
      <c r="F375" s="146">
        <f t="shared" ref="F375:N375" si="159">SUM(F374)</f>
        <v>49</v>
      </c>
      <c r="G375" s="147">
        <f t="shared" si="159"/>
        <v>1</v>
      </c>
      <c r="H375" s="147">
        <f t="shared" si="159"/>
        <v>1</v>
      </c>
      <c r="I375" s="147">
        <f t="shared" si="159"/>
        <v>0</v>
      </c>
      <c r="J375" s="147">
        <f t="shared" si="159"/>
        <v>0</v>
      </c>
      <c r="K375" s="147">
        <f t="shared" si="159"/>
        <v>0</v>
      </c>
      <c r="L375" s="147">
        <f t="shared" si="159"/>
        <v>2</v>
      </c>
      <c r="M375" s="147">
        <f t="shared" si="159"/>
        <v>83</v>
      </c>
      <c r="N375" s="147">
        <f t="shared" si="159"/>
        <v>149</v>
      </c>
      <c r="O375" s="159">
        <f>M375/N375</f>
        <v>0.55704697986577179</v>
      </c>
    </row>
    <row r="376" spans="1:15" s="9" customFormat="1" ht="14.1" customHeight="1" x14ac:dyDescent="0.25">
      <c r="A376" s="154">
        <v>211</v>
      </c>
      <c r="B376" s="138">
        <v>1094</v>
      </c>
      <c r="C376" s="139" t="s">
        <v>112</v>
      </c>
      <c r="D376" s="140">
        <v>0.15232000000000001</v>
      </c>
      <c r="E376" s="141">
        <v>63</v>
      </c>
      <c r="F376" s="141">
        <v>86</v>
      </c>
      <c r="G376" s="141">
        <v>2</v>
      </c>
      <c r="H376" s="141">
        <v>0</v>
      </c>
      <c r="I376" s="141">
        <v>0</v>
      </c>
      <c r="J376" s="141">
        <v>0</v>
      </c>
      <c r="K376" s="141">
        <v>0</v>
      </c>
      <c r="L376" s="141">
        <v>0</v>
      </c>
      <c r="M376" s="141">
        <v>151</v>
      </c>
      <c r="N376" s="141">
        <v>240</v>
      </c>
      <c r="O376" s="155">
        <v>0.62919999999999998</v>
      </c>
    </row>
    <row r="377" spans="1:15" s="9" customFormat="1" ht="14.1" customHeight="1" x14ac:dyDescent="0.25">
      <c r="A377" s="158" t="s">
        <v>90</v>
      </c>
      <c r="B377" s="142">
        <f>B376</f>
        <v>1094</v>
      </c>
      <c r="C377" s="143" t="s">
        <v>52</v>
      </c>
      <c r="D377" s="144">
        <f>(LARGE(E377:L377,1)-LARGE(E377:L377,2))/M377</f>
        <v>0.15231788079470199</v>
      </c>
      <c r="E377" s="145">
        <f>SUM(E376)</f>
        <v>63</v>
      </c>
      <c r="F377" s="146">
        <f t="shared" ref="F377:N377" si="160">SUM(F376)</f>
        <v>86</v>
      </c>
      <c r="G377" s="147">
        <f t="shared" si="160"/>
        <v>2</v>
      </c>
      <c r="H377" s="147">
        <f t="shared" si="160"/>
        <v>0</v>
      </c>
      <c r="I377" s="147">
        <f t="shared" si="160"/>
        <v>0</v>
      </c>
      <c r="J377" s="147">
        <f t="shared" si="160"/>
        <v>0</v>
      </c>
      <c r="K377" s="147">
        <f t="shared" si="160"/>
        <v>0</v>
      </c>
      <c r="L377" s="147">
        <f t="shared" si="160"/>
        <v>0</v>
      </c>
      <c r="M377" s="147">
        <f t="shared" si="160"/>
        <v>151</v>
      </c>
      <c r="N377" s="147">
        <f t="shared" si="160"/>
        <v>240</v>
      </c>
      <c r="O377" s="159">
        <f>M377/N377</f>
        <v>0.62916666666666665</v>
      </c>
    </row>
    <row r="378" spans="1:15" s="9" customFormat="1" ht="14.1" customHeight="1" x14ac:dyDescent="0.25">
      <c r="A378" s="156">
        <v>212</v>
      </c>
      <c r="B378" s="134">
        <v>1095</v>
      </c>
      <c r="C378" s="135" t="s">
        <v>112</v>
      </c>
      <c r="D378" s="136">
        <v>8.2350000000000007E-2</v>
      </c>
      <c r="E378" s="137">
        <v>38</v>
      </c>
      <c r="F378" s="137">
        <v>45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37">
        <v>2</v>
      </c>
      <c r="M378" s="137">
        <v>85</v>
      </c>
      <c r="N378" s="137">
        <v>133</v>
      </c>
      <c r="O378" s="157">
        <v>0.6391</v>
      </c>
    </row>
    <row r="379" spans="1:15" s="9" customFormat="1" ht="14.1" customHeight="1" x14ac:dyDescent="0.25">
      <c r="A379" s="158" t="s">
        <v>90</v>
      </c>
      <c r="B379" s="142">
        <f>B378</f>
        <v>1095</v>
      </c>
      <c r="C379" s="143" t="s">
        <v>52</v>
      </c>
      <c r="D379" s="144">
        <f>(LARGE(E379:L379,1)-LARGE(E379:L379,2))/M379</f>
        <v>8.2352941176470587E-2</v>
      </c>
      <c r="E379" s="145">
        <f>SUM(E378)</f>
        <v>38</v>
      </c>
      <c r="F379" s="146">
        <f t="shared" ref="F379:N379" si="161">SUM(F378)</f>
        <v>45</v>
      </c>
      <c r="G379" s="147">
        <f t="shared" si="161"/>
        <v>0</v>
      </c>
      <c r="H379" s="147">
        <f t="shared" si="161"/>
        <v>0</v>
      </c>
      <c r="I379" s="147">
        <f t="shared" si="161"/>
        <v>0</v>
      </c>
      <c r="J379" s="147">
        <f t="shared" si="161"/>
        <v>0</v>
      </c>
      <c r="K379" s="147">
        <f t="shared" si="161"/>
        <v>0</v>
      </c>
      <c r="L379" s="147">
        <f t="shared" si="161"/>
        <v>2</v>
      </c>
      <c r="M379" s="147">
        <f t="shared" si="161"/>
        <v>85</v>
      </c>
      <c r="N379" s="147">
        <f t="shared" si="161"/>
        <v>133</v>
      </c>
      <c r="O379" s="159">
        <f>M379/N379</f>
        <v>0.63909774436090228</v>
      </c>
    </row>
    <row r="380" spans="1:15" s="9" customFormat="1" ht="14.1" customHeight="1" x14ac:dyDescent="0.25">
      <c r="A380" s="154">
        <v>213</v>
      </c>
      <c r="B380" s="138">
        <v>1096</v>
      </c>
      <c r="C380" s="139" t="s">
        <v>112</v>
      </c>
      <c r="D380" s="140">
        <v>0.42202000000000001</v>
      </c>
      <c r="E380" s="141">
        <v>58</v>
      </c>
      <c r="F380" s="141">
        <v>150</v>
      </c>
      <c r="G380" s="141">
        <v>3</v>
      </c>
      <c r="H380" s="141">
        <v>2</v>
      </c>
      <c r="I380" s="141">
        <v>1</v>
      </c>
      <c r="J380" s="141">
        <v>0</v>
      </c>
      <c r="K380" s="141">
        <v>0</v>
      </c>
      <c r="L380" s="141">
        <v>4</v>
      </c>
      <c r="M380" s="141">
        <v>218</v>
      </c>
      <c r="N380" s="141">
        <v>325</v>
      </c>
      <c r="O380" s="155">
        <v>0.67079999999999995</v>
      </c>
    </row>
    <row r="381" spans="1:15" s="9" customFormat="1" ht="14.1" customHeight="1" x14ac:dyDescent="0.25">
      <c r="A381" s="158" t="s">
        <v>90</v>
      </c>
      <c r="B381" s="142">
        <f>B380</f>
        <v>1096</v>
      </c>
      <c r="C381" s="143" t="s">
        <v>52</v>
      </c>
      <c r="D381" s="144">
        <f>(LARGE(E381:L381,1)-LARGE(E381:L381,2))/M381</f>
        <v>0.42201834862385323</v>
      </c>
      <c r="E381" s="145">
        <f>SUM(E380)</f>
        <v>58</v>
      </c>
      <c r="F381" s="146">
        <f t="shared" ref="F381:N381" si="162">SUM(F380)</f>
        <v>150</v>
      </c>
      <c r="G381" s="147">
        <f t="shared" si="162"/>
        <v>3</v>
      </c>
      <c r="H381" s="147">
        <f t="shared" si="162"/>
        <v>2</v>
      </c>
      <c r="I381" s="147">
        <f t="shared" si="162"/>
        <v>1</v>
      </c>
      <c r="J381" s="147">
        <f t="shared" si="162"/>
        <v>0</v>
      </c>
      <c r="K381" s="147">
        <f t="shared" si="162"/>
        <v>0</v>
      </c>
      <c r="L381" s="147">
        <f t="shared" si="162"/>
        <v>4</v>
      </c>
      <c r="M381" s="147">
        <f t="shared" si="162"/>
        <v>218</v>
      </c>
      <c r="N381" s="147">
        <f t="shared" si="162"/>
        <v>325</v>
      </c>
      <c r="O381" s="159">
        <f>M381/N381</f>
        <v>0.67076923076923078</v>
      </c>
    </row>
    <row r="382" spans="1:15" s="9" customFormat="1" ht="14.1" customHeight="1" x14ac:dyDescent="0.25">
      <c r="A382" s="156">
        <v>214</v>
      </c>
      <c r="B382" s="134">
        <v>1097</v>
      </c>
      <c r="C382" s="135" t="s">
        <v>112</v>
      </c>
      <c r="D382" s="136">
        <v>4.2860000000000002E-2</v>
      </c>
      <c r="E382" s="137">
        <v>61</v>
      </c>
      <c r="F382" s="137">
        <v>67</v>
      </c>
      <c r="G382" s="137">
        <v>5</v>
      </c>
      <c r="H382" s="137">
        <v>6</v>
      </c>
      <c r="I382" s="137">
        <v>0</v>
      </c>
      <c r="J382" s="137">
        <v>0</v>
      </c>
      <c r="K382" s="137">
        <v>0</v>
      </c>
      <c r="L382" s="137">
        <v>1</v>
      </c>
      <c r="M382" s="137">
        <v>140</v>
      </c>
      <c r="N382" s="137">
        <v>244</v>
      </c>
      <c r="O382" s="157">
        <v>0.57379999999999998</v>
      </c>
    </row>
    <row r="383" spans="1:15" s="9" customFormat="1" ht="14.1" customHeight="1" x14ac:dyDescent="0.25">
      <c r="A383" s="158" t="s">
        <v>90</v>
      </c>
      <c r="B383" s="142">
        <f>B382</f>
        <v>1097</v>
      </c>
      <c r="C383" s="143" t="s">
        <v>52</v>
      </c>
      <c r="D383" s="144">
        <f>(LARGE(E383:L383,1)-LARGE(E383:L383,2))/M383</f>
        <v>4.2857142857142858E-2</v>
      </c>
      <c r="E383" s="145">
        <f>SUM(E382)</f>
        <v>61</v>
      </c>
      <c r="F383" s="146">
        <f t="shared" ref="F383:N383" si="163">SUM(F382)</f>
        <v>67</v>
      </c>
      <c r="G383" s="147">
        <f t="shared" si="163"/>
        <v>5</v>
      </c>
      <c r="H383" s="147">
        <f t="shared" si="163"/>
        <v>6</v>
      </c>
      <c r="I383" s="147">
        <f t="shared" si="163"/>
        <v>0</v>
      </c>
      <c r="J383" s="147">
        <f t="shared" si="163"/>
        <v>0</v>
      </c>
      <c r="K383" s="147">
        <f t="shared" si="163"/>
        <v>0</v>
      </c>
      <c r="L383" s="147">
        <f t="shared" si="163"/>
        <v>1</v>
      </c>
      <c r="M383" s="147">
        <f t="shared" si="163"/>
        <v>140</v>
      </c>
      <c r="N383" s="147">
        <f t="shared" si="163"/>
        <v>244</v>
      </c>
      <c r="O383" s="159">
        <f>M383/N383</f>
        <v>0.57377049180327866</v>
      </c>
    </row>
    <row r="384" spans="1:15" s="9" customFormat="1" ht="14.1" customHeight="1" x14ac:dyDescent="0.25">
      <c r="A384" s="154">
        <v>215</v>
      </c>
      <c r="B384" s="138">
        <v>1156</v>
      </c>
      <c r="C384" s="139" t="s">
        <v>112</v>
      </c>
      <c r="D384" s="140">
        <v>0.26795999999999998</v>
      </c>
      <c r="E384" s="141">
        <v>117</v>
      </c>
      <c r="F384" s="141">
        <v>214</v>
      </c>
      <c r="G384" s="141">
        <v>0</v>
      </c>
      <c r="H384" s="141">
        <v>23</v>
      </c>
      <c r="I384" s="141">
        <v>0</v>
      </c>
      <c r="J384" s="141">
        <v>1</v>
      </c>
      <c r="K384" s="141">
        <v>0</v>
      </c>
      <c r="L384" s="141">
        <v>7</v>
      </c>
      <c r="M384" s="141">
        <v>362</v>
      </c>
      <c r="N384" s="141">
        <v>538</v>
      </c>
      <c r="O384" s="155">
        <v>0.67290000000000005</v>
      </c>
    </row>
    <row r="385" spans="1:15" s="9" customFormat="1" ht="14.1" customHeight="1" x14ac:dyDescent="0.25">
      <c r="A385" s="156">
        <v>216</v>
      </c>
      <c r="B385" s="134">
        <v>1156</v>
      </c>
      <c r="C385" s="135" t="s">
        <v>12</v>
      </c>
      <c r="D385" s="136">
        <v>0.42076999999999998</v>
      </c>
      <c r="E385" s="137">
        <v>93</v>
      </c>
      <c r="F385" s="137">
        <v>247</v>
      </c>
      <c r="G385" s="137">
        <v>2</v>
      </c>
      <c r="H385" s="137">
        <v>21</v>
      </c>
      <c r="I385" s="137">
        <v>1</v>
      </c>
      <c r="J385" s="137">
        <v>0</v>
      </c>
      <c r="K385" s="137">
        <v>0</v>
      </c>
      <c r="L385" s="137">
        <v>2</v>
      </c>
      <c r="M385" s="137">
        <v>366</v>
      </c>
      <c r="N385" s="137">
        <v>537</v>
      </c>
      <c r="O385" s="157">
        <v>0.68159999999999998</v>
      </c>
    </row>
    <row r="386" spans="1:15" s="9" customFormat="1" ht="14.1" customHeight="1" x14ac:dyDescent="0.25">
      <c r="A386" s="158" t="s">
        <v>90</v>
      </c>
      <c r="B386" s="142">
        <f>B385</f>
        <v>1156</v>
      </c>
      <c r="C386" s="143" t="s">
        <v>48</v>
      </c>
      <c r="D386" s="144">
        <f>(LARGE(E386:L386,1)-LARGE(E386:L386,2))/M386</f>
        <v>0.34478021978021978</v>
      </c>
      <c r="E386" s="145">
        <f>SUM(E384:E385)</f>
        <v>210</v>
      </c>
      <c r="F386" s="146">
        <f t="shared" ref="F386:M386" si="164">SUM(F384:F385)</f>
        <v>461</v>
      </c>
      <c r="G386" s="147">
        <f t="shared" si="164"/>
        <v>2</v>
      </c>
      <c r="H386" s="147">
        <f t="shared" si="164"/>
        <v>44</v>
      </c>
      <c r="I386" s="147">
        <f t="shared" si="164"/>
        <v>1</v>
      </c>
      <c r="J386" s="147">
        <f t="shared" si="164"/>
        <v>1</v>
      </c>
      <c r="K386" s="147">
        <f t="shared" si="164"/>
        <v>0</v>
      </c>
      <c r="L386" s="147">
        <f t="shared" si="164"/>
        <v>9</v>
      </c>
      <c r="M386" s="147">
        <f t="shared" si="164"/>
        <v>728</v>
      </c>
      <c r="N386" s="147">
        <f>SUM(N384:N385)</f>
        <v>1075</v>
      </c>
      <c r="O386" s="159">
        <f>M386/N386</f>
        <v>0.67720930232558141</v>
      </c>
    </row>
    <row r="387" spans="1:15" s="9" customFormat="1" ht="14.1" customHeight="1" x14ac:dyDescent="0.25">
      <c r="A387" s="154">
        <v>217</v>
      </c>
      <c r="B387" s="138">
        <v>1157</v>
      </c>
      <c r="C387" s="139" t="s">
        <v>112</v>
      </c>
      <c r="D387" s="140">
        <v>0.31206</v>
      </c>
      <c r="E387" s="141">
        <v>84</v>
      </c>
      <c r="F387" s="141">
        <v>172</v>
      </c>
      <c r="G387" s="141">
        <v>1</v>
      </c>
      <c r="H387" s="141">
        <v>17</v>
      </c>
      <c r="I387" s="141">
        <v>0</v>
      </c>
      <c r="J387" s="141">
        <v>1</v>
      </c>
      <c r="K387" s="141">
        <v>0</v>
      </c>
      <c r="L387" s="141">
        <v>7</v>
      </c>
      <c r="M387" s="141">
        <v>282</v>
      </c>
      <c r="N387" s="141">
        <v>475</v>
      </c>
      <c r="O387" s="155">
        <v>0.59370000000000001</v>
      </c>
    </row>
    <row r="388" spans="1:15" s="9" customFormat="1" ht="14.1" customHeight="1" x14ac:dyDescent="0.25">
      <c r="A388" s="156">
        <v>218</v>
      </c>
      <c r="B388" s="134">
        <v>1157</v>
      </c>
      <c r="C388" s="135" t="s">
        <v>12</v>
      </c>
      <c r="D388" s="136">
        <v>0.24657999999999999</v>
      </c>
      <c r="E388" s="137">
        <v>98</v>
      </c>
      <c r="F388" s="137">
        <v>170</v>
      </c>
      <c r="G388" s="137">
        <v>2</v>
      </c>
      <c r="H388" s="137">
        <v>17</v>
      </c>
      <c r="I388" s="137">
        <v>0</v>
      </c>
      <c r="J388" s="137">
        <v>1</v>
      </c>
      <c r="K388" s="137">
        <v>0</v>
      </c>
      <c r="L388" s="137">
        <v>4</v>
      </c>
      <c r="M388" s="137">
        <v>292</v>
      </c>
      <c r="N388" s="137">
        <v>475</v>
      </c>
      <c r="O388" s="157">
        <v>0.61470000000000002</v>
      </c>
    </row>
    <row r="389" spans="1:15" s="9" customFormat="1" ht="14.1" customHeight="1" x14ac:dyDescent="0.25">
      <c r="A389" s="158" t="s">
        <v>90</v>
      </c>
      <c r="B389" s="142">
        <f>B388</f>
        <v>1157</v>
      </c>
      <c r="C389" s="143" t="s">
        <v>48</v>
      </c>
      <c r="D389" s="144">
        <f>(LARGE(E389:L389,1)-LARGE(E389:L389,2))/M389</f>
        <v>0.27874564459930312</v>
      </c>
      <c r="E389" s="145">
        <f>SUM(E387:E388)</f>
        <v>182</v>
      </c>
      <c r="F389" s="146">
        <f t="shared" ref="F389:M389" si="165">SUM(F387:F388)</f>
        <v>342</v>
      </c>
      <c r="G389" s="147">
        <f t="shared" si="165"/>
        <v>3</v>
      </c>
      <c r="H389" s="147">
        <f t="shared" si="165"/>
        <v>34</v>
      </c>
      <c r="I389" s="147">
        <f t="shared" si="165"/>
        <v>0</v>
      </c>
      <c r="J389" s="147">
        <f t="shared" si="165"/>
        <v>2</v>
      </c>
      <c r="K389" s="147">
        <f t="shared" si="165"/>
        <v>0</v>
      </c>
      <c r="L389" s="147">
        <f t="shared" si="165"/>
        <v>11</v>
      </c>
      <c r="M389" s="147">
        <f t="shared" si="165"/>
        <v>574</v>
      </c>
      <c r="N389" s="147">
        <f>SUM(N387:N388)</f>
        <v>950</v>
      </c>
      <c r="O389" s="159">
        <f>M389/N389</f>
        <v>0.60421052631578942</v>
      </c>
    </row>
    <row r="390" spans="1:15" s="9" customFormat="1" ht="14.1" customHeight="1" x14ac:dyDescent="0.25">
      <c r="A390" s="154">
        <v>219</v>
      </c>
      <c r="B390" s="138">
        <v>1158</v>
      </c>
      <c r="C390" s="139" t="s">
        <v>112</v>
      </c>
      <c r="D390" s="140">
        <v>0.37848999999999999</v>
      </c>
      <c r="E390" s="141">
        <v>70</v>
      </c>
      <c r="F390" s="141">
        <v>165</v>
      </c>
      <c r="G390" s="141">
        <v>1</v>
      </c>
      <c r="H390" s="141">
        <v>11</v>
      </c>
      <c r="I390" s="141">
        <v>0</v>
      </c>
      <c r="J390" s="141">
        <v>1</v>
      </c>
      <c r="K390" s="141">
        <v>0</v>
      </c>
      <c r="L390" s="141">
        <v>3</v>
      </c>
      <c r="M390" s="141">
        <v>251</v>
      </c>
      <c r="N390" s="141">
        <v>379</v>
      </c>
      <c r="O390" s="155">
        <v>0.6623</v>
      </c>
    </row>
    <row r="391" spans="1:15" s="9" customFormat="1" ht="14.1" customHeight="1" x14ac:dyDescent="0.25">
      <c r="A391" s="156">
        <v>220</v>
      </c>
      <c r="B391" s="134">
        <v>1158</v>
      </c>
      <c r="C391" s="135" t="s">
        <v>12</v>
      </c>
      <c r="D391" s="136">
        <v>0.40625</v>
      </c>
      <c r="E391" s="137">
        <v>69</v>
      </c>
      <c r="F391" s="137">
        <v>173</v>
      </c>
      <c r="G391" s="137">
        <v>2</v>
      </c>
      <c r="H391" s="137">
        <v>11</v>
      </c>
      <c r="I391" s="137">
        <v>0</v>
      </c>
      <c r="J391" s="137">
        <v>1</v>
      </c>
      <c r="K391" s="137">
        <v>0</v>
      </c>
      <c r="L391" s="137">
        <v>0</v>
      </c>
      <c r="M391" s="137">
        <v>256</v>
      </c>
      <c r="N391" s="137">
        <v>378</v>
      </c>
      <c r="O391" s="157">
        <v>0.67720000000000002</v>
      </c>
    </row>
    <row r="392" spans="1:15" s="9" customFormat="1" ht="14.1" customHeight="1" x14ac:dyDescent="0.25">
      <c r="A392" s="158" t="s">
        <v>90</v>
      </c>
      <c r="B392" s="142">
        <f>B391</f>
        <v>1158</v>
      </c>
      <c r="C392" s="143" t="s">
        <v>48</v>
      </c>
      <c r="D392" s="144">
        <f>(LARGE(E392:L392,1)-LARGE(E392:L392,2))/M392</f>
        <v>0.39250493096646943</v>
      </c>
      <c r="E392" s="145">
        <f>SUM(E390:E391)</f>
        <v>139</v>
      </c>
      <c r="F392" s="146">
        <f t="shared" ref="F392:M392" si="166">SUM(F390:F391)</f>
        <v>338</v>
      </c>
      <c r="G392" s="147">
        <f t="shared" si="166"/>
        <v>3</v>
      </c>
      <c r="H392" s="147">
        <f t="shared" si="166"/>
        <v>22</v>
      </c>
      <c r="I392" s="147">
        <f t="shared" si="166"/>
        <v>0</v>
      </c>
      <c r="J392" s="147">
        <f t="shared" si="166"/>
        <v>2</v>
      </c>
      <c r="K392" s="147">
        <f t="shared" si="166"/>
        <v>0</v>
      </c>
      <c r="L392" s="147">
        <f t="shared" si="166"/>
        <v>3</v>
      </c>
      <c r="M392" s="147">
        <f t="shared" si="166"/>
        <v>507</v>
      </c>
      <c r="N392" s="147">
        <f>SUM(N390:N391)</f>
        <v>757</v>
      </c>
      <c r="O392" s="159">
        <f>M392/N392</f>
        <v>0.66974900924702774</v>
      </c>
    </row>
    <row r="393" spans="1:15" s="9" customFormat="1" ht="14.1" customHeight="1" x14ac:dyDescent="0.25">
      <c r="A393" s="154">
        <v>221</v>
      </c>
      <c r="B393" s="138">
        <v>1159</v>
      </c>
      <c r="C393" s="139" t="s">
        <v>112</v>
      </c>
      <c r="D393" s="140">
        <v>4.0649999999999999E-2</v>
      </c>
      <c r="E393" s="141">
        <v>62</v>
      </c>
      <c r="F393" s="141">
        <v>57</v>
      </c>
      <c r="G393" s="141">
        <v>0</v>
      </c>
      <c r="H393" s="141">
        <v>0</v>
      </c>
      <c r="I393" s="141">
        <v>0</v>
      </c>
      <c r="J393" s="141">
        <v>0</v>
      </c>
      <c r="K393" s="141">
        <v>0</v>
      </c>
      <c r="L393" s="141">
        <v>4</v>
      </c>
      <c r="M393" s="141">
        <v>123</v>
      </c>
      <c r="N393" s="141">
        <v>191</v>
      </c>
      <c r="O393" s="155">
        <v>0.64400000000000002</v>
      </c>
    </row>
    <row r="394" spans="1:15" s="9" customFormat="1" ht="14.1" customHeight="1" x14ac:dyDescent="0.25">
      <c r="A394" s="158" t="s">
        <v>90</v>
      </c>
      <c r="B394" s="142">
        <f>B393</f>
        <v>1159</v>
      </c>
      <c r="C394" s="143" t="s">
        <v>52</v>
      </c>
      <c r="D394" s="144">
        <f>(LARGE(E394:L394,1)-LARGE(E394:L394,2))/M394</f>
        <v>4.065040650406504E-2</v>
      </c>
      <c r="E394" s="146">
        <f>SUM(E393)</f>
        <v>62</v>
      </c>
      <c r="F394" s="145">
        <f t="shared" ref="F394:N394" si="167">SUM(F393)</f>
        <v>57</v>
      </c>
      <c r="G394" s="147">
        <f t="shared" si="167"/>
        <v>0</v>
      </c>
      <c r="H394" s="147">
        <f t="shared" si="167"/>
        <v>0</v>
      </c>
      <c r="I394" s="147">
        <f t="shared" si="167"/>
        <v>0</v>
      </c>
      <c r="J394" s="147">
        <f t="shared" si="167"/>
        <v>0</v>
      </c>
      <c r="K394" s="147">
        <f t="shared" si="167"/>
        <v>0</v>
      </c>
      <c r="L394" s="147">
        <f t="shared" si="167"/>
        <v>4</v>
      </c>
      <c r="M394" s="147">
        <f t="shared" si="167"/>
        <v>123</v>
      </c>
      <c r="N394" s="147">
        <f t="shared" si="167"/>
        <v>191</v>
      </c>
      <c r="O394" s="159">
        <f>M394/N394</f>
        <v>0.64397905759162299</v>
      </c>
    </row>
    <row r="395" spans="1:15" s="9" customFormat="1" ht="14.1" customHeight="1" x14ac:dyDescent="0.25">
      <c r="A395" s="156">
        <v>222</v>
      </c>
      <c r="B395" s="134">
        <v>1160</v>
      </c>
      <c r="C395" s="135" t="s">
        <v>112</v>
      </c>
      <c r="D395" s="136">
        <v>0.15312999999999999</v>
      </c>
      <c r="E395" s="137">
        <v>175</v>
      </c>
      <c r="F395" s="137">
        <v>241</v>
      </c>
      <c r="G395" s="137">
        <v>2</v>
      </c>
      <c r="H395" s="137">
        <v>6</v>
      </c>
      <c r="I395" s="137">
        <v>0</v>
      </c>
      <c r="J395" s="137">
        <v>3</v>
      </c>
      <c r="K395" s="137">
        <v>0</v>
      </c>
      <c r="L395" s="137">
        <v>4</v>
      </c>
      <c r="M395" s="137">
        <v>431</v>
      </c>
      <c r="N395" s="137">
        <v>605</v>
      </c>
      <c r="O395" s="157">
        <v>0.71239999999999992</v>
      </c>
    </row>
    <row r="396" spans="1:15" s="9" customFormat="1" ht="14.1" customHeight="1" x14ac:dyDescent="0.25">
      <c r="A396" s="158" t="s">
        <v>90</v>
      </c>
      <c r="B396" s="142">
        <f>B395</f>
        <v>1160</v>
      </c>
      <c r="C396" s="143" t="s">
        <v>52</v>
      </c>
      <c r="D396" s="144">
        <f>(LARGE(E396:L396,1)-LARGE(E396:L396,2))/M396</f>
        <v>0.1531322505800464</v>
      </c>
      <c r="E396" s="145">
        <f>SUM(E395)</f>
        <v>175</v>
      </c>
      <c r="F396" s="146">
        <f t="shared" ref="F396:N396" si="168">SUM(F395)</f>
        <v>241</v>
      </c>
      <c r="G396" s="147">
        <f t="shared" si="168"/>
        <v>2</v>
      </c>
      <c r="H396" s="147">
        <f t="shared" si="168"/>
        <v>6</v>
      </c>
      <c r="I396" s="147">
        <f t="shared" si="168"/>
        <v>0</v>
      </c>
      <c r="J396" s="147">
        <f t="shared" si="168"/>
        <v>3</v>
      </c>
      <c r="K396" s="147">
        <f t="shared" si="168"/>
        <v>0</v>
      </c>
      <c r="L396" s="147">
        <f t="shared" si="168"/>
        <v>4</v>
      </c>
      <c r="M396" s="147">
        <f t="shared" si="168"/>
        <v>431</v>
      </c>
      <c r="N396" s="147">
        <f t="shared" si="168"/>
        <v>605</v>
      </c>
      <c r="O396" s="159">
        <f>M396/N396</f>
        <v>0.71239669421487606</v>
      </c>
    </row>
    <row r="397" spans="1:15" s="9" customFormat="1" ht="14.1" customHeight="1" x14ac:dyDescent="0.25">
      <c r="A397" s="154">
        <v>223</v>
      </c>
      <c r="B397" s="138">
        <v>1161</v>
      </c>
      <c r="C397" s="139" t="s">
        <v>112</v>
      </c>
      <c r="D397" s="140">
        <v>0.18937000000000001</v>
      </c>
      <c r="E397" s="141">
        <v>114</v>
      </c>
      <c r="F397" s="141">
        <v>171</v>
      </c>
      <c r="G397" s="141">
        <v>5</v>
      </c>
      <c r="H397" s="141">
        <v>5</v>
      </c>
      <c r="I397" s="141">
        <v>0</v>
      </c>
      <c r="J397" s="141">
        <v>0</v>
      </c>
      <c r="K397" s="141">
        <v>0</v>
      </c>
      <c r="L397" s="141">
        <v>6</v>
      </c>
      <c r="M397" s="141">
        <v>301</v>
      </c>
      <c r="N397" s="141">
        <v>433</v>
      </c>
      <c r="O397" s="155">
        <v>0.69519999999999993</v>
      </c>
    </row>
    <row r="398" spans="1:15" s="9" customFormat="1" ht="14.1" customHeight="1" x14ac:dyDescent="0.25">
      <c r="A398" s="158" t="s">
        <v>90</v>
      </c>
      <c r="B398" s="142">
        <f>B397</f>
        <v>1161</v>
      </c>
      <c r="C398" s="143" t="s">
        <v>52</v>
      </c>
      <c r="D398" s="144">
        <f>(LARGE(E398:L398,1)-LARGE(E398:L398,2))/M398</f>
        <v>0.18936877076411959</v>
      </c>
      <c r="E398" s="145">
        <f>SUM(E397)</f>
        <v>114</v>
      </c>
      <c r="F398" s="146">
        <f t="shared" ref="F398:N398" si="169">SUM(F397)</f>
        <v>171</v>
      </c>
      <c r="G398" s="147">
        <f t="shared" si="169"/>
        <v>5</v>
      </c>
      <c r="H398" s="147">
        <f t="shared" si="169"/>
        <v>5</v>
      </c>
      <c r="I398" s="147">
        <f t="shared" si="169"/>
        <v>0</v>
      </c>
      <c r="J398" s="147">
        <f t="shared" si="169"/>
        <v>0</v>
      </c>
      <c r="K398" s="147">
        <f t="shared" si="169"/>
        <v>0</v>
      </c>
      <c r="L398" s="147">
        <f t="shared" si="169"/>
        <v>6</v>
      </c>
      <c r="M398" s="147">
        <f t="shared" si="169"/>
        <v>301</v>
      </c>
      <c r="N398" s="147">
        <f t="shared" si="169"/>
        <v>433</v>
      </c>
      <c r="O398" s="159">
        <f>M398/N398</f>
        <v>0.69515011547344108</v>
      </c>
    </row>
    <row r="399" spans="1:15" s="9" customFormat="1" ht="14.1" customHeight="1" x14ac:dyDescent="0.25">
      <c r="A399" s="156">
        <v>224</v>
      </c>
      <c r="B399" s="134">
        <v>1162</v>
      </c>
      <c r="C399" s="135" t="s">
        <v>112</v>
      </c>
      <c r="D399" s="136">
        <v>0.35267999999999999</v>
      </c>
      <c r="E399" s="137">
        <v>66</v>
      </c>
      <c r="F399" s="137">
        <v>145</v>
      </c>
      <c r="G399" s="137">
        <v>2</v>
      </c>
      <c r="H399" s="137">
        <v>5</v>
      </c>
      <c r="I399" s="137">
        <v>0</v>
      </c>
      <c r="J399" s="137">
        <v>0</v>
      </c>
      <c r="K399" s="137">
        <v>0</v>
      </c>
      <c r="L399" s="137">
        <v>6</v>
      </c>
      <c r="M399" s="137">
        <v>224</v>
      </c>
      <c r="N399" s="137">
        <v>311</v>
      </c>
      <c r="O399" s="157">
        <v>0.72030000000000005</v>
      </c>
    </row>
    <row r="400" spans="1:15" s="9" customFormat="1" ht="14.1" customHeight="1" x14ac:dyDescent="0.25">
      <c r="A400" s="158" t="s">
        <v>90</v>
      </c>
      <c r="B400" s="142">
        <f>B399</f>
        <v>1162</v>
      </c>
      <c r="C400" s="143" t="s">
        <v>52</v>
      </c>
      <c r="D400" s="144">
        <f>(LARGE(E400:L400,1)-LARGE(E400:L400,2))/M400</f>
        <v>0.35267857142857145</v>
      </c>
      <c r="E400" s="145">
        <f>SUM(E399)</f>
        <v>66</v>
      </c>
      <c r="F400" s="146">
        <f t="shared" ref="F400:N400" si="170">SUM(F399)</f>
        <v>145</v>
      </c>
      <c r="G400" s="147">
        <f t="shared" si="170"/>
        <v>2</v>
      </c>
      <c r="H400" s="147">
        <f t="shared" si="170"/>
        <v>5</v>
      </c>
      <c r="I400" s="147">
        <f t="shared" si="170"/>
        <v>0</v>
      </c>
      <c r="J400" s="147">
        <f t="shared" si="170"/>
        <v>0</v>
      </c>
      <c r="K400" s="147">
        <f t="shared" si="170"/>
        <v>0</v>
      </c>
      <c r="L400" s="147">
        <f t="shared" si="170"/>
        <v>6</v>
      </c>
      <c r="M400" s="147">
        <f t="shared" si="170"/>
        <v>224</v>
      </c>
      <c r="N400" s="147">
        <f t="shared" si="170"/>
        <v>311</v>
      </c>
      <c r="O400" s="159">
        <f>M400/N400</f>
        <v>0.72025723472668812</v>
      </c>
    </row>
    <row r="401" spans="1:15" s="9" customFormat="1" ht="14.1" customHeight="1" x14ac:dyDescent="0.25">
      <c r="A401" s="154">
        <v>225</v>
      </c>
      <c r="B401" s="138">
        <v>1163</v>
      </c>
      <c r="C401" s="139" t="s">
        <v>112</v>
      </c>
      <c r="D401" s="140">
        <v>0.42055999999999999</v>
      </c>
      <c r="E401" s="141">
        <v>17</v>
      </c>
      <c r="F401" s="141">
        <v>134</v>
      </c>
      <c r="G401" s="141">
        <v>7</v>
      </c>
      <c r="H401" s="141">
        <v>44</v>
      </c>
      <c r="I401" s="141">
        <v>1</v>
      </c>
      <c r="J401" s="141">
        <v>0</v>
      </c>
      <c r="K401" s="141">
        <v>0</v>
      </c>
      <c r="L401" s="141">
        <v>11</v>
      </c>
      <c r="M401" s="141">
        <v>214</v>
      </c>
      <c r="N401" s="141">
        <v>312</v>
      </c>
      <c r="O401" s="155">
        <v>0.68590000000000007</v>
      </c>
    </row>
    <row r="402" spans="1:15" s="9" customFormat="1" ht="14.1" customHeight="1" x14ac:dyDescent="0.25">
      <c r="A402" s="158" t="s">
        <v>90</v>
      </c>
      <c r="B402" s="142">
        <f>B401</f>
        <v>1163</v>
      </c>
      <c r="C402" s="143" t="s">
        <v>52</v>
      </c>
      <c r="D402" s="144">
        <f>(LARGE(E402:L402,1)-LARGE(E402:L402,2))/M402</f>
        <v>0.42056074766355139</v>
      </c>
      <c r="E402" s="147">
        <f>SUM(E401)</f>
        <v>17</v>
      </c>
      <c r="F402" s="146">
        <f t="shared" ref="F402:N402" si="171">SUM(F401)</f>
        <v>134</v>
      </c>
      <c r="G402" s="147">
        <f t="shared" si="171"/>
        <v>7</v>
      </c>
      <c r="H402" s="145">
        <f t="shared" si="171"/>
        <v>44</v>
      </c>
      <c r="I402" s="147">
        <f t="shared" si="171"/>
        <v>1</v>
      </c>
      <c r="J402" s="147">
        <f t="shared" si="171"/>
        <v>0</v>
      </c>
      <c r="K402" s="147">
        <f t="shared" si="171"/>
        <v>0</v>
      </c>
      <c r="L402" s="147">
        <f t="shared" si="171"/>
        <v>11</v>
      </c>
      <c r="M402" s="147">
        <f t="shared" si="171"/>
        <v>214</v>
      </c>
      <c r="N402" s="147">
        <f t="shared" si="171"/>
        <v>312</v>
      </c>
      <c r="O402" s="159">
        <f>M402/N402</f>
        <v>0.6858974358974359</v>
      </c>
    </row>
    <row r="403" spans="1:15" s="9" customFormat="1" ht="14.1" customHeight="1" x14ac:dyDescent="0.25">
      <c r="A403" s="156">
        <v>226</v>
      </c>
      <c r="B403" s="134">
        <v>1164</v>
      </c>
      <c r="C403" s="135" t="s">
        <v>112</v>
      </c>
      <c r="D403" s="136">
        <v>0.69064999999999999</v>
      </c>
      <c r="E403" s="137">
        <v>20</v>
      </c>
      <c r="F403" s="137">
        <v>116</v>
      </c>
      <c r="G403" s="137">
        <v>0</v>
      </c>
      <c r="H403" s="137">
        <v>2</v>
      </c>
      <c r="I403" s="137">
        <v>0</v>
      </c>
      <c r="J403" s="137">
        <v>0</v>
      </c>
      <c r="K403" s="137">
        <v>0</v>
      </c>
      <c r="L403" s="137">
        <v>1</v>
      </c>
      <c r="M403" s="137">
        <v>139</v>
      </c>
      <c r="N403" s="137">
        <v>205</v>
      </c>
      <c r="O403" s="157">
        <v>0.67799999999999994</v>
      </c>
    </row>
    <row r="404" spans="1:15" s="9" customFormat="1" ht="14.1" customHeight="1" x14ac:dyDescent="0.25">
      <c r="A404" s="158" t="s">
        <v>90</v>
      </c>
      <c r="B404" s="142">
        <f>B403</f>
        <v>1164</v>
      </c>
      <c r="C404" s="143" t="s">
        <v>52</v>
      </c>
      <c r="D404" s="144">
        <f>(LARGE(E404:L404,1)-LARGE(E404:L404,2))/M404</f>
        <v>0.69064748201438853</v>
      </c>
      <c r="E404" s="145">
        <f>SUM(E403)</f>
        <v>20</v>
      </c>
      <c r="F404" s="146">
        <f t="shared" ref="F404:N404" si="172">SUM(F403)</f>
        <v>116</v>
      </c>
      <c r="G404" s="147">
        <f t="shared" si="172"/>
        <v>0</v>
      </c>
      <c r="H404" s="147">
        <f t="shared" si="172"/>
        <v>2</v>
      </c>
      <c r="I404" s="147">
        <f t="shared" si="172"/>
        <v>0</v>
      </c>
      <c r="J404" s="147">
        <f t="shared" si="172"/>
        <v>0</v>
      </c>
      <c r="K404" s="147">
        <f t="shared" si="172"/>
        <v>0</v>
      </c>
      <c r="L404" s="147">
        <f t="shared" si="172"/>
        <v>1</v>
      </c>
      <c r="M404" s="147">
        <f t="shared" si="172"/>
        <v>139</v>
      </c>
      <c r="N404" s="147">
        <f t="shared" si="172"/>
        <v>205</v>
      </c>
      <c r="O404" s="159">
        <f>M404/N404</f>
        <v>0.67804878048780493</v>
      </c>
    </row>
    <row r="405" spans="1:15" s="9" customFormat="1" ht="14.1" customHeight="1" x14ac:dyDescent="0.25">
      <c r="A405" s="154">
        <v>227</v>
      </c>
      <c r="B405" s="138">
        <v>1165</v>
      </c>
      <c r="C405" s="139" t="s">
        <v>112</v>
      </c>
      <c r="D405" s="140">
        <v>0.46490999999999999</v>
      </c>
      <c r="E405" s="141">
        <v>24</v>
      </c>
      <c r="F405" s="141">
        <v>77</v>
      </c>
      <c r="G405" s="141">
        <v>0</v>
      </c>
      <c r="H405" s="141">
        <v>9</v>
      </c>
      <c r="I405" s="141">
        <v>0</v>
      </c>
      <c r="J405" s="141">
        <v>0</v>
      </c>
      <c r="K405" s="141">
        <v>0</v>
      </c>
      <c r="L405" s="141">
        <v>4</v>
      </c>
      <c r="M405" s="141">
        <v>114</v>
      </c>
      <c r="N405" s="141">
        <v>205</v>
      </c>
      <c r="O405" s="155">
        <v>0.55610000000000004</v>
      </c>
    </row>
    <row r="406" spans="1:15" s="9" customFormat="1" ht="14.1" customHeight="1" x14ac:dyDescent="0.25">
      <c r="A406" s="180" t="s">
        <v>90</v>
      </c>
      <c r="B406" s="181">
        <f>B405</f>
        <v>1165</v>
      </c>
      <c r="C406" s="182" t="s">
        <v>52</v>
      </c>
      <c r="D406" s="183">
        <f>(LARGE(E406:L406,1)-LARGE(E406:L406,2))/M406</f>
        <v>0.46491228070175439</v>
      </c>
      <c r="E406" s="185">
        <f>SUM(E405)</f>
        <v>24</v>
      </c>
      <c r="F406" s="184">
        <f t="shared" ref="F406:N406" si="173">SUM(F405)</f>
        <v>77</v>
      </c>
      <c r="G406" s="186">
        <f t="shared" si="173"/>
        <v>0</v>
      </c>
      <c r="H406" s="186">
        <f t="shared" si="173"/>
        <v>9</v>
      </c>
      <c r="I406" s="186">
        <f t="shared" si="173"/>
        <v>0</v>
      </c>
      <c r="J406" s="186">
        <f t="shared" si="173"/>
        <v>0</v>
      </c>
      <c r="K406" s="186">
        <f t="shared" si="173"/>
        <v>0</v>
      </c>
      <c r="L406" s="186">
        <f t="shared" si="173"/>
        <v>4</v>
      </c>
      <c r="M406" s="186">
        <f t="shared" si="173"/>
        <v>114</v>
      </c>
      <c r="N406" s="186">
        <f t="shared" si="173"/>
        <v>205</v>
      </c>
      <c r="O406" s="187">
        <f>M406/N406</f>
        <v>0.55609756097560981</v>
      </c>
    </row>
    <row r="407" spans="1:15" s="9" customFormat="1" ht="14.1" customHeight="1" x14ac:dyDescent="0.25">
      <c r="A407" s="148">
        <v>228</v>
      </c>
      <c r="B407" s="149">
        <v>1166</v>
      </c>
      <c r="C407" s="150" t="s">
        <v>112</v>
      </c>
      <c r="D407" s="151">
        <v>0.48610999999999999</v>
      </c>
      <c r="E407" s="152">
        <v>23</v>
      </c>
      <c r="F407" s="152">
        <v>93</v>
      </c>
      <c r="G407" s="152">
        <v>0</v>
      </c>
      <c r="H407" s="152">
        <v>20</v>
      </c>
      <c r="I407" s="152">
        <v>2</v>
      </c>
      <c r="J407" s="152">
        <v>1</v>
      </c>
      <c r="K407" s="152">
        <v>0</v>
      </c>
      <c r="L407" s="152">
        <v>5</v>
      </c>
      <c r="M407" s="152">
        <v>144</v>
      </c>
      <c r="N407" s="152">
        <v>227</v>
      </c>
      <c r="O407" s="153">
        <v>0.63439999999999996</v>
      </c>
    </row>
    <row r="408" spans="1:15" s="9" customFormat="1" ht="14.1" customHeight="1" x14ac:dyDescent="0.25">
      <c r="A408" s="158" t="s">
        <v>90</v>
      </c>
      <c r="B408" s="142">
        <f>B407</f>
        <v>1166</v>
      </c>
      <c r="C408" s="143" t="s">
        <v>52</v>
      </c>
      <c r="D408" s="144">
        <f>(LARGE(E408:L408,1)-LARGE(E408:L408,2))/M408</f>
        <v>0.4861111111111111</v>
      </c>
      <c r="E408" s="145">
        <f>SUM(E407)</f>
        <v>23</v>
      </c>
      <c r="F408" s="146">
        <f t="shared" ref="F408:N408" si="174">SUM(F407)</f>
        <v>93</v>
      </c>
      <c r="G408" s="147">
        <f t="shared" si="174"/>
        <v>0</v>
      </c>
      <c r="H408" s="147">
        <f t="shared" si="174"/>
        <v>20</v>
      </c>
      <c r="I408" s="147">
        <f t="shared" si="174"/>
        <v>2</v>
      </c>
      <c r="J408" s="147">
        <f t="shared" si="174"/>
        <v>1</v>
      </c>
      <c r="K408" s="147">
        <f t="shared" si="174"/>
        <v>0</v>
      </c>
      <c r="L408" s="147">
        <f t="shared" si="174"/>
        <v>5</v>
      </c>
      <c r="M408" s="147">
        <f t="shared" si="174"/>
        <v>144</v>
      </c>
      <c r="N408" s="147">
        <f t="shared" si="174"/>
        <v>227</v>
      </c>
      <c r="O408" s="159">
        <f>M408/N408</f>
        <v>0.63436123348017626</v>
      </c>
    </row>
    <row r="409" spans="1:15" s="9" customFormat="1" ht="14.1" customHeight="1" x14ac:dyDescent="0.25">
      <c r="A409" s="154">
        <v>229</v>
      </c>
      <c r="B409" s="138">
        <v>1167</v>
      </c>
      <c r="C409" s="139" t="s">
        <v>112</v>
      </c>
      <c r="D409" s="140">
        <v>0.28065000000000001</v>
      </c>
      <c r="E409" s="141">
        <v>122</v>
      </c>
      <c r="F409" s="141">
        <v>225</v>
      </c>
      <c r="G409" s="141">
        <v>2</v>
      </c>
      <c r="H409" s="141">
        <v>12</v>
      </c>
      <c r="I409" s="141">
        <v>0</v>
      </c>
      <c r="J409" s="141">
        <v>1</v>
      </c>
      <c r="K409" s="141">
        <v>0</v>
      </c>
      <c r="L409" s="141">
        <v>5</v>
      </c>
      <c r="M409" s="141">
        <v>367</v>
      </c>
      <c r="N409" s="141">
        <v>571</v>
      </c>
      <c r="O409" s="155">
        <v>0.64269999999999994</v>
      </c>
    </row>
    <row r="410" spans="1:15" s="9" customFormat="1" ht="14.1" customHeight="1" x14ac:dyDescent="0.25">
      <c r="A410" s="158" t="s">
        <v>90</v>
      </c>
      <c r="B410" s="142">
        <f>B409</f>
        <v>1167</v>
      </c>
      <c r="C410" s="143" t="s">
        <v>52</v>
      </c>
      <c r="D410" s="144">
        <f>(LARGE(E410:L410,1)-LARGE(E410:L410,2))/M410</f>
        <v>0.28065395095367845</v>
      </c>
      <c r="E410" s="145">
        <f>SUM(E409)</f>
        <v>122</v>
      </c>
      <c r="F410" s="146">
        <f t="shared" ref="F410:N410" si="175">SUM(F409)</f>
        <v>225</v>
      </c>
      <c r="G410" s="147">
        <f t="shared" si="175"/>
        <v>2</v>
      </c>
      <c r="H410" s="147">
        <f t="shared" si="175"/>
        <v>12</v>
      </c>
      <c r="I410" s="147">
        <f t="shared" si="175"/>
        <v>0</v>
      </c>
      <c r="J410" s="147">
        <f t="shared" si="175"/>
        <v>1</v>
      </c>
      <c r="K410" s="147">
        <f t="shared" si="175"/>
        <v>0</v>
      </c>
      <c r="L410" s="147">
        <f t="shared" si="175"/>
        <v>5</v>
      </c>
      <c r="M410" s="147">
        <f t="shared" si="175"/>
        <v>367</v>
      </c>
      <c r="N410" s="147">
        <f t="shared" si="175"/>
        <v>571</v>
      </c>
      <c r="O410" s="159">
        <f>M410/N410</f>
        <v>0.64273204903677761</v>
      </c>
    </row>
    <row r="411" spans="1:15" s="9" customFormat="1" ht="14.1" customHeight="1" x14ac:dyDescent="0.25">
      <c r="A411" s="156">
        <v>230</v>
      </c>
      <c r="B411" s="134">
        <v>1168</v>
      </c>
      <c r="C411" s="135" t="s">
        <v>112</v>
      </c>
      <c r="D411" s="136">
        <v>2.5319999999999999E-2</v>
      </c>
      <c r="E411" s="137">
        <v>79</v>
      </c>
      <c r="F411" s="137">
        <v>75</v>
      </c>
      <c r="G411" s="137">
        <v>1</v>
      </c>
      <c r="H411" s="137">
        <v>1</v>
      </c>
      <c r="I411" s="137">
        <v>0</v>
      </c>
      <c r="J411" s="137">
        <v>2</v>
      </c>
      <c r="K411" s="137">
        <v>0</v>
      </c>
      <c r="L411" s="137">
        <v>0</v>
      </c>
      <c r="M411" s="137">
        <v>158</v>
      </c>
      <c r="N411" s="137">
        <v>231</v>
      </c>
      <c r="O411" s="157">
        <v>0.68400000000000005</v>
      </c>
    </row>
    <row r="412" spans="1:15" s="9" customFormat="1" ht="14.1" customHeight="1" x14ac:dyDescent="0.25">
      <c r="A412" s="158" t="s">
        <v>90</v>
      </c>
      <c r="B412" s="142">
        <f>B411</f>
        <v>1168</v>
      </c>
      <c r="C412" s="143" t="s">
        <v>52</v>
      </c>
      <c r="D412" s="144">
        <f>(LARGE(E412:L412,1)-LARGE(E412:L412,2))/M412</f>
        <v>2.5316455696202531E-2</v>
      </c>
      <c r="E412" s="146">
        <f>SUM(E411)</f>
        <v>79</v>
      </c>
      <c r="F412" s="145">
        <f t="shared" ref="F412:N412" si="176">SUM(F411)</f>
        <v>75</v>
      </c>
      <c r="G412" s="147">
        <f t="shared" si="176"/>
        <v>1</v>
      </c>
      <c r="H412" s="147">
        <f t="shared" si="176"/>
        <v>1</v>
      </c>
      <c r="I412" s="147">
        <f t="shared" si="176"/>
        <v>0</v>
      </c>
      <c r="J412" s="147">
        <f t="shared" si="176"/>
        <v>2</v>
      </c>
      <c r="K412" s="147">
        <f t="shared" si="176"/>
        <v>0</v>
      </c>
      <c r="L412" s="147">
        <f t="shared" si="176"/>
        <v>0</v>
      </c>
      <c r="M412" s="147">
        <f t="shared" si="176"/>
        <v>158</v>
      </c>
      <c r="N412" s="147">
        <f t="shared" si="176"/>
        <v>231</v>
      </c>
      <c r="O412" s="159">
        <f>M412/N412</f>
        <v>0.68398268398268403</v>
      </c>
    </row>
    <row r="413" spans="1:15" s="9" customFormat="1" ht="14.1" customHeight="1" x14ac:dyDescent="0.25">
      <c r="A413" s="154">
        <v>231</v>
      </c>
      <c r="B413" s="138">
        <v>1169</v>
      </c>
      <c r="C413" s="139" t="s">
        <v>112</v>
      </c>
      <c r="D413" s="140">
        <v>0.28298000000000001</v>
      </c>
      <c r="E413" s="141">
        <v>152</v>
      </c>
      <c r="F413" s="141">
        <v>285</v>
      </c>
      <c r="G413" s="141">
        <v>5</v>
      </c>
      <c r="H413" s="141">
        <v>23</v>
      </c>
      <c r="I413" s="141">
        <v>1</v>
      </c>
      <c r="J413" s="141">
        <v>0</v>
      </c>
      <c r="K413" s="141">
        <v>0</v>
      </c>
      <c r="L413" s="141">
        <v>4</v>
      </c>
      <c r="M413" s="141">
        <v>470</v>
      </c>
      <c r="N413" s="141">
        <v>735</v>
      </c>
      <c r="O413" s="155">
        <v>0.63950000000000007</v>
      </c>
    </row>
    <row r="414" spans="1:15" s="9" customFormat="1" ht="14.1" customHeight="1" x14ac:dyDescent="0.25">
      <c r="A414" s="156">
        <v>232</v>
      </c>
      <c r="B414" s="134">
        <v>1169</v>
      </c>
      <c r="C414" s="135" t="s">
        <v>24</v>
      </c>
      <c r="D414" s="136">
        <v>0.80952000000000002</v>
      </c>
      <c r="E414" s="137">
        <v>12</v>
      </c>
      <c r="F414" s="137">
        <v>131</v>
      </c>
      <c r="G414" s="137">
        <v>0</v>
      </c>
      <c r="H414" s="137">
        <v>2</v>
      </c>
      <c r="I414" s="137">
        <v>0</v>
      </c>
      <c r="J414" s="137">
        <v>0</v>
      </c>
      <c r="K414" s="137">
        <v>0</v>
      </c>
      <c r="L414" s="137">
        <v>2</v>
      </c>
      <c r="M414" s="137">
        <v>147</v>
      </c>
      <c r="N414" s="137">
        <v>202</v>
      </c>
      <c r="O414" s="157">
        <v>0.72770000000000001</v>
      </c>
    </row>
    <row r="415" spans="1:15" s="9" customFormat="1" ht="14.1" customHeight="1" x14ac:dyDescent="0.25">
      <c r="A415" s="158" t="s">
        <v>90</v>
      </c>
      <c r="B415" s="142">
        <f>B414</f>
        <v>1169</v>
      </c>
      <c r="C415" s="143" t="s">
        <v>48</v>
      </c>
      <c r="D415" s="144">
        <f>(LARGE(E415:L415,1)-LARGE(E415:L415,2))/M415</f>
        <v>0.40842787682333875</v>
      </c>
      <c r="E415" s="145">
        <f>SUM(E413:E414)</f>
        <v>164</v>
      </c>
      <c r="F415" s="146">
        <f t="shared" ref="F415:M415" si="177">SUM(F413:F414)</f>
        <v>416</v>
      </c>
      <c r="G415" s="147">
        <f t="shared" si="177"/>
        <v>5</v>
      </c>
      <c r="H415" s="147">
        <f t="shared" si="177"/>
        <v>25</v>
      </c>
      <c r="I415" s="147">
        <f t="shared" si="177"/>
        <v>1</v>
      </c>
      <c r="J415" s="147">
        <f t="shared" si="177"/>
        <v>0</v>
      </c>
      <c r="K415" s="147">
        <f t="shared" si="177"/>
        <v>0</v>
      </c>
      <c r="L415" s="147">
        <f t="shared" si="177"/>
        <v>6</v>
      </c>
      <c r="M415" s="147">
        <f t="shared" si="177"/>
        <v>617</v>
      </c>
      <c r="N415" s="147">
        <f>SUM(N413:N414)</f>
        <v>937</v>
      </c>
      <c r="O415" s="159">
        <f>M415/N415</f>
        <v>0.65848452508004274</v>
      </c>
    </row>
    <row r="416" spans="1:15" s="9" customFormat="1" ht="14.1" customHeight="1" x14ac:dyDescent="0.25">
      <c r="A416" s="154">
        <v>233</v>
      </c>
      <c r="B416" s="138">
        <v>1170</v>
      </c>
      <c r="C416" s="139" t="s">
        <v>112</v>
      </c>
      <c r="D416" s="140">
        <v>0.53447999999999996</v>
      </c>
      <c r="E416" s="141">
        <v>22</v>
      </c>
      <c r="F416" s="141">
        <v>84</v>
      </c>
      <c r="G416" s="141">
        <v>2</v>
      </c>
      <c r="H416" s="141">
        <v>7</v>
      </c>
      <c r="I416" s="141">
        <v>0</v>
      </c>
      <c r="J416" s="141">
        <v>0</v>
      </c>
      <c r="K416" s="141">
        <v>0</v>
      </c>
      <c r="L416" s="141">
        <v>1</v>
      </c>
      <c r="M416" s="141">
        <v>116</v>
      </c>
      <c r="N416" s="141">
        <v>145</v>
      </c>
      <c r="O416" s="155">
        <v>0.8</v>
      </c>
    </row>
    <row r="417" spans="1:15" s="9" customFormat="1" ht="14.1" customHeight="1" x14ac:dyDescent="0.25">
      <c r="A417" s="158" t="s">
        <v>90</v>
      </c>
      <c r="B417" s="142">
        <f>B416</f>
        <v>1170</v>
      </c>
      <c r="C417" s="143" t="s">
        <v>52</v>
      </c>
      <c r="D417" s="144">
        <f>(LARGE(E417:L417,1)-LARGE(E417:L417,2))/M417</f>
        <v>0.53448275862068961</v>
      </c>
      <c r="E417" s="145">
        <f>SUM(E416)</f>
        <v>22</v>
      </c>
      <c r="F417" s="146">
        <f t="shared" ref="F417:N417" si="178">SUM(F416)</f>
        <v>84</v>
      </c>
      <c r="G417" s="147">
        <f t="shared" si="178"/>
        <v>2</v>
      </c>
      <c r="H417" s="147">
        <f t="shared" si="178"/>
        <v>7</v>
      </c>
      <c r="I417" s="147">
        <f t="shared" si="178"/>
        <v>0</v>
      </c>
      <c r="J417" s="147">
        <f t="shared" si="178"/>
        <v>0</v>
      </c>
      <c r="K417" s="147">
        <f t="shared" si="178"/>
        <v>0</v>
      </c>
      <c r="L417" s="147">
        <f t="shared" si="178"/>
        <v>1</v>
      </c>
      <c r="M417" s="147">
        <f t="shared" si="178"/>
        <v>116</v>
      </c>
      <c r="N417" s="147">
        <f t="shared" si="178"/>
        <v>145</v>
      </c>
      <c r="O417" s="159">
        <f>M417/N417</f>
        <v>0.8</v>
      </c>
    </row>
    <row r="418" spans="1:15" s="9" customFormat="1" ht="14.1" customHeight="1" x14ac:dyDescent="0.25">
      <c r="A418" s="156">
        <v>234</v>
      </c>
      <c r="B418" s="134">
        <v>1171</v>
      </c>
      <c r="C418" s="135" t="s">
        <v>112</v>
      </c>
      <c r="D418" s="136">
        <v>0.20624000000000001</v>
      </c>
      <c r="E418" s="137">
        <v>239</v>
      </c>
      <c r="F418" s="137">
        <v>153</v>
      </c>
      <c r="G418" s="137">
        <v>11</v>
      </c>
      <c r="H418" s="137">
        <v>4</v>
      </c>
      <c r="I418" s="137">
        <v>1</v>
      </c>
      <c r="J418" s="137">
        <v>1</v>
      </c>
      <c r="K418" s="137">
        <v>0</v>
      </c>
      <c r="L418" s="137">
        <v>8</v>
      </c>
      <c r="M418" s="137">
        <v>417</v>
      </c>
      <c r="N418" s="137">
        <v>674</v>
      </c>
      <c r="O418" s="157">
        <v>0.61870000000000003</v>
      </c>
    </row>
    <row r="419" spans="1:15" s="9" customFormat="1" ht="14.1" customHeight="1" x14ac:dyDescent="0.25">
      <c r="A419" s="158" t="s">
        <v>90</v>
      </c>
      <c r="B419" s="142">
        <f>B418</f>
        <v>1171</v>
      </c>
      <c r="C419" s="143" t="s">
        <v>52</v>
      </c>
      <c r="D419" s="144">
        <f>(LARGE(E419:L419,1)-LARGE(E419:L419,2))/M419</f>
        <v>0.20623501199040767</v>
      </c>
      <c r="E419" s="146">
        <f>SUM(E418)</f>
        <v>239</v>
      </c>
      <c r="F419" s="145">
        <f t="shared" ref="F419:N419" si="179">SUM(F418)</f>
        <v>153</v>
      </c>
      <c r="G419" s="147">
        <f t="shared" si="179"/>
        <v>11</v>
      </c>
      <c r="H419" s="147">
        <f t="shared" si="179"/>
        <v>4</v>
      </c>
      <c r="I419" s="147">
        <f t="shared" si="179"/>
        <v>1</v>
      </c>
      <c r="J419" s="147">
        <f t="shared" si="179"/>
        <v>1</v>
      </c>
      <c r="K419" s="147">
        <f t="shared" si="179"/>
        <v>0</v>
      </c>
      <c r="L419" s="147">
        <f t="shared" si="179"/>
        <v>8</v>
      </c>
      <c r="M419" s="147">
        <f t="shared" si="179"/>
        <v>417</v>
      </c>
      <c r="N419" s="147">
        <f t="shared" si="179"/>
        <v>674</v>
      </c>
      <c r="O419" s="159">
        <f>M419/N419</f>
        <v>0.61869436201780414</v>
      </c>
    </row>
    <row r="420" spans="1:15" s="9" customFormat="1" ht="14.1" customHeight="1" x14ac:dyDescent="0.25">
      <c r="A420" s="154">
        <v>235</v>
      </c>
      <c r="B420" s="138">
        <v>1172</v>
      </c>
      <c r="C420" s="139" t="s">
        <v>112</v>
      </c>
      <c r="D420" s="140">
        <v>0.25566</v>
      </c>
      <c r="E420" s="141">
        <v>268</v>
      </c>
      <c r="F420" s="141">
        <v>155</v>
      </c>
      <c r="G420" s="141">
        <v>8</v>
      </c>
      <c r="H420" s="141">
        <v>6</v>
      </c>
      <c r="I420" s="141">
        <v>0</v>
      </c>
      <c r="J420" s="141">
        <v>0</v>
      </c>
      <c r="K420" s="141">
        <v>0</v>
      </c>
      <c r="L420" s="141">
        <v>5</v>
      </c>
      <c r="M420" s="141">
        <v>442</v>
      </c>
      <c r="N420" s="141">
        <v>618</v>
      </c>
      <c r="O420" s="155">
        <v>0.71519999999999995</v>
      </c>
    </row>
    <row r="421" spans="1:15" s="9" customFormat="1" ht="14.1" customHeight="1" x14ac:dyDescent="0.25">
      <c r="A421" s="158" t="s">
        <v>90</v>
      </c>
      <c r="B421" s="142">
        <f>B420</f>
        <v>1172</v>
      </c>
      <c r="C421" s="143" t="s">
        <v>52</v>
      </c>
      <c r="D421" s="144">
        <f>(LARGE(E421:L421,1)-LARGE(E421:L421,2))/M421</f>
        <v>0.25565610859728505</v>
      </c>
      <c r="E421" s="146">
        <f>SUM(E420)</f>
        <v>268</v>
      </c>
      <c r="F421" s="145">
        <f t="shared" ref="F421:N421" si="180">SUM(F420)</f>
        <v>155</v>
      </c>
      <c r="G421" s="147">
        <f t="shared" si="180"/>
        <v>8</v>
      </c>
      <c r="H421" s="147">
        <f t="shared" si="180"/>
        <v>6</v>
      </c>
      <c r="I421" s="147">
        <f t="shared" si="180"/>
        <v>0</v>
      </c>
      <c r="J421" s="147">
        <f t="shared" si="180"/>
        <v>0</v>
      </c>
      <c r="K421" s="147">
        <f t="shared" si="180"/>
        <v>0</v>
      </c>
      <c r="L421" s="147">
        <f t="shared" si="180"/>
        <v>5</v>
      </c>
      <c r="M421" s="147">
        <f t="shared" si="180"/>
        <v>442</v>
      </c>
      <c r="N421" s="147">
        <f t="shared" si="180"/>
        <v>618</v>
      </c>
      <c r="O421" s="159">
        <f>M421/N421</f>
        <v>0.71521035598705507</v>
      </c>
    </row>
    <row r="422" spans="1:15" s="9" customFormat="1" ht="14.1" customHeight="1" x14ac:dyDescent="0.25">
      <c r="A422" s="156">
        <v>236</v>
      </c>
      <c r="B422" s="134">
        <v>1173</v>
      </c>
      <c r="C422" s="135" t="s">
        <v>112</v>
      </c>
      <c r="D422" s="136">
        <v>0.44156000000000001</v>
      </c>
      <c r="E422" s="137">
        <v>82</v>
      </c>
      <c r="F422" s="137">
        <v>218</v>
      </c>
      <c r="G422" s="137">
        <v>3</v>
      </c>
      <c r="H422" s="137">
        <v>2</v>
      </c>
      <c r="I422" s="137">
        <v>0</v>
      </c>
      <c r="J422" s="137">
        <v>0</v>
      </c>
      <c r="K422" s="137">
        <v>0</v>
      </c>
      <c r="L422" s="137">
        <v>3</v>
      </c>
      <c r="M422" s="137">
        <v>308</v>
      </c>
      <c r="N422" s="137">
        <v>451</v>
      </c>
      <c r="O422" s="157">
        <v>0.68290000000000006</v>
      </c>
    </row>
    <row r="423" spans="1:15" s="9" customFormat="1" ht="14.1" customHeight="1" x14ac:dyDescent="0.25">
      <c r="A423" s="158" t="s">
        <v>90</v>
      </c>
      <c r="B423" s="142">
        <f>B422</f>
        <v>1173</v>
      </c>
      <c r="C423" s="143" t="s">
        <v>52</v>
      </c>
      <c r="D423" s="144">
        <f>(LARGE(E423:L423,1)-LARGE(E423:L423,2))/M423</f>
        <v>0.44155844155844154</v>
      </c>
      <c r="E423" s="145">
        <f>SUM(E422)</f>
        <v>82</v>
      </c>
      <c r="F423" s="146">
        <f t="shared" ref="F423:N423" si="181">SUM(F422)</f>
        <v>218</v>
      </c>
      <c r="G423" s="147">
        <f t="shared" si="181"/>
        <v>3</v>
      </c>
      <c r="H423" s="147">
        <f t="shared" si="181"/>
        <v>2</v>
      </c>
      <c r="I423" s="147">
        <f t="shared" si="181"/>
        <v>0</v>
      </c>
      <c r="J423" s="147">
        <f t="shared" si="181"/>
        <v>0</v>
      </c>
      <c r="K423" s="147">
        <f t="shared" si="181"/>
        <v>0</v>
      </c>
      <c r="L423" s="147">
        <f t="shared" si="181"/>
        <v>3</v>
      </c>
      <c r="M423" s="147">
        <f t="shared" si="181"/>
        <v>308</v>
      </c>
      <c r="N423" s="147">
        <f t="shared" si="181"/>
        <v>451</v>
      </c>
      <c r="O423" s="159">
        <f>M423/N423</f>
        <v>0.68292682926829273</v>
      </c>
    </row>
    <row r="424" spans="1:15" s="9" customFormat="1" ht="14.1" customHeight="1" x14ac:dyDescent="0.25">
      <c r="A424" s="154">
        <v>237</v>
      </c>
      <c r="B424" s="138">
        <v>1174</v>
      </c>
      <c r="C424" s="139" t="s">
        <v>112</v>
      </c>
      <c r="D424" s="140">
        <v>0.41777999999999998</v>
      </c>
      <c r="E424" s="141">
        <v>58</v>
      </c>
      <c r="F424" s="141">
        <v>152</v>
      </c>
      <c r="G424" s="141">
        <v>3</v>
      </c>
      <c r="H424" s="141">
        <v>6</v>
      </c>
      <c r="I424" s="141">
        <v>0</v>
      </c>
      <c r="J424" s="141">
        <v>0</v>
      </c>
      <c r="K424" s="141">
        <v>0</v>
      </c>
      <c r="L424" s="141">
        <v>6</v>
      </c>
      <c r="M424" s="141">
        <v>225</v>
      </c>
      <c r="N424" s="141">
        <v>382</v>
      </c>
      <c r="O424" s="155">
        <v>0.58899999999999997</v>
      </c>
    </row>
    <row r="425" spans="1:15" s="9" customFormat="1" ht="14.1" customHeight="1" x14ac:dyDescent="0.25">
      <c r="A425" s="158" t="s">
        <v>90</v>
      </c>
      <c r="B425" s="142">
        <f>B424</f>
        <v>1174</v>
      </c>
      <c r="C425" s="143" t="s">
        <v>52</v>
      </c>
      <c r="D425" s="144">
        <f>(LARGE(E425:L425,1)-LARGE(E425:L425,2))/M425</f>
        <v>0.4177777777777778</v>
      </c>
      <c r="E425" s="145">
        <f>SUM(E424)</f>
        <v>58</v>
      </c>
      <c r="F425" s="146">
        <f t="shared" ref="F425:N425" si="182">SUM(F424)</f>
        <v>152</v>
      </c>
      <c r="G425" s="147">
        <f t="shared" si="182"/>
        <v>3</v>
      </c>
      <c r="H425" s="147">
        <f t="shared" si="182"/>
        <v>6</v>
      </c>
      <c r="I425" s="147">
        <f t="shared" si="182"/>
        <v>0</v>
      </c>
      <c r="J425" s="147">
        <f t="shared" si="182"/>
        <v>0</v>
      </c>
      <c r="K425" s="147">
        <f t="shared" si="182"/>
        <v>0</v>
      </c>
      <c r="L425" s="147">
        <f t="shared" si="182"/>
        <v>6</v>
      </c>
      <c r="M425" s="147">
        <f t="shared" si="182"/>
        <v>225</v>
      </c>
      <c r="N425" s="147">
        <f t="shared" si="182"/>
        <v>382</v>
      </c>
      <c r="O425" s="159">
        <f>M425/N425</f>
        <v>0.58900523560209428</v>
      </c>
    </row>
    <row r="426" spans="1:15" s="9" customFormat="1" ht="14.1" customHeight="1" x14ac:dyDescent="0.25">
      <c r="A426" s="156">
        <v>238</v>
      </c>
      <c r="B426" s="134">
        <v>1175</v>
      </c>
      <c r="C426" s="135" t="s">
        <v>112</v>
      </c>
      <c r="D426" s="136">
        <v>0.77358000000000005</v>
      </c>
      <c r="E426" s="137">
        <v>10</v>
      </c>
      <c r="F426" s="137">
        <v>92</v>
      </c>
      <c r="G426" s="137">
        <v>1</v>
      </c>
      <c r="H426" s="137">
        <v>1</v>
      </c>
      <c r="I426" s="137">
        <v>1</v>
      </c>
      <c r="J426" s="137">
        <v>0</v>
      </c>
      <c r="K426" s="137">
        <v>0</v>
      </c>
      <c r="L426" s="137">
        <v>1</v>
      </c>
      <c r="M426" s="137">
        <v>106</v>
      </c>
      <c r="N426" s="137">
        <v>156</v>
      </c>
      <c r="O426" s="157">
        <v>0.67949999999999999</v>
      </c>
    </row>
    <row r="427" spans="1:15" s="9" customFormat="1" ht="14.1" customHeight="1" x14ac:dyDescent="0.25">
      <c r="A427" s="158" t="s">
        <v>90</v>
      </c>
      <c r="B427" s="142">
        <f>B426</f>
        <v>1175</v>
      </c>
      <c r="C427" s="143" t="s">
        <v>52</v>
      </c>
      <c r="D427" s="144">
        <f>(LARGE(E427:L427,1)-LARGE(E427:L427,2))/M427</f>
        <v>0.77358490566037741</v>
      </c>
      <c r="E427" s="145">
        <f>SUM(E426)</f>
        <v>10</v>
      </c>
      <c r="F427" s="146">
        <f t="shared" ref="F427:N427" si="183">SUM(F426)</f>
        <v>92</v>
      </c>
      <c r="G427" s="147">
        <f t="shared" si="183"/>
        <v>1</v>
      </c>
      <c r="H427" s="147">
        <f t="shared" si="183"/>
        <v>1</v>
      </c>
      <c r="I427" s="147">
        <f t="shared" si="183"/>
        <v>1</v>
      </c>
      <c r="J427" s="147">
        <f t="shared" si="183"/>
        <v>0</v>
      </c>
      <c r="K427" s="147">
        <f t="shared" si="183"/>
        <v>0</v>
      </c>
      <c r="L427" s="147">
        <f t="shared" si="183"/>
        <v>1</v>
      </c>
      <c r="M427" s="147">
        <f t="shared" si="183"/>
        <v>106</v>
      </c>
      <c r="N427" s="147">
        <f t="shared" si="183"/>
        <v>156</v>
      </c>
      <c r="O427" s="159">
        <f>M427/N427</f>
        <v>0.67948717948717952</v>
      </c>
    </row>
    <row r="428" spans="1:15" s="9" customFormat="1" ht="14.1" customHeight="1" x14ac:dyDescent="0.25">
      <c r="A428" s="154">
        <v>239</v>
      </c>
      <c r="B428" s="138">
        <v>1176</v>
      </c>
      <c r="C428" s="139" t="s">
        <v>112</v>
      </c>
      <c r="D428" s="140">
        <v>0.50866999999999996</v>
      </c>
      <c r="E428" s="141">
        <v>41</v>
      </c>
      <c r="F428" s="141">
        <v>129</v>
      </c>
      <c r="G428" s="141">
        <v>1</v>
      </c>
      <c r="H428" s="141">
        <v>0</v>
      </c>
      <c r="I428" s="141">
        <v>0</v>
      </c>
      <c r="J428" s="141">
        <v>0</v>
      </c>
      <c r="K428" s="141">
        <v>0</v>
      </c>
      <c r="L428" s="141">
        <v>2</v>
      </c>
      <c r="M428" s="141">
        <v>173</v>
      </c>
      <c r="N428" s="141">
        <v>246</v>
      </c>
      <c r="O428" s="155">
        <v>0.70330000000000004</v>
      </c>
    </row>
    <row r="429" spans="1:15" s="9" customFormat="1" ht="14.1" customHeight="1" x14ac:dyDescent="0.25">
      <c r="A429" s="158" t="s">
        <v>90</v>
      </c>
      <c r="B429" s="142">
        <f>B428</f>
        <v>1176</v>
      </c>
      <c r="C429" s="143" t="s">
        <v>52</v>
      </c>
      <c r="D429" s="144">
        <f>(LARGE(E429:L429,1)-LARGE(E429:L429,2))/M429</f>
        <v>0.50867052023121384</v>
      </c>
      <c r="E429" s="145">
        <f>SUM(E428)</f>
        <v>41</v>
      </c>
      <c r="F429" s="146">
        <f t="shared" ref="F429:N429" si="184">SUM(F428)</f>
        <v>129</v>
      </c>
      <c r="G429" s="147">
        <f t="shared" si="184"/>
        <v>1</v>
      </c>
      <c r="H429" s="147">
        <f t="shared" si="184"/>
        <v>0</v>
      </c>
      <c r="I429" s="147">
        <f t="shared" si="184"/>
        <v>0</v>
      </c>
      <c r="J429" s="147">
        <f t="shared" si="184"/>
        <v>0</v>
      </c>
      <c r="K429" s="147">
        <f t="shared" si="184"/>
        <v>0</v>
      </c>
      <c r="L429" s="147">
        <f t="shared" si="184"/>
        <v>2</v>
      </c>
      <c r="M429" s="147">
        <f t="shared" si="184"/>
        <v>173</v>
      </c>
      <c r="N429" s="147">
        <f t="shared" si="184"/>
        <v>246</v>
      </c>
      <c r="O429" s="159">
        <f>M429/N429</f>
        <v>0.7032520325203252</v>
      </c>
    </row>
    <row r="430" spans="1:15" s="9" customFormat="1" ht="14.1" customHeight="1" x14ac:dyDescent="0.25">
      <c r="A430" s="156">
        <v>240</v>
      </c>
      <c r="B430" s="134">
        <v>1177</v>
      </c>
      <c r="C430" s="135" t="s">
        <v>112</v>
      </c>
      <c r="D430" s="136">
        <v>0.64368000000000003</v>
      </c>
      <c r="E430" s="137">
        <v>14</v>
      </c>
      <c r="F430" s="137">
        <v>70</v>
      </c>
      <c r="G430" s="137">
        <v>0</v>
      </c>
      <c r="H430" s="137">
        <v>3</v>
      </c>
      <c r="I430" s="137">
        <v>0</v>
      </c>
      <c r="J430" s="137">
        <v>0</v>
      </c>
      <c r="K430" s="137">
        <v>0</v>
      </c>
      <c r="L430" s="137">
        <v>0</v>
      </c>
      <c r="M430" s="137">
        <v>87</v>
      </c>
      <c r="N430" s="137">
        <v>146</v>
      </c>
      <c r="O430" s="157">
        <v>0.59589999999999999</v>
      </c>
    </row>
    <row r="431" spans="1:15" s="9" customFormat="1" ht="14.1" customHeight="1" x14ac:dyDescent="0.25">
      <c r="A431" s="180" t="s">
        <v>90</v>
      </c>
      <c r="B431" s="181">
        <f>B430</f>
        <v>1177</v>
      </c>
      <c r="C431" s="182" t="s">
        <v>52</v>
      </c>
      <c r="D431" s="183">
        <f>(LARGE(E431:L431,1)-LARGE(E431:L431,2))/M431</f>
        <v>0.64367816091954022</v>
      </c>
      <c r="E431" s="185">
        <f t="shared" ref="E431:N431" si="185">SUM(E430:E430)</f>
        <v>14</v>
      </c>
      <c r="F431" s="184">
        <f t="shared" si="185"/>
        <v>70</v>
      </c>
      <c r="G431" s="186">
        <f t="shared" si="185"/>
        <v>0</v>
      </c>
      <c r="H431" s="186">
        <f t="shared" si="185"/>
        <v>3</v>
      </c>
      <c r="I431" s="186">
        <f t="shared" si="185"/>
        <v>0</v>
      </c>
      <c r="J431" s="186">
        <f t="shared" si="185"/>
        <v>0</v>
      </c>
      <c r="K431" s="186">
        <f t="shared" si="185"/>
        <v>0</v>
      </c>
      <c r="L431" s="186">
        <f t="shared" si="185"/>
        <v>0</v>
      </c>
      <c r="M431" s="186">
        <f t="shared" si="185"/>
        <v>87</v>
      </c>
      <c r="N431" s="186">
        <f t="shared" si="185"/>
        <v>146</v>
      </c>
      <c r="O431" s="187">
        <f>M431/N431</f>
        <v>0.59589041095890416</v>
      </c>
    </row>
    <row r="432" spans="1:15" s="9" customFormat="1" ht="18" customHeight="1" x14ac:dyDescent="0.25">
      <c r="A432" s="66"/>
      <c r="B432" s="67"/>
      <c r="C432" s="68"/>
      <c r="D432" s="92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5"/>
    </row>
    <row r="433" spans="1:15" ht="14.1" customHeight="1" x14ac:dyDescent="0.25">
      <c r="A433" s="243" t="s">
        <v>83</v>
      </c>
      <c r="B433" s="243" t="s">
        <v>72</v>
      </c>
      <c r="C433" s="243" t="s">
        <v>73</v>
      </c>
      <c r="D433" s="243" t="s">
        <v>0</v>
      </c>
      <c r="E433" s="252"/>
      <c r="F433" s="252"/>
      <c r="G433" s="252"/>
      <c r="H433" s="252"/>
      <c r="I433" s="252"/>
      <c r="J433" s="252"/>
      <c r="K433" s="252"/>
      <c r="L433" s="252"/>
      <c r="M433" s="243" t="s">
        <v>1</v>
      </c>
      <c r="N433" s="243" t="s">
        <v>27</v>
      </c>
      <c r="O433" s="243"/>
    </row>
    <row r="434" spans="1:15" ht="40.15" customHeight="1" x14ac:dyDescent="0.25">
      <c r="A434" s="243"/>
      <c r="B434" s="243"/>
      <c r="C434" s="243"/>
      <c r="D434" s="243"/>
      <c r="E434" s="252"/>
      <c r="F434" s="252"/>
      <c r="G434" s="252"/>
      <c r="H434" s="252"/>
      <c r="I434" s="252"/>
      <c r="J434" s="252"/>
      <c r="K434" s="252"/>
      <c r="L434" s="252"/>
      <c r="M434" s="243"/>
      <c r="N434" s="243"/>
      <c r="O434" s="243"/>
    </row>
    <row r="435" spans="1:15" ht="18" customHeight="1" x14ac:dyDescent="0.25">
      <c r="A435" s="243"/>
      <c r="B435" s="243"/>
      <c r="C435" s="243"/>
      <c r="D435" s="243"/>
      <c r="E435" s="19" t="s">
        <v>38</v>
      </c>
      <c r="F435" s="20" t="s">
        <v>39</v>
      </c>
      <c r="G435" s="20" t="s">
        <v>28</v>
      </c>
      <c r="H435" s="20" t="s">
        <v>31</v>
      </c>
      <c r="I435" s="20" t="s">
        <v>6</v>
      </c>
      <c r="J435" s="20" t="s">
        <v>7</v>
      </c>
      <c r="K435" s="20" t="s">
        <v>8</v>
      </c>
      <c r="L435" s="21" t="s">
        <v>116</v>
      </c>
      <c r="M435" s="21" t="s">
        <v>10</v>
      </c>
      <c r="N435" s="20" t="s">
        <v>11</v>
      </c>
      <c r="O435" s="29" t="s">
        <v>26</v>
      </c>
    </row>
    <row r="436" spans="1:15" s="9" customFormat="1" ht="18" customHeight="1" x14ac:dyDescent="0.25">
      <c r="A436" s="180" t="s">
        <v>90</v>
      </c>
      <c r="B436" s="229">
        <v>201</v>
      </c>
      <c r="C436" s="230">
        <v>240</v>
      </c>
      <c r="D436" s="234">
        <f>LARGE(E436:L436,1)-LARGE(E436:L436,2)</f>
        <v>3476</v>
      </c>
      <c r="E436" s="48">
        <v>22797</v>
      </c>
      <c r="F436" s="47">
        <v>26273</v>
      </c>
      <c r="G436" s="49">
        <v>1139</v>
      </c>
      <c r="H436" s="49">
        <v>1249</v>
      </c>
      <c r="I436" s="49">
        <v>237</v>
      </c>
      <c r="J436" s="49">
        <v>426</v>
      </c>
      <c r="K436" s="49">
        <v>33</v>
      </c>
      <c r="L436" s="49">
        <v>1305</v>
      </c>
      <c r="M436" s="49">
        <v>53459</v>
      </c>
      <c r="N436" s="257">
        <v>85191</v>
      </c>
      <c r="O436" s="250">
        <f>M436/N436</f>
        <v>0.62751933889730138</v>
      </c>
    </row>
    <row r="437" spans="1:15" ht="18" customHeight="1" x14ac:dyDescent="0.25">
      <c r="D437" s="40">
        <f>D436/$M436</f>
        <v>6.5021792401653608E-2</v>
      </c>
      <c r="E437" s="41">
        <f t="shared" ref="E437:M437" si="186">E436/$M436</f>
        <v>0.42643895321648367</v>
      </c>
      <c r="F437" s="41">
        <f t="shared" si="186"/>
        <v>0.49146074561813724</v>
      </c>
      <c r="G437" s="41">
        <f t="shared" si="186"/>
        <v>2.1306047625282928E-2</v>
      </c>
      <c r="H437" s="41">
        <f t="shared" si="186"/>
        <v>2.3363699283563105E-2</v>
      </c>
      <c r="I437" s="41">
        <f t="shared" si="186"/>
        <v>4.4333040273854731E-3</v>
      </c>
      <c r="J437" s="41">
        <f t="shared" si="186"/>
        <v>7.9687236947941411E-3</v>
      </c>
      <c r="K437" s="41">
        <f t="shared" si="186"/>
        <v>6.1729549748405321E-4</v>
      </c>
      <c r="L437" s="41">
        <f t="shared" si="186"/>
        <v>2.4411231036869378E-2</v>
      </c>
      <c r="M437" s="41">
        <f t="shared" si="186"/>
        <v>1</v>
      </c>
      <c r="N437" s="258">
        <f>SUM(N9:N432)/2</f>
        <v>84546</v>
      </c>
      <c r="O437" s="251"/>
    </row>
    <row r="438" spans="1:15" s="46" customFormat="1" x14ac:dyDescent="0.25"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4"/>
      <c r="O438" s="45"/>
    </row>
    <row r="439" spans="1:15" ht="18" customHeight="1" x14ac:dyDescent="0.25">
      <c r="A439" s="253" t="s">
        <v>114</v>
      </c>
      <c r="B439" s="254"/>
      <c r="C439" s="254"/>
      <c r="D439" s="254"/>
      <c r="E439" s="254"/>
      <c r="F439" s="254"/>
      <c r="G439" s="254"/>
      <c r="H439" s="254"/>
      <c r="I439" s="254"/>
      <c r="J439" s="254"/>
      <c r="K439" s="254"/>
      <c r="L439" s="254"/>
      <c r="M439" s="254"/>
      <c r="N439" s="254"/>
      <c r="O439" s="255"/>
    </row>
    <row r="440" spans="1:15" ht="14.1" customHeight="1" x14ac:dyDescent="0.25">
      <c r="A440" s="243" t="s">
        <v>0</v>
      </c>
      <c r="B440" s="244"/>
      <c r="C440" s="244"/>
      <c r="D440" s="244"/>
      <c r="E440" s="244"/>
      <c r="F440" s="244"/>
      <c r="G440" s="244"/>
      <c r="H440" s="244"/>
      <c r="I440" s="244"/>
      <c r="J440" s="244"/>
      <c r="K440" s="244"/>
      <c r="L440" s="244"/>
      <c r="M440" s="244"/>
      <c r="N440" s="248" t="s">
        <v>1</v>
      </c>
      <c r="O440" s="248" t="s">
        <v>32</v>
      </c>
    </row>
    <row r="441" spans="1:15" ht="40.15" customHeight="1" x14ac:dyDescent="0.25">
      <c r="A441" s="243"/>
      <c r="B441" s="245"/>
      <c r="C441" s="245"/>
      <c r="D441" s="245"/>
      <c r="E441" s="245"/>
      <c r="F441" s="245"/>
      <c r="G441" s="245"/>
      <c r="H441" s="245"/>
      <c r="I441" s="245"/>
      <c r="J441" s="245"/>
      <c r="K441" s="245"/>
      <c r="L441" s="245"/>
      <c r="M441" s="245"/>
      <c r="N441" s="249"/>
      <c r="O441" s="256"/>
    </row>
    <row r="442" spans="1:15" ht="18" customHeight="1" x14ac:dyDescent="0.25">
      <c r="A442" s="243"/>
      <c r="B442" s="19" t="s">
        <v>2</v>
      </c>
      <c r="C442" s="20" t="s">
        <v>3</v>
      </c>
      <c r="D442" s="20" t="s">
        <v>4</v>
      </c>
      <c r="E442" s="20" t="s">
        <v>28</v>
      </c>
      <c r="F442" s="20" t="s">
        <v>5</v>
      </c>
      <c r="G442" s="20" t="s">
        <v>29</v>
      </c>
      <c r="H442" s="20" t="s">
        <v>30</v>
      </c>
      <c r="I442" s="20" t="s">
        <v>31</v>
      </c>
      <c r="J442" s="20" t="s">
        <v>6</v>
      </c>
      <c r="K442" s="20" t="s">
        <v>7</v>
      </c>
      <c r="L442" s="20" t="s">
        <v>8</v>
      </c>
      <c r="M442" s="21" t="s">
        <v>116</v>
      </c>
      <c r="N442" s="21" t="s">
        <v>10</v>
      </c>
      <c r="O442" s="249"/>
    </row>
    <row r="443" spans="1:15" s="9" customFormat="1" ht="18" customHeight="1" x14ac:dyDescent="0.25">
      <c r="A443" s="39">
        <v>3082</v>
      </c>
      <c r="B443" s="110">
        <v>18048</v>
      </c>
      <c r="C443" s="111">
        <v>21130</v>
      </c>
      <c r="D443" s="193">
        <v>4749</v>
      </c>
      <c r="E443" s="193">
        <v>1139</v>
      </c>
      <c r="F443" s="193">
        <v>2175</v>
      </c>
      <c r="G443" s="193">
        <v>2733</v>
      </c>
      <c r="H443" s="193">
        <v>235</v>
      </c>
      <c r="I443" s="193">
        <v>1249</v>
      </c>
      <c r="J443" s="193">
        <v>237</v>
      </c>
      <c r="K443" s="193">
        <v>426</v>
      </c>
      <c r="L443" s="193">
        <v>33</v>
      </c>
      <c r="M443" s="193">
        <v>1305</v>
      </c>
      <c r="N443" s="193">
        <v>53459</v>
      </c>
      <c r="O443" s="13">
        <v>85191</v>
      </c>
    </row>
    <row r="444" spans="1:15" ht="18" customHeight="1" x14ac:dyDescent="0.25">
      <c r="A444" s="209">
        <v>5.7651658280177334E-2</v>
      </c>
      <c r="B444" s="97">
        <v>0.33760451935127855</v>
      </c>
      <c r="C444" s="97">
        <v>0.39525617763145587</v>
      </c>
      <c r="D444" s="97">
        <v>8.8834433865205106E-2</v>
      </c>
      <c r="E444" s="97">
        <v>2.1306047625282928E-2</v>
      </c>
      <c r="F444" s="97">
        <v>4.0685385061448961E-2</v>
      </c>
      <c r="G444" s="97">
        <v>5.1123290746179315E-2</v>
      </c>
      <c r="H444" s="97">
        <v>4.3958921790531059E-3</v>
      </c>
      <c r="I444" s="97">
        <v>2.3363699283563105E-2</v>
      </c>
      <c r="J444" s="97">
        <v>4.4333040273854731E-3</v>
      </c>
      <c r="K444" s="97">
        <v>7.9687236947941411E-3</v>
      </c>
      <c r="L444" s="97">
        <v>6.1729549748405321E-4</v>
      </c>
      <c r="M444" s="97">
        <v>2.4411231036869378E-2</v>
      </c>
      <c r="N444" s="97">
        <v>1</v>
      </c>
      <c r="O444" s="210">
        <v>0.62751933889730138</v>
      </c>
    </row>
  </sheetData>
  <mergeCells count="45">
    <mergeCell ref="G4:G5"/>
    <mergeCell ref="A4:A5"/>
    <mergeCell ref="B4:C5"/>
    <mergeCell ref="D4:D6"/>
    <mergeCell ref="E4:E5"/>
    <mergeCell ref="F4:F5"/>
    <mergeCell ref="M440:M441"/>
    <mergeCell ref="N440:N441"/>
    <mergeCell ref="O440:O442"/>
    <mergeCell ref="G440:G441"/>
    <mergeCell ref="N4:O5"/>
    <mergeCell ref="G433:G434"/>
    <mergeCell ref="H433:H434"/>
    <mergeCell ref="I433:I434"/>
    <mergeCell ref="J433:J434"/>
    <mergeCell ref="K433:K434"/>
    <mergeCell ref="H4:H5"/>
    <mergeCell ref="I4:I5"/>
    <mergeCell ref="J4:J5"/>
    <mergeCell ref="K4:K5"/>
    <mergeCell ref="L4:L5"/>
    <mergeCell ref="M4:M5"/>
    <mergeCell ref="M433:M434"/>
    <mergeCell ref="N433:O434"/>
    <mergeCell ref="N436:N437"/>
    <mergeCell ref="O436:O437"/>
    <mergeCell ref="A439:O439"/>
    <mergeCell ref="D433:D435"/>
    <mergeCell ref="E433:E434"/>
    <mergeCell ref="F433:F434"/>
    <mergeCell ref="A433:A435"/>
    <mergeCell ref="B433:B435"/>
    <mergeCell ref="C433:C435"/>
    <mergeCell ref="J440:J441"/>
    <mergeCell ref="K440:K441"/>
    <mergeCell ref="L440:L441"/>
    <mergeCell ref="E440:E441"/>
    <mergeCell ref="L433:L434"/>
    <mergeCell ref="H440:H441"/>
    <mergeCell ref="I440:I441"/>
    <mergeCell ref="A440:A442"/>
    <mergeCell ref="B440:B441"/>
    <mergeCell ref="C440:C441"/>
    <mergeCell ref="D440:D441"/>
    <mergeCell ref="F440:F441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66CCFF"/>
  </sheetPr>
  <dimension ref="A1:O290"/>
  <sheetViews>
    <sheetView view="pageBreakPreview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100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4.1" customHeight="1" x14ac:dyDescent="0.25">
      <c r="A7" s="196">
        <v>1</v>
      </c>
      <c r="B7" s="197">
        <v>664</v>
      </c>
      <c r="C7" s="198" t="s">
        <v>112</v>
      </c>
      <c r="D7" s="199">
        <v>8.6840000000000001E-2</v>
      </c>
      <c r="E7" s="200">
        <v>170</v>
      </c>
      <c r="F7" s="200">
        <v>203</v>
      </c>
      <c r="G7" s="200">
        <v>1</v>
      </c>
      <c r="H7" s="200">
        <v>0</v>
      </c>
      <c r="I7" s="200">
        <v>1</v>
      </c>
      <c r="J7" s="200">
        <v>0</v>
      </c>
      <c r="K7" s="200">
        <v>0</v>
      </c>
      <c r="L7" s="200">
        <v>5</v>
      </c>
      <c r="M7" s="200">
        <v>380</v>
      </c>
      <c r="N7" s="200">
        <v>511</v>
      </c>
      <c r="O7" s="201">
        <v>0.74360000000000004</v>
      </c>
    </row>
    <row r="8" spans="1:15" s="9" customFormat="1" ht="14.1" customHeight="1" x14ac:dyDescent="0.25">
      <c r="A8" s="158" t="s">
        <v>91</v>
      </c>
      <c r="B8" s="142">
        <f>B7</f>
        <v>664</v>
      </c>
      <c r="C8" s="143" t="s">
        <v>52</v>
      </c>
      <c r="D8" s="144">
        <f>(LARGE(E8:L8,1)-LARGE(E8:L8,2))/M8</f>
        <v>8.6842105263157901E-2</v>
      </c>
      <c r="E8" s="145">
        <f>SUM(E7)</f>
        <v>170</v>
      </c>
      <c r="F8" s="146">
        <f t="shared" ref="F8:N8" si="0">SUM(F7)</f>
        <v>203</v>
      </c>
      <c r="G8" s="147">
        <f t="shared" si="0"/>
        <v>1</v>
      </c>
      <c r="H8" s="147">
        <f t="shared" si="0"/>
        <v>0</v>
      </c>
      <c r="I8" s="147">
        <f t="shared" si="0"/>
        <v>1</v>
      </c>
      <c r="J8" s="147">
        <f t="shared" si="0"/>
        <v>0</v>
      </c>
      <c r="K8" s="147">
        <f t="shared" si="0"/>
        <v>0</v>
      </c>
      <c r="L8" s="147">
        <f t="shared" si="0"/>
        <v>5</v>
      </c>
      <c r="M8" s="147">
        <f t="shared" si="0"/>
        <v>380</v>
      </c>
      <c r="N8" s="147">
        <f t="shared" si="0"/>
        <v>511</v>
      </c>
      <c r="O8" s="159">
        <f>M8/N8</f>
        <v>0.74363992172211346</v>
      </c>
    </row>
    <row r="9" spans="1:15" s="9" customFormat="1" ht="14.1" customHeight="1" x14ac:dyDescent="0.25">
      <c r="A9" s="156">
        <v>2</v>
      </c>
      <c r="B9" s="134">
        <v>666</v>
      </c>
      <c r="C9" s="135" t="s">
        <v>112</v>
      </c>
      <c r="D9" s="136">
        <v>4.8250000000000001E-2</v>
      </c>
      <c r="E9" s="137">
        <v>117</v>
      </c>
      <c r="F9" s="137">
        <v>106</v>
      </c>
      <c r="G9" s="137">
        <v>2</v>
      </c>
      <c r="H9" s="137">
        <v>0</v>
      </c>
      <c r="I9" s="137">
        <v>0</v>
      </c>
      <c r="J9" s="137">
        <v>0</v>
      </c>
      <c r="K9" s="137">
        <v>0</v>
      </c>
      <c r="L9" s="137">
        <v>3</v>
      </c>
      <c r="M9" s="137">
        <v>228</v>
      </c>
      <c r="N9" s="137">
        <v>317</v>
      </c>
      <c r="O9" s="157">
        <v>0.71920000000000006</v>
      </c>
    </row>
    <row r="10" spans="1:15" s="9" customFormat="1" ht="14.1" customHeight="1" x14ac:dyDescent="0.25">
      <c r="A10" s="158" t="s">
        <v>91</v>
      </c>
      <c r="B10" s="142">
        <f>B9</f>
        <v>666</v>
      </c>
      <c r="C10" s="143" t="s">
        <v>52</v>
      </c>
      <c r="D10" s="144">
        <f>(LARGE(E10:L10,1)-LARGE(E10:L10,2))/M10</f>
        <v>4.8245614035087717E-2</v>
      </c>
      <c r="E10" s="146">
        <f>SUM(E9)</f>
        <v>117</v>
      </c>
      <c r="F10" s="145">
        <f t="shared" ref="F10:N10" si="1">SUM(F9)</f>
        <v>106</v>
      </c>
      <c r="G10" s="147">
        <f t="shared" si="1"/>
        <v>2</v>
      </c>
      <c r="H10" s="147">
        <f t="shared" si="1"/>
        <v>0</v>
      </c>
      <c r="I10" s="147">
        <f t="shared" si="1"/>
        <v>0</v>
      </c>
      <c r="J10" s="147">
        <f t="shared" si="1"/>
        <v>0</v>
      </c>
      <c r="K10" s="147">
        <f t="shared" si="1"/>
        <v>0</v>
      </c>
      <c r="L10" s="147">
        <f t="shared" si="1"/>
        <v>3</v>
      </c>
      <c r="M10" s="147">
        <f t="shared" si="1"/>
        <v>228</v>
      </c>
      <c r="N10" s="147">
        <f t="shared" si="1"/>
        <v>317</v>
      </c>
      <c r="O10" s="159">
        <f>M10/N10</f>
        <v>0.71924290220820186</v>
      </c>
    </row>
    <row r="11" spans="1:15" s="9" customFormat="1" ht="14.1" customHeight="1" x14ac:dyDescent="0.25">
      <c r="A11" s="154">
        <v>3</v>
      </c>
      <c r="B11" s="138">
        <v>667</v>
      </c>
      <c r="C11" s="139" t="s">
        <v>112</v>
      </c>
      <c r="D11" s="140">
        <v>0.27931</v>
      </c>
      <c r="E11" s="141">
        <v>181</v>
      </c>
      <c r="F11" s="141">
        <v>100</v>
      </c>
      <c r="G11" s="141">
        <v>7</v>
      </c>
      <c r="H11" s="141">
        <v>0</v>
      </c>
      <c r="I11" s="141">
        <v>0</v>
      </c>
      <c r="J11" s="141">
        <v>0</v>
      </c>
      <c r="K11" s="141">
        <v>0</v>
      </c>
      <c r="L11" s="141">
        <v>2</v>
      </c>
      <c r="M11" s="141">
        <v>290</v>
      </c>
      <c r="N11" s="141">
        <v>388</v>
      </c>
      <c r="O11" s="155">
        <v>0.74739999999999995</v>
      </c>
    </row>
    <row r="12" spans="1:15" s="9" customFormat="1" ht="14.1" customHeight="1" x14ac:dyDescent="0.25">
      <c r="A12" s="158" t="s">
        <v>91</v>
      </c>
      <c r="B12" s="142">
        <f>B11</f>
        <v>667</v>
      </c>
      <c r="C12" s="143" t="s">
        <v>52</v>
      </c>
      <c r="D12" s="144">
        <f>(LARGE(E12:L12,1)-LARGE(E12:L12,2))/M12</f>
        <v>0.27931034482758621</v>
      </c>
      <c r="E12" s="146">
        <f>SUM(E11)</f>
        <v>181</v>
      </c>
      <c r="F12" s="145">
        <f t="shared" ref="F12:N12" si="2">SUM(F11)</f>
        <v>100</v>
      </c>
      <c r="G12" s="147">
        <f t="shared" si="2"/>
        <v>7</v>
      </c>
      <c r="H12" s="147">
        <f t="shared" si="2"/>
        <v>0</v>
      </c>
      <c r="I12" s="147">
        <f t="shared" si="2"/>
        <v>0</v>
      </c>
      <c r="J12" s="147">
        <f t="shared" si="2"/>
        <v>0</v>
      </c>
      <c r="K12" s="147">
        <f t="shared" si="2"/>
        <v>0</v>
      </c>
      <c r="L12" s="147">
        <f t="shared" si="2"/>
        <v>2</v>
      </c>
      <c r="M12" s="147">
        <f t="shared" si="2"/>
        <v>290</v>
      </c>
      <c r="N12" s="147">
        <f t="shared" si="2"/>
        <v>388</v>
      </c>
      <c r="O12" s="159">
        <f>M12/N12</f>
        <v>0.74742268041237114</v>
      </c>
    </row>
    <row r="13" spans="1:15" s="9" customFormat="1" ht="14.1" customHeight="1" x14ac:dyDescent="0.25">
      <c r="A13" s="156">
        <v>4</v>
      </c>
      <c r="B13" s="134">
        <v>668</v>
      </c>
      <c r="C13" s="135" t="s">
        <v>112</v>
      </c>
      <c r="D13" s="136">
        <v>0.26335999999999998</v>
      </c>
      <c r="E13" s="137">
        <v>158</v>
      </c>
      <c r="F13" s="137">
        <v>89</v>
      </c>
      <c r="G13" s="137">
        <v>10</v>
      </c>
      <c r="H13" s="137">
        <v>2</v>
      </c>
      <c r="I13" s="137">
        <v>0</v>
      </c>
      <c r="J13" s="137">
        <v>0</v>
      </c>
      <c r="K13" s="137">
        <v>0</v>
      </c>
      <c r="L13" s="137">
        <v>3</v>
      </c>
      <c r="M13" s="137">
        <v>262</v>
      </c>
      <c r="N13" s="137">
        <v>378</v>
      </c>
      <c r="O13" s="157">
        <v>0.69310000000000005</v>
      </c>
    </row>
    <row r="14" spans="1:15" s="9" customFormat="1" ht="14.1" customHeight="1" x14ac:dyDescent="0.25">
      <c r="A14" s="154">
        <v>5</v>
      </c>
      <c r="B14" s="138">
        <v>668</v>
      </c>
      <c r="C14" s="139" t="s">
        <v>12</v>
      </c>
      <c r="D14" s="140">
        <v>0.19173000000000001</v>
      </c>
      <c r="E14" s="141">
        <v>152</v>
      </c>
      <c r="F14" s="141">
        <v>101</v>
      </c>
      <c r="G14" s="141">
        <v>10</v>
      </c>
      <c r="H14" s="141">
        <v>1</v>
      </c>
      <c r="I14" s="141">
        <v>0</v>
      </c>
      <c r="J14" s="141">
        <v>0</v>
      </c>
      <c r="K14" s="141">
        <v>0</v>
      </c>
      <c r="L14" s="141">
        <v>2</v>
      </c>
      <c r="M14" s="141">
        <v>266</v>
      </c>
      <c r="N14" s="141">
        <v>377</v>
      </c>
      <c r="O14" s="155">
        <v>0.7056</v>
      </c>
    </row>
    <row r="15" spans="1:15" s="9" customFormat="1" ht="14.1" customHeight="1" x14ac:dyDescent="0.25">
      <c r="A15" s="156">
        <v>6</v>
      </c>
      <c r="B15" s="134">
        <v>668</v>
      </c>
      <c r="C15" s="135" t="s">
        <v>24</v>
      </c>
      <c r="D15" s="136">
        <v>6.3060000000000005E-2</v>
      </c>
      <c r="E15" s="137">
        <v>51</v>
      </c>
      <c r="F15" s="137">
        <v>58</v>
      </c>
      <c r="G15" s="137">
        <v>1</v>
      </c>
      <c r="H15" s="137">
        <v>0</v>
      </c>
      <c r="I15" s="137">
        <v>0</v>
      </c>
      <c r="J15" s="137">
        <v>0</v>
      </c>
      <c r="K15" s="137">
        <v>0</v>
      </c>
      <c r="L15" s="137">
        <v>1</v>
      </c>
      <c r="M15" s="137">
        <v>111</v>
      </c>
      <c r="N15" s="137">
        <v>168</v>
      </c>
      <c r="O15" s="157">
        <v>0.66069999999999995</v>
      </c>
    </row>
    <row r="16" spans="1:15" s="9" customFormat="1" ht="14.1" customHeight="1" x14ac:dyDescent="0.25">
      <c r="A16" s="158" t="s">
        <v>91</v>
      </c>
      <c r="B16" s="142">
        <f>B15</f>
        <v>668</v>
      </c>
      <c r="C16" s="143" t="s">
        <v>49</v>
      </c>
      <c r="D16" s="144">
        <f>(LARGE(E16:L16,1)-LARGE(E16:L16,2))/M16</f>
        <v>0.17683881064162754</v>
      </c>
      <c r="E16" s="146">
        <f>SUM(E13:E15)</f>
        <v>361</v>
      </c>
      <c r="F16" s="145">
        <f t="shared" ref="F16:N16" si="3">SUM(F13:F15)</f>
        <v>248</v>
      </c>
      <c r="G16" s="147">
        <f t="shared" si="3"/>
        <v>21</v>
      </c>
      <c r="H16" s="147">
        <f t="shared" si="3"/>
        <v>3</v>
      </c>
      <c r="I16" s="147">
        <f t="shared" si="3"/>
        <v>0</v>
      </c>
      <c r="J16" s="147">
        <f>SUM(J13:J15)</f>
        <v>0</v>
      </c>
      <c r="K16" s="147">
        <f t="shared" si="3"/>
        <v>0</v>
      </c>
      <c r="L16" s="147">
        <f t="shared" si="3"/>
        <v>6</v>
      </c>
      <c r="M16" s="147">
        <f t="shared" si="3"/>
        <v>639</v>
      </c>
      <c r="N16" s="147">
        <f t="shared" si="3"/>
        <v>923</v>
      </c>
      <c r="O16" s="159">
        <f>M16/N16</f>
        <v>0.69230769230769229</v>
      </c>
    </row>
    <row r="17" spans="1:15" s="9" customFormat="1" ht="14.1" customHeight="1" x14ac:dyDescent="0.25">
      <c r="A17" s="154">
        <v>7</v>
      </c>
      <c r="B17" s="138">
        <v>669</v>
      </c>
      <c r="C17" s="139" t="s">
        <v>112</v>
      </c>
      <c r="D17" s="140">
        <v>0.25531999999999999</v>
      </c>
      <c r="E17" s="141">
        <v>57</v>
      </c>
      <c r="F17" s="141">
        <v>33</v>
      </c>
      <c r="G17" s="141">
        <v>2</v>
      </c>
      <c r="H17" s="141">
        <v>0</v>
      </c>
      <c r="I17" s="141">
        <v>0</v>
      </c>
      <c r="J17" s="141">
        <v>0</v>
      </c>
      <c r="K17" s="141">
        <v>0</v>
      </c>
      <c r="L17" s="141">
        <v>2</v>
      </c>
      <c r="M17" s="141">
        <v>94</v>
      </c>
      <c r="N17" s="141">
        <v>132</v>
      </c>
      <c r="O17" s="155">
        <v>0.71209999999999996</v>
      </c>
    </row>
    <row r="18" spans="1:15" s="9" customFormat="1" ht="14.1" customHeight="1" x14ac:dyDescent="0.25">
      <c r="A18" s="158" t="s">
        <v>91</v>
      </c>
      <c r="B18" s="142">
        <f>B17</f>
        <v>669</v>
      </c>
      <c r="C18" s="143" t="s">
        <v>52</v>
      </c>
      <c r="D18" s="144">
        <f>(LARGE(E18:L18,1)-LARGE(E18:L18,2))/M18</f>
        <v>0.25531914893617019</v>
      </c>
      <c r="E18" s="146">
        <f>SUM(E17)</f>
        <v>57</v>
      </c>
      <c r="F18" s="145">
        <f t="shared" ref="F18:N18" si="4">SUM(F17)</f>
        <v>33</v>
      </c>
      <c r="G18" s="147">
        <f t="shared" si="4"/>
        <v>2</v>
      </c>
      <c r="H18" s="147">
        <f t="shared" si="4"/>
        <v>0</v>
      </c>
      <c r="I18" s="147">
        <f t="shared" si="4"/>
        <v>0</v>
      </c>
      <c r="J18" s="147">
        <f t="shared" si="4"/>
        <v>0</v>
      </c>
      <c r="K18" s="147">
        <f t="shared" si="4"/>
        <v>0</v>
      </c>
      <c r="L18" s="147">
        <f t="shared" si="4"/>
        <v>2</v>
      </c>
      <c r="M18" s="147">
        <f t="shared" si="4"/>
        <v>94</v>
      </c>
      <c r="N18" s="147">
        <f t="shared" si="4"/>
        <v>132</v>
      </c>
      <c r="O18" s="159">
        <f>M18/N18</f>
        <v>0.71212121212121215</v>
      </c>
    </row>
    <row r="19" spans="1:15" s="9" customFormat="1" ht="14.1" customHeight="1" x14ac:dyDescent="0.25">
      <c r="A19" s="156">
        <v>8</v>
      </c>
      <c r="B19" s="134">
        <v>670</v>
      </c>
      <c r="C19" s="135" t="s">
        <v>112</v>
      </c>
      <c r="D19" s="136">
        <v>0.11538</v>
      </c>
      <c r="E19" s="137">
        <v>146</v>
      </c>
      <c r="F19" s="137">
        <v>185</v>
      </c>
      <c r="G19" s="137">
        <v>5</v>
      </c>
      <c r="H19" s="137">
        <v>0</v>
      </c>
      <c r="I19" s="137">
        <v>0</v>
      </c>
      <c r="J19" s="137">
        <v>0</v>
      </c>
      <c r="K19" s="137">
        <v>0</v>
      </c>
      <c r="L19" s="137">
        <v>2</v>
      </c>
      <c r="M19" s="137">
        <v>338</v>
      </c>
      <c r="N19" s="137">
        <v>455</v>
      </c>
      <c r="O19" s="157">
        <v>0.74290000000000012</v>
      </c>
    </row>
    <row r="20" spans="1:15" s="9" customFormat="1" ht="14.1" customHeight="1" x14ac:dyDescent="0.25">
      <c r="A20" s="158" t="s">
        <v>91</v>
      </c>
      <c r="B20" s="142">
        <f>B19</f>
        <v>670</v>
      </c>
      <c r="C20" s="143" t="s">
        <v>52</v>
      </c>
      <c r="D20" s="144">
        <f>(LARGE(E20:L20,1)-LARGE(E20:L20,2))/M20</f>
        <v>0.11538461538461539</v>
      </c>
      <c r="E20" s="145">
        <f>SUM(E19)</f>
        <v>146</v>
      </c>
      <c r="F20" s="146">
        <f t="shared" ref="F20:N20" si="5">SUM(F19)</f>
        <v>185</v>
      </c>
      <c r="G20" s="147">
        <f t="shared" si="5"/>
        <v>5</v>
      </c>
      <c r="H20" s="147">
        <f t="shared" si="5"/>
        <v>0</v>
      </c>
      <c r="I20" s="147">
        <f t="shared" si="5"/>
        <v>0</v>
      </c>
      <c r="J20" s="147">
        <f t="shared" si="5"/>
        <v>0</v>
      </c>
      <c r="K20" s="147">
        <f t="shared" si="5"/>
        <v>0</v>
      </c>
      <c r="L20" s="147">
        <f t="shared" si="5"/>
        <v>2</v>
      </c>
      <c r="M20" s="147">
        <f t="shared" si="5"/>
        <v>338</v>
      </c>
      <c r="N20" s="147">
        <f t="shared" si="5"/>
        <v>455</v>
      </c>
      <c r="O20" s="159">
        <f>M20/N20</f>
        <v>0.74285714285714288</v>
      </c>
    </row>
    <row r="21" spans="1:15" s="9" customFormat="1" ht="14.1" customHeight="1" x14ac:dyDescent="0.25">
      <c r="A21" s="154">
        <v>9</v>
      </c>
      <c r="B21" s="138">
        <v>671</v>
      </c>
      <c r="C21" s="139" t="s">
        <v>112</v>
      </c>
      <c r="D21" s="140">
        <v>6.3640000000000002E-2</v>
      </c>
      <c r="E21" s="141">
        <v>49</v>
      </c>
      <c r="F21" s="141">
        <v>56</v>
      </c>
      <c r="G21" s="141">
        <v>1</v>
      </c>
      <c r="H21" s="141">
        <v>0</v>
      </c>
      <c r="I21" s="141">
        <v>0</v>
      </c>
      <c r="J21" s="141">
        <v>0</v>
      </c>
      <c r="K21" s="141">
        <v>0</v>
      </c>
      <c r="L21" s="141">
        <v>4</v>
      </c>
      <c r="M21" s="141">
        <v>110</v>
      </c>
      <c r="N21" s="141">
        <v>167</v>
      </c>
      <c r="O21" s="155">
        <v>0.65870000000000006</v>
      </c>
    </row>
    <row r="22" spans="1:15" s="9" customFormat="1" ht="14.1" customHeight="1" x14ac:dyDescent="0.25">
      <c r="A22" s="156">
        <v>10</v>
      </c>
      <c r="B22" s="134">
        <v>671</v>
      </c>
      <c r="C22" s="135" t="s">
        <v>24</v>
      </c>
      <c r="D22" s="136">
        <v>0.10638</v>
      </c>
      <c r="E22" s="137">
        <v>101</v>
      </c>
      <c r="F22" s="137">
        <v>126</v>
      </c>
      <c r="G22" s="137">
        <v>4</v>
      </c>
      <c r="H22" s="137">
        <v>2</v>
      </c>
      <c r="I22" s="137">
        <v>0</v>
      </c>
      <c r="J22" s="137">
        <v>0</v>
      </c>
      <c r="K22" s="137">
        <v>0</v>
      </c>
      <c r="L22" s="137">
        <v>2</v>
      </c>
      <c r="M22" s="137">
        <v>235</v>
      </c>
      <c r="N22" s="137">
        <v>341</v>
      </c>
      <c r="O22" s="157">
        <v>0.68909999999999993</v>
      </c>
    </row>
    <row r="23" spans="1:15" s="9" customFormat="1" ht="14.1" customHeight="1" x14ac:dyDescent="0.25">
      <c r="A23" s="154">
        <v>11</v>
      </c>
      <c r="B23" s="138">
        <v>671</v>
      </c>
      <c r="C23" s="139" t="s">
        <v>45</v>
      </c>
      <c r="D23" s="140">
        <v>0.23762</v>
      </c>
      <c r="E23" s="141">
        <v>37</v>
      </c>
      <c r="F23" s="141">
        <v>61</v>
      </c>
      <c r="G23" s="141">
        <v>1</v>
      </c>
      <c r="H23" s="141">
        <v>0</v>
      </c>
      <c r="I23" s="141">
        <v>0</v>
      </c>
      <c r="J23" s="141">
        <v>0</v>
      </c>
      <c r="K23" s="141">
        <v>0</v>
      </c>
      <c r="L23" s="141">
        <v>2</v>
      </c>
      <c r="M23" s="141">
        <v>101</v>
      </c>
      <c r="N23" s="141">
        <v>122</v>
      </c>
      <c r="O23" s="155">
        <v>0.82790000000000008</v>
      </c>
    </row>
    <row r="24" spans="1:15" s="9" customFormat="1" ht="14.1" customHeight="1" x14ac:dyDescent="0.25">
      <c r="A24" s="158" t="s">
        <v>91</v>
      </c>
      <c r="B24" s="142">
        <f>B23</f>
        <v>671</v>
      </c>
      <c r="C24" s="143" t="s">
        <v>49</v>
      </c>
      <c r="D24" s="144">
        <f>(LARGE(E24:L24,1)-LARGE(E24:L24,2))/M24</f>
        <v>0.12556053811659193</v>
      </c>
      <c r="E24" s="145">
        <f>SUM(E21:E23)</f>
        <v>187</v>
      </c>
      <c r="F24" s="146">
        <f t="shared" ref="F24:N24" si="6">SUM(F21:F23)</f>
        <v>243</v>
      </c>
      <c r="G24" s="147">
        <f t="shared" si="6"/>
        <v>6</v>
      </c>
      <c r="H24" s="147">
        <f t="shared" si="6"/>
        <v>2</v>
      </c>
      <c r="I24" s="147">
        <f t="shared" si="6"/>
        <v>0</v>
      </c>
      <c r="J24" s="147">
        <f>SUM(J21:J23)</f>
        <v>0</v>
      </c>
      <c r="K24" s="147">
        <f t="shared" si="6"/>
        <v>0</v>
      </c>
      <c r="L24" s="147">
        <f t="shared" si="6"/>
        <v>8</v>
      </c>
      <c r="M24" s="147">
        <f t="shared" si="6"/>
        <v>446</v>
      </c>
      <c r="N24" s="147">
        <f t="shared" si="6"/>
        <v>630</v>
      </c>
      <c r="O24" s="159">
        <f>M24/N24</f>
        <v>0.70793650793650797</v>
      </c>
    </row>
    <row r="25" spans="1:15" s="9" customFormat="1" ht="14.1" customHeight="1" x14ac:dyDescent="0.25">
      <c r="A25" s="156">
        <v>12</v>
      </c>
      <c r="B25" s="134">
        <v>728</v>
      </c>
      <c r="C25" s="135" t="s">
        <v>112</v>
      </c>
      <c r="D25" s="136">
        <v>0.36207</v>
      </c>
      <c r="E25" s="137">
        <v>63</v>
      </c>
      <c r="F25" s="137">
        <v>147</v>
      </c>
      <c r="G25" s="137">
        <v>2</v>
      </c>
      <c r="H25" s="137">
        <v>3</v>
      </c>
      <c r="I25" s="137">
        <v>0</v>
      </c>
      <c r="J25" s="137">
        <v>3</v>
      </c>
      <c r="K25" s="137">
        <v>0</v>
      </c>
      <c r="L25" s="137">
        <v>14</v>
      </c>
      <c r="M25" s="137">
        <v>232</v>
      </c>
      <c r="N25" s="137">
        <v>315</v>
      </c>
      <c r="O25" s="157">
        <v>0.73650000000000004</v>
      </c>
    </row>
    <row r="26" spans="1:15" s="9" customFormat="1" ht="14.1" customHeight="1" x14ac:dyDescent="0.25">
      <c r="A26" s="158" t="s">
        <v>91</v>
      </c>
      <c r="B26" s="142">
        <f>B25</f>
        <v>728</v>
      </c>
      <c r="C26" s="143" t="s">
        <v>52</v>
      </c>
      <c r="D26" s="144">
        <f>(LARGE(E26:L26,1)-LARGE(E26:L26,2))/M26</f>
        <v>0.36206896551724138</v>
      </c>
      <c r="E26" s="145">
        <f>SUM(E25)</f>
        <v>63</v>
      </c>
      <c r="F26" s="146">
        <f t="shared" ref="F26:N26" si="7">SUM(F25)</f>
        <v>147</v>
      </c>
      <c r="G26" s="147">
        <f t="shared" si="7"/>
        <v>2</v>
      </c>
      <c r="H26" s="147">
        <f t="shared" si="7"/>
        <v>3</v>
      </c>
      <c r="I26" s="147">
        <f t="shared" si="7"/>
        <v>0</v>
      </c>
      <c r="J26" s="147">
        <f t="shared" si="7"/>
        <v>3</v>
      </c>
      <c r="K26" s="147">
        <f t="shared" si="7"/>
        <v>0</v>
      </c>
      <c r="L26" s="147">
        <f t="shared" si="7"/>
        <v>14</v>
      </c>
      <c r="M26" s="147">
        <f t="shared" si="7"/>
        <v>232</v>
      </c>
      <c r="N26" s="147">
        <f t="shared" si="7"/>
        <v>315</v>
      </c>
      <c r="O26" s="159">
        <f>M26/N26</f>
        <v>0.73650793650793656</v>
      </c>
    </row>
    <row r="27" spans="1:15" s="9" customFormat="1" ht="14.1" customHeight="1" x14ac:dyDescent="0.25">
      <c r="A27" s="154">
        <v>13</v>
      </c>
      <c r="B27" s="138">
        <v>729</v>
      </c>
      <c r="C27" s="139" t="s">
        <v>112</v>
      </c>
      <c r="D27" s="140">
        <v>0.61658000000000002</v>
      </c>
      <c r="E27" s="141">
        <v>34</v>
      </c>
      <c r="F27" s="141">
        <v>153</v>
      </c>
      <c r="G27" s="141">
        <v>1</v>
      </c>
      <c r="H27" s="141">
        <v>2</v>
      </c>
      <c r="I27" s="141">
        <v>0</v>
      </c>
      <c r="J27" s="141">
        <v>0</v>
      </c>
      <c r="K27" s="141">
        <v>0</v>
      </c>
      <c r="L27" s="141">
        <v>3</v>
      </c>
      <c r="M27" s="141">
        <v>193</v>
      </c>
      <c r="N27" s="141">
        <v>278</v>
      </c>
      <c r="O27" s="155">
        <v>0.69420000000000004</v>
      </c>
    </row>
    <row r="28" spans="1:15" s="9" customFormat="1" ht="14.1" customHeight="1" x14ac:dyDescent="0.25">
      <c r="A28" s="158" t="s">
        <v>91</v>
      </c>
      <c r="B28" s="142">
        <f>B27</f>
        <v>729</v>
      </c>
      <c r="C28" s="143" t="s">
        <v>52</v>
      </c>
      <c r="D28" s="144">
        <f>(LARGE(E28:L28,1)-LARGE(E28:L28,2))/M28</f>
        <v>0.61658031088082899</v>
      </c>
      <c r="E28" s="145">
        <f>SUM(E27)</f>
        <v>34</v>
      </c>
      <c r="F28" s="146">
        <f t="shared" ref="F28:N28" si="8">SUM(F27)</f>
        <v>153</v>
      </c>
      <c r="G28" s="147">
        <f t="shared" si="8"/>
        <v>1</v>
      </c>
      <c r="H28" s="147">
        <f t="shared" si="8"/>
        <v>2</v>
      </c>
      <c r="I28" s="147">
        <f t="shared" si="8"/>
        <v>0</v>
      </c>
      <c r="J28" s="147">
        <f t="shared" si="8"/>
        <v>0</v>
      </c>
      <c r="K28" s="147">
        <f t="shared" si="8"/>
        <v>0</v>
      </c>
      <c r="L28" s="147">
        <f t="shared" si="8"/>
        <v>3</v>
      </c>
      <c r="M28" s="147">
        <f t="shared" si="8"/>
        <v>193</v>
      </c>
      <c r="N28" s="147">
        <f t="shared" si="8"/>
        <v>278</v>
      </c>
      <c r="O28" s="159">
        <f>M28/N28</f>
        <v>0.69424460431654678</v>
      </c>
    </row>
    <row r="29" spans="1:15" s="9" customFormat="1" ht="14.1" customHeight="1" x14ac:dyDescent="0.25">
      <c r="A29" s="156">
        <v>14</v>
      </c>
      <c r="B29" s="134">
        <v>730</v>
      </c>
      <c r="C29" s="135" t="s">
        <v>112</v>
      </c>
      <c r="D29" s="136">
        <v>0.20096</v>
      </c>
      <c r="E29" s="137">
        <v>157</v>
      </c>
      <c r="F29" s="137">
        <v>241</v>
      </c>
      <c r="G29" s="137">
        <v>5</v>
      </c>
      <c r="H29" s="137">
        <v>3</v>
      </c>
      <c r="I29" s="137">
        <v>3</v>
      </c>
      <c r="J29" s="137">
        <v>3</v>
      </c>
      <c r="K29" s="137">
        <v>0</v>
      </c>
      <c r="L29" s="137">
        <v>6</v>
      </c>
      <c r="M29" s="137">
        <v>418</v>
      </c>
      <c r="N29" s="137">
        <v>737</v>
      </c>
      <c r="O29" s="157">
        <v>0.56720000000000004</v>
      </c>
    </row>
    <row r="30" spans="1:15" s="9" customFormat="1" ht="14.1" customHeight="1" x14ac:dyDescent="0.25">
      <c r="A30" s="154">
        <v>15</v>
      </c>
      <c r="B30" s="138">
        <v>730</v>
      </c>
      <c r="C30" s="139" t="s">
        <v>12</v>
      </c>
      <c r="D30" s="140">
        <v>0.22758999999999999</v>
      </c>
      <c r="E30" s="141">
        <v>155</v>
      </c>
      <c r="F30" s="141">
        <v>254</v>
      </c>
      <c r="G30" s="141">
        <v>7</v>
      </c>
      <c r="H30" s="141">
        <v>7</v>
      </c>
      <c r="I30" s="141">
        <v>0</v>
      </c>
      <c r="J30" s="141">
        <v>3</v>
      </c>
      <c r="K30" s="141">
        <v>0</v>
      </c>
      <c r="L30" s="141">
        <v>9</v>
      </c>
      <c r="M30" s="141">
        <v>435</v>
      </c>
      <c r="N30" s="141">
        <v>737</v>
      </c>
      <c r="O30" s="155">
        <v>0.59020000000000006</v>
      </c>
    </row>
    <row r="31" spans="1:15" s="9" customFormat="1" ht="14.1" customHeight="1" x14ac:dyDescent="0.25">
      <c r="A31" s="156">
        <v>16</v>
      </c>
      <c r="B31" s="134">
        <v>730</v>
      </c>
      <c r="C31" s="135" t="s">
        <v>24</v>
      </c>
      <c r="D31" s="136">
        <v>0.51136000000000004</v>
      </c>
      <c r="E31" s="137">
        <v>57</v>
      </c>
      <c r="F31" s="137">
        <v>192</v>
      </c>
      <c r="G31" s="137">
        <v>1</v>
      </c>
      <c r="H31" s="137">
        <v>6</v>
      </c>
      <c r="I31" s="137">
        <v>0</v>
      </c>
      <c r="J31" s="137">
        <v>0</v>
      </c>
      <c r="K31" s="137">
        <v>0</v>
      </c>
      <c r="L31" s="137">
        <v>8</v>
      </c>
      <c r="M31" s="137">
        <v>264</v>
      </c>
      <c r="N31" s="137">
        <v>431</v>
      </c>
      <c r="O31" s="157">
        <v>0.61250000000000004</v>
      </c>
    </row>
    <row r="32" spans="1:15" s="9" customFormat="1" ht="14.1" customHeight="1" x14ac:dyDescent="0.25">
      <c r="A32" s="158" t="s">
        <v>91</v>
      </c>
      <c r="B32" s="142">
        <f>B31</f>
        <v>730</v>
      </c>
      <c r="C32" s="143" t="s">
        <v>49</v>
      </c>
      <c r="D32" s="144">
        <f>(LARGE(E32:L32,1)-LARGE(E32:L32,2))/M32</f>
        <v>0.28469113697403758</v>
      </c>
      <c r="E32" s="145">
        <f>SUM(E29:E31)</f>
        <v>369</v>
      </c>
      <c r="F32" s="146">
        <f t="shared" ref="F32:N32" si="9">SUM(F29:F31)</f>
        <v>687</v>
      </c>
      <c r="G32" s="147">
        <f t="shared" si="9"/>
        <v>13</v>
      </c>
      <c r="H32" s="147">
        <f t="shared" si="9"/>
        <v>16</v>
      </c>
      <c r="I32" s="147">
        <f t="shared" si="9"/>
        <v>3</v>
      </c>
      <c r="J32" s="147">
        <f>SUM(J29:J31)</f>
        <v>6</v>
      </c>
      <c r="K32" s="147">
        <f t="shared" si="9"/>
        <v>0</v>
      </c>
      <c r="L32" s="147">
        <f t="shared" si="9"/>
        <v>23</v>
      </c>
      <c r="M32" s="147">
        <f t="shared" si="9"/>
        <v>1117</v>
      </c>
      <c r="N32" s="147">
        <f t="shared" si="9"/>
        <v>1905</v>
      </c>
      <c r="O32" s="159">
        <f>M32/N32</f>
        <v>0.58635170603674536</v>
      </c>
    </row>
    <row r="33" spans="1:15" s="9" customFormat="1" ht="14.1" customHeight="1" x14ac:dyDescent="0.25">
      <c r="A33" s="154">
        <v>17</v>
      </c>
      <c r="B33" s="138">
        <v>736</v>
      </c>
      <c r="C33" s="139" t="s">
        <v>112</v>
      </c>
      <c r="D33" s="140">
        <v>0.47277999999999998</v>
      </c>
      <c r="E33" s="141">
        <v>47</v>
      </c>
      <c r="F33" s="141">
        <v>215</v>
      </c>
      <c r="G33" s="141">
        <v>3</v>
      </c>
      <c r="H33" s="141">
        <v>50</v>
      </c>
      <c r="I33" s="141">
        <v>1</v>
      </c>
      <c r="J33" s="141">
        <v>22</v>
      </c>
      <c r="K33" s="141">
        <v>0</v>
      </c>
      <c r="L33" s="141">
        <v>11</v>
      </c>
      <c r="M33" s="141">
        <v>349</v>
      </c>
      <c r="N33" s="141">
        <v>530</v>
      </c>
      <c r="O33" s="155">
        <v>0.65849999999999997</v>
      </c>
    </row>
    <row r="34" spans="1:15" s="9" customFormat="1" ht="14.1" customHeight="1" x14ac:dyDescent="0.25">
      <c r="A34" s="158" t="s">
        <v>91</v>
      </c>
      <c r="B34" s="142">
        <f>B33</f>
        <v>736</v>
      </c>
      <c r="C34" s="143" t="s">
        <v>52</v>
      </c>
      <c r="D34" s="144">
        <f>(LARGE(E34:L34,1)-LARGE(E34:L34,2))/M34</f>
        <v>0.47277936962750716</v>
      </c>
      <c r="E34" s="147">
        <f>SUM(E33)</f>
        <v>47</v>
      </c>
      <c r="F34" s="146">
        <f t="shared" ref="F34:N34" si="10">SUM(F33)</f>
        <v>215</v>
      </c>
      <c r="G34" s="147">
        <f t="shared" si="10"/>
        <v>3</v>
      </c>
      <c r="H34" s="145">
        <f t="shared" si="10"/>
        <v>50</v>
      </c>
      <c r="I34" s="147">
        <f t="shared" si="10"/>
        <v>1</v>
      </c>
      <c r="J34" s="147">
        <f t="shared" si="10"/>
        <v>22</v>
      </c>
      <c r="K34" s="147">
        <f t="shared" si="10"/>
        <v>0</v>
      </c>
      <c r="L34" s="147">
        <f t="shared" si="10"/>
        <v>11</v>
      </c>
      <c r="M34" s="147">
        <f t="shared" si="10"/>
        <v>349</v>
      </c>
      <c r="N34" s="147">
        <f t="shared" si="10"/>
        <v>530</v>
      </c>
      <c r="O34" s="159">
        <f>M34/N34</f>
        <v>0.65849056603773581</v>
      </c>
    </row>
    <row r="35" spans="1:15" s="9" customFormat="1" ht="14.1" customHeight="1" x14ac:dyDescent="0.25">
      <c r="A35" s="156">
        <v>18</v>
      </c>
      <c r="B35" s="134">
        <v>737</v>
      </c>
      <c r="C35" s="135" t="s">
        <v>112</v>
      </c>
      <c r="D35" s="136">
        <v>0.22414000000000001</v>
      </c>
      <c r="E35" s="137">
        <v>111</v>
      </c>
      <c r="F35" s="137">
        <v>189</v>
      </c>
      <c r="G35" s="137">
        <v>6</v>
      </c>
      <c r="H35" s="137">
        <v>27</v>
      </c>
      <c r="I35" s="137">
        <v>3</v>
      </c>
      <c r="J35" s="137">
        <v>1</v>
      </c>
      <c r="K35" s="137">
        <v>1</v>
      </c>
      <c r="L35" s="137">
        <v>10</v>
      </c>
      <c r="M35" s="137">
        <v>348</v>
      </c>
      <c r="N35" s="137">
        <v>603</v>
      </c>
      <c r="O35" s="157">
        <v>0.57710000000000006</v>
      </c>
    </row>
    <row r="36" spans="1:15" s="9" customFormat="1" ht="14.1" customHeight="1" x14ac:dyDescent="0.25">
      <c r="A36" s="154">
        <v>19</v>
      </c>
      <c r="B36" s="138">
        <v>737</v>
      </c>
      <c r="C36" s="139" t="s">
        <v>12</v>
      </c>
      <c r="D36" s="140">
        <v>0.14779999999999999</v>
      </c>
      <c r="E36" s="141">
        <v>110</v>
      </c>
      <c r="F36" s="141">
        <v>157</v>
      </c>
      <c r="G36" s="141">
        <v>2</v>
      </c>
      <c r="H36" s="141">
        <v>26</v>
      </c>
      <c r="I36" s="141">
        <v>2</v>
      </c>
      <c r="J36" s="141">
        <v>3</v>
      </c>
      <c r="K36" s="141">
        <v>0</v>
      </c>
      <c r="L36" s="141">
        <v>18</v>
      </c>
      <c r="M36" s="141">
        <v>318</v>
      </c>
      <c r="N36" s="141">
        <v>603</v>
      </c>
      <c r="O36" s="155">
        <v>0.52739999999999998</v>
      </c>
    </row>
    <row r="37" spans="1:15" s="9" customFormat="1" ht="14.1" customHeight="1" x14ac:dyDescent="0.25">
      <c r="A37" s="158" t="s">
        <v>91</v>
      </c>
      <c r="B37" s="142">
        <f>B36</f>
        <v>737</v>
      </c>
      <c r="C37" s="143" t="s">
        <v>48</v>
      </c>
      <c r="D37" s="144">
        <f>(LARGE(E37:L37,1)-LARGE(E37:L37,2))/M37</f>
        <v>0.18768768768768768</v>
      </c>
      <c r="E37" s="145">
        <f>SUM(E35:E36)</f>
        <v>221</v>
      </c>
      <c r="F37" s="146">
        <f t="shared" ref="F37:M37" si="11">SUM(F35:F36)</f>
        <v>346</v>
      </c>
      <c r="G37" s="147">
        <f t="shared" si="11"/>
        <v>8</v>
      </c>
      <c r="H37" s="147">
        <f t="shared" si="11"/>
        <v>53</v>
      </c>
      <c r="I37" s="147">
        <f t="shared" si="11"/>
        <v>5</v>
      </c>
      <c r="J37" s="147">
        <f t="shared" si="11"/>
        <v>4</v>
      </c>
      <c r="K37" s="147">
        <f t="shared" si="11"/>
        <v>1</v>
      </c>
      <c r="L37" s="147">
        <f t="shared" si="11"/>
        <v>28</v>
      </c>
      <c r="M37" s="147">
        <f t="shared" si="11"/>
        <v>666</v>
      </c>
      <c r="N37" s="147">
        <f>SUM(N35:N36)</f>
        <v>1206</v>
      </c>
      <c r="O37" s="159">
        <f>M37/N37</f>
        <v>0.55223880597014929</v>
      </c>
    </row>
    <row r="38" spans="1:15" s="9" customFormat="1" ht="14.1" customHeight="1" x14ac:dyDescent="0.25">
      <c r="A38" s="156">
        <v>20</v>
      </c>
      <c r="B38" s="134">
        <v>738</v>
      </c>
      <c r="C38" s="135" t="s">
        <v>112</v>
      </c>
      <c r="D38" s="136">
        <v>0.27041999999999999</v>
      </c>
      <c r="E38" s="137">
        <v>92</v>
      </c>
      <c r="F38" s="137">
        <v>188</v>
      </c>
      <c r="G38" s="137">
        <v>1</v>
      </c>
      <c r="H38" s="137">
        <v>51</v>
      </c>
      <c r="I38" s="137">
        <v>2</v>
      </c>
      <c r="J38" s="137">
        <v>3</v>
      </c>
      <c r="K38" s="137">
        <v>0</v>
      </c>
      <c r="L38" s="137">
        <v>18</v>
      </c>
      <c r="M38" s="137">
        <v>355</v>
      </c>
      <c r="N38" s="137">
        <v>623</v>
      </c>
      <c r="O38" s="157">
        <v>0.56979999999999997</v>
      </c>
    </row>
    <row r="39" spans="1:15" s="9" customFormat="1" ht="14.1" customHeight="1" x14ac:dyDescent="0.25">
      <c r="A39" s="154">
        <v>21</v>
      </c>
      <c r="B39" s="138">
        <v>738</v>
      </c>
      <c r="C39" s="139" t="s">
        <v>12</v>
      </c>
      <c r="D39" s="140">
        <v>0.1971</v>
      </c>
      <c r="E39" s="141">
        <v>103</v>
      </c>
      <c r="F39" s="141">
        <v>171</v>
      </c>
      <c r="G39" s="141">
        <v>1</v>
      </c>
      <c r="H39" s="141">
        <v>47</v>
      </c>
      <c r="I39" s="141">
        <v>3</v>
      </c>
      <c r="J39" s="141">
        <v>5</v>
      </c>
      <c r="K39" s="141">
        <v>0</v>
      </c>
      <c r="L39" s="141">
        <v>15</v>
      </c>
      <c r="M39" s="141">
        <v>345</v>
      </c>
      <c r="N39" s="141">
        <v>622</v>
      </c>
      <c r="O39" s="155">
        <v>0.55469999999999997</v>
      </c>
    </row>
    <row r="40" spans="1:15" s="9" customFormat="1" ht="14.1" customHeight="1" x14ac:dyDescent="0.25">
      <c r="A40" s="156">
        <v>22</v>
      </c>
      <c r="B40" s="134">
        <v>738</v>
      </c>
      <c r="C40" s="135" t="s">
        <v>13</v>
      </c>
      <c r="D40" s="136">
        <v>9.214E-2</v>
      </c>
      <c r="E40" s="137">
        <v>125</v>
      </c>
      <c r="F40" s="137">
        <v>159</v>
      </c>
      <c r="G40" s="137">
        <v>0</v>
      </c>
      <c r="H40" s="137">
        <v>56</v>
      </c>
      <c r="I40" s="137">
        <v>5</v>
      </c>
      <c r="J40" s="137">
        <v>0</v>
      </c>
      <c r="K40" s="137">
        <v>10</v>
      </c>
      <c r="L40" s="137">
        <v>14</v>
      </c>
      <c r="M40" s="137">
        <v>369</v>
      </c>
      <c r="N40" s="137">
        <v>622</v>
      </c>
      <c r="O40" s="157">
        <v>0.59319999999999995</v>
      </c>
    </row>
    <row r="41" spans="1:15" s="9" customFormat="1" ht="14.1" customHeight="1" x14ac:dyDescent="0.25">
      <c r="A41" s="158" t="s">
        <v>91</v>
      </c>
      <c r="B41" s="142">
        <f>B40</f>
        <v>738</v>
      </c>
      <c r="C41" s="143" t="s">
        <v>49</v>
      </c>
      <c r="D41" s="144">
        <f>(LARGE(E41:L41,1)-LARGE(E41:L41,2))/M41</f>
        <v>0.18521983161833488</v>
      </c>
      <c r="E41" s="145">
        <f>SUM(E38:E40)</f>
        <v>320</v>
      </c>
      <c r="F41" s="146">
        <f t="shared" ref="F41:N41" si="12">SUM(F38:F40)</f>
        <v>518</v>
      </c>
      <c r="G41" s="147">
        <f t="shared" si="12"/>
        <v>2</v>
      </c>
      <c r="H41" s="147">
        <f t="shared" si="12"/>
        <v>154</v>
      </c>
      <c r="I41" s="147">
        <f t="shared" si="12"/>
        <v>10</v>
      </c>
      <c r="J41" s="147">
        <f>SUM(J38:J40)</f>
        <v>8</v>
      </c>
      <c r="K41" s="147">
        <f t="shared" si="12"/>
        <v>10</v>
      </c>
      <c r="L41" s="147">
        <f t="shared" si="12"/>
        <v>47</v>
      </c>
      <c r="M41" s="147">
        <f t="shared" si="12"/>
        <v>1069</v>
      </c>
      <c r="N41" s="147">
        <f t="shared" si="12"/>
        <v>1867</v>
      </c>
      <c r="O41" s="159">
        <f>M41/N41</f>
        <v>0.57257632565613281</v>
      </c>
    </row>
    <row r="42" spans="1:15" s="9" customFormat="1" ht="14.1" customHeight="1" x14ac:dyDescent="0.25">
      <c r="A42" s="154">
        <v>23</v>
      </c>
      <c r="B42" s="138">
        <v>739</v>
      </c>
      <c r="C42" s="139" t="s">
        <v>112</v>
      </c>
      <c r="D42" s="140">
        <v>0.10914</v>
      </c>
      <c r="E42" s="141">
        <v>71</v>
      </c>
      <c r="F42" s="141">
        <v>146</v>
      </c>
      <c r="G42" s="141">
        <v>1</v>
      </c>
      <c r="H42" s="141">
        <v>109</v>
      </c>
      <c r="I42" s="141">
        <v>3</v>
      </c>
      <c r="J42" s="141">
        <v>1</v>
      </c>
      <c r="K42" s="141">
        <v>0</v>
      </c>
      <c r="L42" s="141">
        <v>8</v>
      </c>
      <c r="M42" s="141">
        <v>339</v>
      </c>
      <c r="N42" s="141">
        <v>547</v>
      </c>
      <c r="O42" s="155">
        <v>0.61970000000000003</v>
      </c>
    </row>
    <row r="43" spans="1:15" s="9" customFormat="1" ht="14.1" customHeight="1" x14ac:dyDescent="0.25">
      <c r="A43" s="156">
        <v>24</v>
      </c>
      <c r="B43" s="134">
        <v>739</v>
      </c>
      <c r="C43" s="135" t="s">
        <v>12</v>
      </c>
      <c r="D43" s="136">
        <v>0.12620999999999999</v>
      </c>
      <c r="E43" s="137">
        <v>86</v>
      </c>
      <c r="F43" s="137">
        <v>125</v>
      </c>
      <c r="G43" s="137">
        <v>1</v>
      </c>
      <c r="H43" s="137">
        <v>80</v>
      </c>
      <c r="I43" s="137">
        <v>2</v>
      </c>
      <c r="J43" s="137">
        <v>4</v>
      </c>
      <c r="K43" s="137">
        <v>2</v>
      </c>
      <c r="L43" s="137">
        <v>9</v>
      </c>
      <c r="M43" s="137">
        <v>309</v>
      </c>
      <c r="N43" s="137">
        <v>546</v>
      </c>
      <c r="O43" s="157">
        <v>0.56590000000000007</v>
      </c>
    </row>
    <row r="44" spans="1:15" s="9" customFormat="1" ht="14.1" customHeight="1" x14ac:dyDescent="0.25">
      <c r="A44" s="154">
        <v>25</v>
      </c>
      <c r="B44" s="138">
        <v>739</v>
      </c>
      <c r="C44" s="139" t="s">
        <v>13</v>
      </c>
      <c r="D44" s="140">
        <v>6.0510000000000001E-2</v>
      </c>
      <c r="E44" s="141">
        <v>67</v>
      </c>
      <c r="F44" s="141">
        <v>123</v>
      </c>
      <c r="G44" s="141">
        <v>2</v>
      </c>
      <c r="H44" s="141">
        <v>104</v>
      </c>
      <c r="I44" s="141">
        <v>1</v>
      </c>
      <c r="J44" s="141">
        <v>4</v>
      </c>
      <c r="K44" s="141">
        <v>0</v>
      </c>
      <c r="L44" s="141">
        <v>13</v>
      </c>
      <c r="M44" s="141">
        <v>314</v>
      </c>
      <c r="N44" s="141">
        <v>546</v>
      </c>
      <c r="O44" s="155">
        <v>0.57509999999999994</v>
      </c>
    </row>
    <row r="45" spans="1:15" s="9" customFormat="1" ht="14.1" customHeight="1" x14ac:dyDescent="0.25">
      <c r="A45" s="158" t="s">
        <v>91</v>
      </c>
      <c r="B45" s="142">
        <f>B44</f>
        <v>739</v>
      </c>
      <c r="C45" s="143" t="s">
        <v>49</v>
      </c>
      <c r="D45" s="144">
        <f>(LARGE(E45:L45,1)-LARGE(E45:L45,2))/M45</f>
        <v>0.104989604989605</v>
      </c>
      <c r="E45" s="147">
        <f>SUM(E42:E44)</f>
        <v>224</v>
      </c>
      <c r="F45" s="146">
        <f t="shared" ref="F45:N45" si="13">SUM(F42:F44)</f>
        <v>394</v>
      </c>
      <c r="G45" s="147">
        <f t="shared" si="13"/>
        <v>4</v>
      </c>
      <c r="H45" s="145">
        <f t="shared" si="13"/>
        <v>293</v>
      </c>
      <c r="I45" s="147">
        <f t="shared" si="13"/>
        <v>6</v>
      </c>
      <c r="J45" s="147">
        <f>SUM(J42:J44)</f>
        <v>9</v>
      </c>
      <c r="K45" s="147">
        <f t="shared" si="13"/>
        <v>2</v>
      </c>
      <c r="L45" s="147">
        <f t="shared" si="13"/>
        <v>30</v>
      </c>
      <c r="M45" s="147">
        <f t="shared" si="13"/>
        <v>962</v>
      </c>
      <c r="N45" s="147">
        <f t="shared" si="13"/>
        <v>1639</v>
      </c>
      <c r="O45" s="159">
        <f>M45/N45</f>
        <v>0.58694325808419767</v>
      </c>
    </row>
    <row r="46" spans="1:15" s="9" customFormat="1" ht="14.1" customHeight="1" x14ac:dyDescent="0.25">
      <c r="A46" s="156">
        <v>26</v>
      </c>
      <c r="B46" s="134">
        <v>740</v>
      </c>
      <c r="C46" s="135" t="s">
        <v>112</v>
      </c>
      <c r="D46" s="136">
        <v>9.69E-2</v>
      </c>
      <c r="E46" s="137">
        <v>96</v>
      </c>
      <c r="F46" s="137">
        <v>121</v>
      </c>
      <c r="G46" s="137">
        <v>1</v>
      </c>
      <c r="H46" s="137">
        <v>28</v>
      </c>
      <c r="I46" s="137">
        <v>2</v>
      </c>
      <c r="J46" s="137">
        <v>4</v>
      </c>
      <c r="K46" s="137">
        <v>0</v>
      </c>
      <c r="L46" s="137">
        <v>6</v>
      </c>
      <c r="M46" s="137">
        <v>258</v>
      </c>
      <c r="N46" s="137">
        <v>449</v>
      </c>
      <c r="O46" s="157">
        <v>0.5746</v>
      </c>
    </row>
    <row r="47" spans="1:15" s="9" customFormat="1" ht="14.1" customHeight="1" x14ac:dyDescent="0.25">
      <c r="A47" s="158" t="s">
        <v>91</v>
      </c>
      <c r="B47" s="142">
        <f>B46</f>
        <v>740</v>
      </c>
      <c r="C47" s="143" t="s">
        <v>52</v>
      </c>
      <c r="D47" s="144">
        <f>(LARGE(E47:L47,1)-LARGE(E47:L47,2))/M47</f>
        <v>9.6899224806201556E-2</v>
      </c>
      <c r="E47" s="145">
        <f>SUM(E46)</f>
        <v>96</v>
      </c>
      <c r="F47" s="146">
        <f t="shared" ref="F47:N47" si="14">SUM(F46)</f>
        <v>121</v>
      </c>
      <c r="G47" s="147">
        <f t="shared" si="14"/>
        <v>1</v>
      </c>
      <c r="H47" s="147">
        <f t="shared" si="14"/>
        <v>28</v>
      </c>
      <c r="I47" s="147">
        <f t="shared" si="14"/>
        <v>2</v>
      </c>
      <c r="J47" s="147">
        <f t="shared" si="14"/>
        <v>4</v>
      </c>
      <c r="K47" s="147">
        <f t="shared" si="14"/>
        <v>0</v>
      </c>
      <c r="L47" s="147">
        <f t="shared" si="14"/>
        <v>6</v>
      </c>
      <c r="M47" s="147">
        <f t="shared" si="14"/>
        <v>258</v>
      </c>
      <c r="N47" s="147">
        <f t="shared" si="14"/>
        <v>449</v>
      </c>
      <c r="O47" s="159">
        <f>M47/N47</f>
        <v>0.57461024498886415</v>
      </c>
    </row>
    <row r="48" spans="1:15" s="9" customFormat="1" ht="14.1" customHeight="1" x14ac:dyDescent="0.25">
      <c r="A48" s="154">
        <v>27</v>
      </c>
      <c r="B48" s="138">
        <v>741</v>
      </c>
      <c r="C48" s="139" t="s">
        <v>112</v>
      </c>
      <c r="D48" s="140">
        <v>0.15648000000000001</v>
      </c>
      <c r="E48" s="141">
        <v>146</v>
      </c>
      <c r="F48" s="141">
        <v>210</v>
      </c>
      <c r="G48" s="141">
        <v>0</v>
      </c>
      <c r="H48" s="141">
        <v>36</v>
      </c>
      <c r="I48" s="141">
        <v>4</v>
      </c>
      <c r="J48" s="141">
        <v>5</v>
      </c>
      <c r="K48" s="141">
        <v>0</v>
      </c>
      <c r="L48" s="141">
        <v>8</v>
      </c>
      <c r="M48" s="141">
        <v>409</v>
      </c>
      <c r="N48" s="141">
        <v>681</v>
      </c>
      <c r="O48" s="155">
        <v>0.60060000000000002</v>
      </c>
    </row>
    <row r="49" spans="1:15" s="9" customFormat="1" ht="14.1" customHeight="1" x14ac:dyDescent="0.25">
      <c r="A49" s="156">
        <v>28</v>
      </c>
      <c r="B49" s="134">
        <v>741</v>
      </c>
      <c r="C49" s="135" t="s">
        <v>12</v>
      </c>
      <c r="D49" s="136">
        <v>0.16708000000000001</v>
      </c>
      <c r="E49" s="137">
        <v>138</v>
      </c>
      <c r="F49" s="137">
        <v>205</v>
      </c>
      <c r="G49" s="137">
        <v>1</v>
      </c>
      <c r="H49" s="137">
        <v>39</v>
      </c>
      <c r="I49" s="137">
        <v>3</v>
      </c>
      <c r="J49" s="137">
        <v>5</v>
      </c>
      <c r="K49" s="137">
        <v>1</v>
      </c>
      <c r="L49" s="137">
        <v>9</v>
      </c>
      <c r="M49" s="137">
        <v>401</v>
      </c>
      <c r="N49" s="137">
        <v>681</v>
      </c>
      <c r="O49" s="157">
        <v>0.58879999999999999</v>
      </c>
    </row>
    <row r="50" spans="1:15" s="9" customFormat="1" ht="14.1" customHeight="1" x14ac:dyDescent="0.25">
      <c r="A50" s="158" t="s">
        <v>91</v>
      </c>
      <c r="B50" s="142">
        <f>B49</f>
        <v>741</v>
      </c>
      <c r="C50" s="143" t="s">
        <v>48</v>
      </c>
      <c r="D50" s="144">
        <f>(LARGE(E50:L50,1)-LARGE(E50:L50,2))/M50</f>
        <v>0.1617283950617284</v>
      </c>
      <c r="E50" s="145">
        <f>SUM(E48:E49)</f>
        <v>284</v>
      </c>
      <c r="F50" s="146">
        <f t="shared" ref="F50:M50" si="15">SUM(F48:F49)</f>
        <v>415</v>
      </c>
      <c r="G50" s="147">
        <f t="shared" si="15"/>
        <v>1</v>
      </c>
      <c r="H50" s="147">
        <f t="shared" si="15"/>
        <v>75</v>
      </c>
      <c r="I50" s="147">
        <f t="shared" si="15"/>
        <v>7</v>
      </c>
      <c r="J50" s="147">
        <f t="shared" si="15"/>
        <v>10</v>
      </c>
      <c r="K50" s="147">
        <f t="shared" si="15"/>
        <v>1</v>
      </c>
      <c r="L50" s="147">
        <f t="shared" si="15"/>
        <v>17</v>
      </c>
      <c r="M50" s="147">
        <f t="shared" si="15"/>
        <v>810</v>
      </c>
      <c r="N50" s="147">
        <f>SUM(N48:N49)</f>
        <v>1362</v>
      </c>
      <c r="O50" s="159">
        <f>M50/N50</f>
        <v>0.59471365638766516</v>
      </c>
    </row>
    <row r="51" spans="1:15" s="9" customFormat="1" ht="14.1" customHeight="1" x14ac:dyDescent="0.25">
      <c r="A51" s="154">
        <v>29</v>
      </c>
      <c r="B51" s="138">
        <v>742</v>
      </c>
      <c r="C51" s="139" t="s">
        <v>112</v>
      </c>
      <c r="D51" s="140">
        <v>0.25958999999999999</v>
      </c>
      <c r="E51" s="141">
        <v>94</v>
      </c>
      <c r="F51" s="141">
        <v>182</v>
      </c>
      <c r="G51" s="141">
        <v>1</v>
      </c>
      <c r="H51" s="141">
        <v>40</v>
      </c>
      <c r="I51" s="141">
        <v>2</v>
      </c>
      <c r="J51" s="141">
        <v>5</v>
      </c>
      <c r="K51" s="141">
        <v>0</v>
      </c>
      <c r="L51" s="141">
        <v>15</v>
      </c>
      <c r="M51" s="141">
        <v>339</v>
      </c>
      <c r="N51" s="141">
        <v>565</v>
      </c>
      <c r="O51" s="155">
        <v>0.6</v>
      </c>
    </row>
    <row r="52" spans="1:15" s="9" customFormat="1" ht="14.1" customHeight="1" x14ac:dyDescent="0.25">
      <c r="A52" s="156">
        <v>30</v>
      </c>
      <c r="B52" s="134">
        <v>742</v>
      </c>
      <c r="C52" s="135" t="s">
        <v>12</v>
      </c>
      <c r="D52" s="136">
        <v>3.0030000000000001E-2</v>
      </c>
      <c r="E52" s="137">
        <v>132</v>
      </c>
      <c r="F52" s="137">
        <v>142</v>
      </c>
      <c r="G52" s="137">
        <v>3</v>
      </c>
      <c r="H52" s="137">
        <v>38</v>
      </c>
      <c r="I52" s="137">
        <v>3</v>
      </c>
      <c r="J52" s="137">
        <v>4</v>
      </c>
      <c r="K52" s="137">
        <v>0</v>
      </c>
      <c r="L52" s="137">
        <v>11</v>
      </c>
      <c r="M52" s="137">
        <v>333</v>
      </c>
      <c r="N52" s="137">
        <v>565</v>
      </c>
      <c r="O52" s="157">
        <v>0.58939999999999992</v>
      </c>
    </row>
    <row r="53" spans="1:15" s="9" customFormat="1" ht="14.1" customHeight="1" x14ac:dyDescent="0.25">
      <c r="A53" s="158" t="s">
        <v>91</v>
      </c>
      <c r="B53" s="142">
        <f>B52</f>
        <v>742</v>
      </c>
      <c r="C53" s="143" t="s">
        <v>48</v>
      </c>
      <c r="D53" s="144">
        <f>(LARGE(E53:L53,1)-LARGE(E53:L53,2))/M53</f>
        <v>0.14583333333333334</v>
      </c>
      <c r="E53" s="145">
        <f>SUM(E51:E52)</f>
        <v>226</v>
      </c>
      <c r="F53" s="146">
        <f t="shared" ref="F53:M53" si="16">SUM(F51:F52)</f>
        <v>324</v>
      </c>
      <c r="G53" s="147">
        <f t="shared" si="16"/>
        <v>4</v>
      </c>
      <c r="H53" s="147">
        <f t="shared" si="16"/>
        <v>78</v>
      </c>
      <c r="I53" s="147">
        <f t="shared" si="16"/>
        <v>5</v>
      </c>
      <c r="J53" s="147">
        <f t="shared" si="16"/>
        <v>9</v>
      </c>
      <c r="K53" s="147">
        <f t="shared" si="16"/>
        <v>0</v>
      </c>
      <c r="L53" s="147">
        <f t="shared" si="16"/>
        <v>26</v>
      </c>
      <c r="M53" s="147">
        <f t="shared" si="16"/>
        <v>672</v>
      </c>
      <c r="N53" s="147">
        <f>SUM(N51:N52)</f>
        <v>1130</v>
      </c>
      <c r="O53" s="159">
        <f>M53/N53</f>
        <v>0.59469026548672566</v>
      </c>
    </row>
    <row r="54" spans="1:15" s="9" customFormat="1" ht="14.1" customHeight="1" x14ac:dyDescent="0.25">
      <c r="A54" s="154">
        <v>31</v>
      </c>
      <c r="B54" s="138">
        <v>743</v>
      </c>
      <c r="C54" s="139" t="s">
        <v>112</v>
      </c>
      <c r="D54" s="140">
        <v>0.13975000000000001</v>
      </c>
      <c r="E54" s="141">
        <v>112</v>
      </c>
      <c r="F54" s="141">
        <v>157</v>
      </c>
      <c r="G54" s="141">
        <v>2</v>
      </c>
      <c r="H54" s="141">
        <v>42</v>
      </c>
      <c r="I54" s="141">
        <v>2</v>
      </c>
      <c r="J54" s="141">
        <v>0</v>
      </c>
      <c r="K54" s="141">
        <v>0</v>
      </c>
      <c r="L54" s="141">
        <v>7</v>
      </c>
      <c r="M54" s="141">
        <v>322</v>
      </c>
      <c r="N54" s="141">
        <v>554</v>
      </c>
      <c r="O54" s="155">
        <v>0.58119999999999994</v>
      </c>
    </row>
    <row r="55" spans="1:15" s="9" customFormat="1" ht="14.1" customHeight="1" x14ac:dyDescent="0.25">
      <c r="A55" s="158" t="s">
        <v>91</v>
      </c>
      <c r="B55" s="142">
        <f>B54</f>
        <v>743</v>
      </c>
      <c r="C55" s="143" t="s">
        <v>52</v>
      </c>
      <c r="D55" s="144">
        <f>(LARGE(E55:L55,1)-LARGE(E55:L55,2))/M55</f>
        <v>0.13975155279503104</v>
      </c>
      <c r="E55" s="145">
        <f>SUM(E54)</f>
        <v>112</v>
      </c>
      <c r="F55" s="146">
        <f t="shared" ref="F55:N55" si="17">SUM(F54)</f>
        <v>157</v>
      </c>
      <c r="G55" s="147">
        <f t="shared" si="17"/>
        <v>2</v>
      </c>
      <c r="H55" s="147">
        <f t="shared" si="17"/>
        <v>42</v>
      </c>
      <c r="I55" s="147">
        <f t="shared" si="17"/>
        <v>2</v>
      </c>
      <c r="J55" s="147">
        <f t="shared" si="17"/>
        <v>0</v>
      </c>
      <c r="K55" s="147">
        <f t="shared" si="17"/>
        <v>0</v>
      </c>
      <c r="L55" s="147">
        <f t="shared" si="17"/>
        <v>7</v>
      </c>
      <c r="M55" s="147">
        <f t="shared" si="17"/>
        <v>322</v>
      </c>
      <c r="N55" s="147">
        <f t="shared" si="17"/>
        <v>554</v>
      </c>
      <c r="O55" s="159">
        <f>M55/N55</f>
        <v>0.58122743682310474</v>
      </c>
    </row>
    <row r="56" spans="1:15" s="9" customFormat="1" ht="14.1" customHeight="1" x14ac:dyDescent="0.25">
      <c r="A56" s="160">
        <v>32</v>
      </c>
      <c r="B56" s="161">
        <v>748</v>
      </c>
      <c r="C56" s="162" t="s">
        <v>112</v>
      </c>
      <c r="D56" s="163">
        <v>0.1004</v>
      </c>
      <c r="E56" s="164">
        <v>92</v>
      </c>
      <c r="F56" s="164">
        <v>117</v>
      </c>
      <c r="G56" s="164">
        <v>1</v>
      </c>
      <c r="H56" s="164">
        <v>29</v>
      </c>
      <c r="I56" s="164">
        <v>2</v>
      </c>
      <c r="J56" s="164">
        <v>1</v>
      </c>
      <c r="K56" s="164">
        <v>1</v>
      </c>
      <c r="L56" s="164">
        <v>6</v>
      </c>
      <c r="M56" s="164">
        <v>249</v>
      </c>
      <c r="N56" s="164">
        <v>454</v>
      </c>
      <c r="O56" s="165">
        <v>0.54849999999999999</v>
      </c>
    </row>
    <row r="57" spans="1:15" s="9" customFormat="1" ht="14.1" customHeight="1" x14ac:dyDescent="0.25">
      <c r="A57" s="196">
        <v>33</v>
      </c>
      <c r="B57" s="197">
        <v>748</v>
      </c>
      <c r="C57" s="198" t="s">
        <v>12</v>
      </c>
      <c r="D57" s="199">
        <v>0</v>
      </c>
      <c r="E57" s="200">
        <v>104</v>
      </c>
      <c r="F57" s="200">
        <v>104</v>
      </c>
      <c r="G57" s="200">
        <v>2</v>
      </c>
      <c r="H57" s="200">
        <v>19</v>
      </c>
      <c r="I57" s="200">
        <v>4</v>
      </c>
      <c r="J57" s="200">
        <v>1</v>
      </c>
      <c r="K57" s="200">
        <v>1</v>
      </c>
      <c r="L57" s="200">
        <v>2</v>
      </c>
      <c r="M57" s="200">
        <v>237</v>
      </c>
      <c r="N57" s="200">
        <v>453</v>
      </c>
      <c r="O57" s="201">
        <v>0.5232</v>
      </c>
    </row>
    <row r="58" spans="1:15" s="9" customFormat="1" ht="14.1" customHeight="1" x14ac:dyDescent="0.25">
      <c r="A58" s="156">
        <v>34</v>
      </c>
      <c r="B58" s="134">
        <v>748</v>
      </c>
      <c r="C58" s="135" t="s">
        <v>24</v>
      </c>
      <c r="D58" s="136">
        <v>0.21765000000000001</v>
      </c>
      <c r="E58" s="137">
        <v>57</v>
      </c>
      <c r="F58" s="137">
        <v>94</v>
      </c>
      <c r="G58" s="137">
        <v>1</v>
      </c>
      <c r="H58" s="137">
        <v>6</v>
      </c>
      <c r="I58" s="137">
        <v>3</v>
      </c>
      <c r="J58" s="137">
        <v>3</v>
      </c>
      <c r="K58" s="137">
        <v>2</v>
      </c>
      <c r="L58" s="137">
        <v>4</v>
      </c>
      <c r="M58" s="137">
        <v>170</v>
      </c>
      <c r="N58" s="137">
        <v>368</v>
      </c>
      <c r="O58" s="157">
        <v>0.46200000000000002</v>
      </c>
    </row>
    <row r="59" spans="1:15" s="9" customFormat="1" ht="14.1" customHeight="1" x14ac:dyDescent="0.25">
      <c r="A59" s="158" t="s">
        <v>91</v>
      </c>
      <c r="B59" s="142">
        <f>B58</f>
        <v>748</v>
      </c>
      <c r="C59" s="143" t="s">
        <v>49</v>
      </c>
      <c r="D59" s="144">
        <f>(LARGE(E59:L59,1)-LARGE(E59:L59,2))/M59</f>
        <v>9.451219512195122E-2</v>
      </c>
      <c r="E59" s="145">
        <f>SUM(E56:E58)</f>
        <v>253</v>
      </c>
      <c r="F59" s="146">
        <f t="shared" ref="F59:N59" si="18">SUM(F56:F58)</f>
        <v>315</v>
      </c>
      <c r="G59" s="147">
        <f t="shared" si="18"/>
        <v>4</v>
      </c>
      <c r="H59" s="147">
        <f t="shared" si="18"/>
        <v>54</v>
      </c>
      <c r="I59" s="147">
        <f t="shared" si="18"/>
        <v>9</v>
      </c>
      <c r="J59" s="147">
        <f>SUM(J56:J58)</f>
        <v>5</v>
      </c>
      <c r="K59" s="147">
        <f t="shared" si="18"/>
        <v>4</v>
      </c>
      <c r="L59" s="147">
        <f t="shared" si="18"/>
        <v>12</v>
      </c>
      <c r="M59" s="147">
        <f t="shared" si="18"/>
        <v>656</v>
      </c>
      <c r="N59" s="147">
        <f t="shared" si="18"/>
        <v>1275</v>
      </c>
      <c r="O59" s="159">
        <f>M59/N59</f>
        <v>0.51450980392156864</v>
      </c>
    </row>
    <row r="60" spans="1:15" s="9" customFormat="1" ht="14.1" customHeight="1" x14ac:dyDescent="0.25">
      <c r="A60" s="154">
        <v>35</v>
      </c>
      <c r="B60" s="138">
        <v>749</v>
      </c>
      <c r="C60" s="139" t="s">
        <v>112</v>
      </c>
      <c r="D60" s="140">
        <v>6.9440000000000002E-2</v>
      </c>
      <c r="E60" s="141">
        <v>85</v>
      </c>
      <c r="F60" s="141">
        <v>100</v>
      </c>
      <c r="G60" s="141">
        <v>1</v>
      </c>
      <c r="H60" s="141">
        <v>16</v>
      </c>
      <c r="I60" s="141">
        <v>1</v>
      </c>
      <c r="J60" s="141">
        <v>3</v>
      </c>
      <c r="K60" s="141">
        <v>4</v>
      </c>
      <c r="L60" s="141">
        <v>6</v>
      </c>
      <c r="M60" s="141">
        <v>216</v>
      </c>
      <c r="N60" s="141">
        <v>486</v>
      </c>
      <c r="O60" s="155">
        <v>0.44439999999999996</v>
      </c>
    </row>
    <row r="61" spans="1:15" s="9" customFormat="1" ht="14.1" customHeight="1" x14ac:dyDescent="0.25">
      <c r="A61" s="156">
        <v>36</v>
      </c>
      <c r="B61" s="134">
        <v>749</v>
      </c>
      <c r="C61" s="135" t="s">
        <v>12</v>
      </c>
      <c r="D61" s="136">
        <v>0.11064</v>
      </c>
      <c r="E61" s="137">
        <v>91</v>
      </c>
      <c r="F61" s="137">
        <v>117</v>
      </c>
      <c r="G61" s="137">
        <v>3</v>
      </c>
      <c r="H61" s="137">
        <v>12</v>
      </c>
      <c r="I61" s="137">
        <v>7</v>
      </c>
      <c r="J61" s="137">
        <v>2</v>
      </c>
      <c r="K61" s="137">
        <v>0</v>
      </c>
      <c r="L61" s="137">
        <v>3</v>
      </c>
      <c r="M61" s="137">
        <v>235</v>
      </c>
      <c r="N61" s="137">
        <v>485</v>
      </c>
      <c r="O61" s="157">
        <v>0.48450000000000004</v>
      </c>
    </row>
    <row r="62" spans="1:15" s="9" customFormat="1" ht="14.1" customHeight="1" x14ac:dyDescent="0.25">
      <c r="A62" s="158" t="s">
        <v>91</v>
      </c>
      <c r="B62" s="142">
        <f>B61</f>
        <v>749</v>
      </c>
      <c r="C62" s="143" t="s">
        <v>48</v>
      </c>
      <c r="D62" s="144">
        <f>(LARGE(E62:L62,1)-LARGE(E62:L62,2))/M62</f>
        <v>9.0909090909090912E-2</v>
      </c>
      <c r="E62" s="145">
        <f>SUM(E60:E61)</f>
        <v>176</v>
      </c>
      <c r="F62" s="146">
        <f t="shared" ref="F62:M62" si="19">SUM(F60:F61)</f>
        <v>217</v>
      </c>
      <c r="G62" s="147">
        <f t="shared" si="19"/>
        <v>4</v>
      </c>
      <c r="H62" s="147">
        <f t="shared" si="19"/>
        <v>28</v>
      </c>
      <c r="I62" s="147">
        <f t="shared" si="19"/>
        <v>8</v>
      </c>
      <c r="J62" s="147">
        <f t="shared" si="19"/>
        <v>5</v>
      </c>
      <c r="K62" s="147">
        <f t="shared" si="19"/>
        <v>4</v>
      </c>
      <c r="L62" s="147">
        <f t="shared" si="19"/>
        <v>9</v>
      </c>
      <c r="M62" s="147">
        <f t="shared" si="19"/>
        <v>451</v>
      </c>
      <c r="N62" s="147">
        <f>SUM(N60:N61)</f>
        <v>971</v>
      </c>
      <c r="O62" s="159">
        <f>M62/N62</f>
        <v>0.46446961894953653</v>
      </c>
    </row>
    <row r="63" spans="1:15" s="9" customFormat="1" ht="14.1" customHeight="1" x14ac:dyDescent="0.25">
      <c r="A63" s="154">
        <v>37</v>
      </c>
      <c r="B63" s="138">
        <v>750</v>
      </c>
      <c r="C63" s="139" t="s">
        <v>112</v>
      </c>
      <c r="D63" s="140">
        <v>6.13E-2</v>
      </c>
      <c r="E63" s="141">
        <v>108</v>
      </c>
      <c r="F63" s="141">
        <v>124</v>
      </c>
      <c r="G63" s="141">
        <v>0</v>
      </c>
      <c r="H63" s="141">
        <v>22</v>
      </c>
      <c r="I63" s="141">
        <v>2</v>
      </c>
      <c r="J63" s="141">
        <v>0</v>
      </c>
      <c r="K63" s="141">
        <v>0</v>
      </c>
      <c r="L63" s="141">
        <v>5</v>
      </c>
      <c r="M63" s="141">
        <v>261</v>
      </c>
      <c r="N63" s="141">
        <v>524</v>
      </c>
      <c r="O63" s="155">
        <v>0.49810000000000004</v>
      </c>
    </row>
    <row r="64" spans="1:15" s="9" customFormat="1" ht="14.1" customHeight="1" x14ac:dyDescent="0.25">
      <c r="A64" s="156">
        <v>38</v>
      </c>
      <c r="B64" s="134">
        <v>750</v>
      </c>
      <c r="C64" s="135" t="s">
        <v>12</v>
      </c>
      <c r="D64" s="136">
        <v>0.23904</v>
      </c>
      <c r="E64" s="137">
        <v>81</v>
      </c>
      <c r="F64" s="137">
        <v>141</v>
      </c>
      <c r="G64" s="137">
        <v>1</v>
      </c>
      <c r="H64" s="137">
        <v>18</v>
      </c>
      <c r="I64" s="137">
        <v>2</v>
      </c>
      <c r="J64" s="137">
        <v>1</v>
      </c>
      <c r="K64" s="137">
        <v>0</v>
      </c>
      <c r="L64" s="137">
        <v>7</v>
      </c>
      <c r="M64" s="137">
        <v>251</v>
      </c>
      <c r="N64" s="137">
        <v>523</v>
      </c>
      <c r="O64" s="157">
        <v>0.47989999999999999</v>
      </c>
    </row>
    <row r="65" spans="1:15" s="9" customFormat="1" ht="14.1" customHeight="1" x14ac:dyDescent="0.25">
      <c r="A65" s="158" t="s">
        <v>91</v>
      </c>
      <c r="B65" s="142">
        <f>B64</f>
        <v>750</v>
      </c>
      <c r="C65" s="143" t="s">
        <v>48</v>
      </c>
      <c r="D65" s="144">
        <f>(LARGE(E65:L65,1)-LARGE(E65:L65,2))/M65</f>
        <v>0.1484375</v>
      </c>
      <c r="E65" s="145">
        <f>SUM(E63:E64)</f>
        <v>189</v>
      </c>
      <c r="F65" s="146">
        <f t="shared" ref="F65:M65" si="20">SUM(F63:F64)</f>
        <v>265</v>
      </c>
      <c r="G65" s="147">
        <f t="shared" si="20"/>
        <v>1</v>
      </c>
      <c r="H65" s="147">
        <f t="shared" si="20"/>
        <v>40</v>
      </c>
      <c r="I65" s="147">
        <f t="shared" si="20"/>
        <v>4</v>
      </c>
      <c r="J65" s="147">
        <f t="shared" si="20"/>
        <v>1</v>
      </c>
      <c r="K65" s="147">
        <f t="shared" si="20"/>
        <v>0</v>
      </c>
      <c r="L65" s="147">
        <f t="shared" si="20"/>
        <v>12</v>
      </c>
      <c r="M65" s="147">
        <f t="shared" si="20"/>
        <v>512</v>
      </c>
      <c r="N65" s="147">
        <f>SUM(N63:N64)</f>
        <v>1047</v>
      </c>
      <c r="O65" s="159">
        <f>M65/N65</f>
        <v>0.48901623686723972</v>
      </c>
    </row>
    <row r="66" spans="1:15" s="9" customFormat="1" ht="14.1" customHeight="1" x14ac:dyDescent="0.25">
      <c r="A66" s="154">
        <v>39</v>
      </c>
      <c r="B66" s="138">
        <v>751</v>
      </c>
      <c r="C66" s="139" t="s">
        <v>112</v>
      </c>
      <c r="D66" s="140">
        <v>0.29387999999999997</v>
      </c>
      <c r="E66" s="141">
        <v>71</v>
      </c>
      <c r="F66" s="141">
        <v>143</v>
      </c>
      <c r="G66" s="141">
        <v>0</v>
      </c>
      <c r="H66" s="141">
        <v>20</v>
      </c>
      <c r="I66" s="141">
        <v>0</v>
      </c>
      <c r="J66" s="141">
        <v>2</v>
      </c>
      <c r="K66" s="141">
        <v>0</v>
      </c>
      <c r="L66" s="141">
        <v>9</v>
      </c>
      <c r="M66" s="141">
        <v>245</v>
      </c>
      <c r="N66" s="141">
        <v>448</v>
      </c>
      <c r="O66" s="155">
        <v>0.54689999999999994</v>
      </c>
    </row>
    <row r="67" spans="1:15" s="9" customFormat="1" ht="14.1" customHeight="1" x14ac:dyDescent="0.25">
      <c r="A67" s="156">
        <v>40</v>
      </c>
      <c r="B67" s="134">
        <v>751</v>
      </c>
      <c r="C67" s="135" t="s">
        <v>12</v>
      </c>
      <c r="D67" s="136">
        <v>0.19545000000000001</v>
      </c>
      <c r="E67" s="137">
        <v>76</v>
      </c>
      <c r="F67" s="137">
        <v>119</v>
      </c>
      <c r="G67" s="137">
        <v>1</v>
      </c>
      <c r="H67" s="137">
        <v>16</v>
      </c>
      <c r="I67" s="137">
        <v>1</v>
      </c>
      <c r="J67" s="137">
        <v>0</v>
      </c>
      <c r="K67" s="137">
        <v>1</v>
      </c>
      <c r="L67" s="137">
        <v>6</v>
      </c>
      <c r="M67" s="137">
        <v>220</v>
      </c>
      <c r="N67" s="137">
        <v>448</v>
      </c>
      <c r="O67" s="157">
        <v>0.49109999999999998</v>
      </c>
    </row>
    <row r="68" spans="1:15" s="9" customFormat="1" ht="14.1" customHeight="1" x14ac:dyDescent="0.25">
      <c r="A68" s="158" t="s">
        <v>91</v>
      </c>
      <c r="B68" s="142">
        <f>B67</f>
        <v>751</v>
      </c>
      <c r="C68" s="143" t="s">
        <v>48</v>
      </c>
      <c r="D68" s="144">
        <f>(LARGE(E68:L68,1)-LARGE(E68:L68,2))/M68</f>
        <v>0.24731182795698925</v>
      </c>
      <c r="E68" s="145">
        <f>SUM(E66:E67)</f>
        <v>147</v>
      </c>
      <c r="F68" s="146">
        <f t="shared" ref="F68:M68" si="21">SUM(F66:F67)</f>
        <v>262</v>
      </c>
      <c r="G68" s="147">
        <f t="shared" si="21"/>
        <v>1</v>
      </c>
      <c r="H68" s="147">
        <f t="shared" si="21"/>
        <v>36</v>
      </c>
      <c r="I68" s="147">
        <f t="shared" si="21"/>
        <v>1</v>
      </c>
      <c r="J68" s="147">
        <f t="shared" si="21"/>
        <v>2</v>
      </c>
      <c r="K68" s="147">
        <f t="shared" si="21"/>
        <v>1</v>
      </c>
      <c r="L68" s="147">
        <f t="shared" si="21"/>
        <v>15</v>
      </c>
      <c r="M68" s="147">
        <f t="shared" si="21"/>
        <v>465</v>
      </c>
      <c r="N68" s="147">
        <f>SUM(N66:N67)</f>
        <v>896</v>
      </c>
      <c r="O68" s="159">
        <f>M68/N68</f>
        <v>0.5189732142857143</v>
      </c>
    </row>
    <row r="69" spans="1:15" s="9" customFormat="1" ht="14.1" customHeight="1" x14ac:dyDescent="0.25">
      <c r="A69" s="154">
        <v>41</v>
      </c>
      <c r="B69" s="138">
        <v>752</v>
      </c>
      <c r="C69" s="139" t="s">
        <v>112</v>
      </c>
      <c r="D69" s="140">
        <v>0.23158000000000001</v>
      </c>
      <c r="E69" s="141">
        <v>89</v>
      </c>
      <c r="F69" s="141">
        <v>155</v>
      </c>
      <c r="G69" s="141">
        <v>5</v>
      </c>
      <c r="H69" s="141">
        <v>26</v>
      </c>
      <c r="I69" s="141">
        <v>1</v>
      </c>
      <c r="J69" s="141">
        <v>3</v>
      </c>
      <c r="K69" s="141">
        <v>0</v>
      </c>
      <c r="L69" s="141">
        <v>6</v>
      </c>
      <c r="M69" s="141">
        <v>285</v>
      </c>
      <c r="N69" s="141">
        <v>626</v>
      </c>
      <c r="O69" s="155">
        <v>0.45530000000000004</v>
      </c>
    </row>
    <row r="70" spans="1:15" s="9" customFormat="1" ht="14.1" customHeight="1" x14ac:dyDescent="0.25">
      <c r="A70" s="156">
        <v>42</v>
      </c>
      <c r="B70" s="134">
        <v>752</v>
      </c>
      <c r="C70" s="135" t="s">
        <v>12</v>
      </c>
      <c r="D70" s="136">
        <v>0.29738999999999999</v>
      </c>
      <c r="E70" s="137">
        <v>87</v>
      </c>
      <c r="F70" s="137">
        <v>178</v>
      </c>
      <c r="G70" s="137">
        <v>2</v>
      </c>
      <c r="H70" s="137">
        <v>28</v>
      </c>
      <c r="I70" s="137">
        <v>2</v>
      </c>
      <c r="J70" s="137">
        <v>2</v>
      </c>
      <c r="K70" s="137">
        <v>0</v>
      </c>
      <c r="L70" s="137">
        <v>7</v>
      </c>
      <c r="M70" s="137">
        <v>306</v>
      </c>
      <c r="N70" s="137">
        <v>625</v>
      </c>
      <c r="O70" s="157">
        <v>0.48960000000000004</v>
      </c>
    </row>
    <row r="71" spans="1:15" s="9" customFormat="1" ht="14.1" customHeight="1" x14ac:dyDescent="0.25">
      <c r="A71" s="158" t="s">
        <v>91</v>
      </c>
      <c r="B71" s="142">
        <f>B70</f>
        <v>752</v>
      </c>
      <c r="C71" s="143" t="s">
        <v>48</v>
      </c>
      <c r="D71" s="144">
        <f>(LARGE(E71:L71,1)-LARGE(E71:L71,2))/M71</f>
        <v>0.26565143824027071</v>
      </c>
      <c r="E71" s="145">
        <f>SUM(E69:E70)</f>
        <v>176</v>
      </c>
      <c r="F71" s="146">
        <f t="shared" ref="F71:M71" si="22">SUM(F69:F70)</f>
        <v>333</v>
      </c>
      <c r="G71" s="147">
        <f t="shared" si="22"/>
        <v>7</v>
      </c>
      <c r="H71" s="147">
        <f t="shared" si="22"/>
        <v>54</v>
      </c>
      <c r="I71" s="147">
        <f t="shared" si="22"/>
        <v>3</v>
      </c>
      <c r="J71" s="147">
        <f t="shared" si="22"/>
        <v>5</v>
      </c>
      <c r="K71" s="147">
        <f t="shared" si="22"/>
        <v>0</v>
      </c>
      <c r="L71" s="147">
        <f t="shared" si="22"/>
        <v>13</v>
      </c>
      <c r="M71" s="147">
        <f t="shared" si="22"/>
        <v>591</v>
      </c>
      <c r="N71" s="147">
        <f>SUM(N69:N70)</f>
        <v>1251</v>
      </c>
      <c r="O71" s="159">
        <f>M71/N71</f>
        <v>0.47242206235011991</v>
      </c>
    </row>
    <row r="72" spans="1:15" s="9" customFormat="1" ht="14.1" customHeight="1" x14ac:dyDescent="0.25">
      <c r="A72" s="154">
        <v>43</v>
      </c>
      <c r="B72" s="138">
        <v>753</v>
      </c>
      <c r="C72" s="139" t="s">
        <v>112</v>
      </c>
      <c r="D72" s="140">
        <v>0.19</v>
      </c>
      <c r="E72" s="141">
        <v>66</v>
      </c>
      <c r="F72" s="141">
        <v>104</v>
      </c>
      <c r="G72" s="141">
        <v>3</v>
      </c>
      <c r="H72" s="141">
        <v>17</v>
      </c>
      <c r="I72" s="141">
        <v>2</v>
      </c>
      <c r="J72" s="141">
        <v>3</v>
      </c>
      <c r="K72" s="141">
        <v>0</v>
      </c>
      <c r="L72" s="141">
        <v>5</v>
      </c>
      <c r="M72" s="141">
        <v>200</v>
      </c>
      <c r="N72" s="141">
        <v>392</v>
      </c>
      <c r="O72" s="155">
        <v>0.51019999999999999</v>
      </c>
    </row>
    <row r="73" spans="1:15" s="9" customFormat="1" ht="14.1" customHeight="1" x14ac:dyDescent="0.25">
      <c r="A73" s="156">
        <v>44</v>
      </c>
      <c r="B73" s="134">
        <v>753</v>
      </c>
      <c r="C73" s="135" t="s">
        <v>12</v>
      </c>
      <c r="D73" s="136">
        <v>0.30208000000000002</v>
      </c>
      <c r="E73" s="137">
        <v>46</v>
      </c>
      <c r="F73" s="137">
        <v>104</v>
      </c>
      <c r="G73" s="137">
        <v>0</v>
      </c>
      <c r="H73" s="137">
        <v>28</v>
      </c>
      <c r="I73" s="137">
        <v>7</v>
      </c>
      <c r="J73" s="137">
        <v>2</v>
      </c>
      <c r="K73" s="137">
        <v>0</v>
      </c>
      <c r="L73" s="137">
        <v>5</v>
      </c>
      <c r="M73" s="137">
        <v>192</v>
      </c>
      <c r="N73" s="137">
        <v>392</v>
      </c>
      <c r="O73" s="157">
        <v>0.48979999999999996</v>
      </c>
    </row>
    <row r="74" spans="1:15" s="9" customFormat="1" ht="14.1" customHeight="1" x14ac:dyDescent="0.25">
      <c r="A74" s="158" t="s">
        <v>91</v>
      </c>
      <c r="B74" s="142">
        <f>B73</f>
        <v>753</v>
      </c>
      <c r="C74" s="143" t="s">
        <v>48</v>
      </c>
      <c r="D74" s="144">
        <f>(LARGE(E74:L74,1)-LARGE(E74:L74,2))/M74</f>
        <v>0.24489795918367346</v>
      </c>
      <c r="E74" s="145">
        <f>SUM(E72:E73)</f>
        <v>112</v>
      </c>
      <c r="F74" s="146">
        <f t="shared" ref="F74:M74" si="23">SUM(F72:F73)</f>
        <v>208</v>
      </c>
      <c r="G74" s="147">
        <f t="shared" si="23"/>
        <v>3</v>
      </c>
      <c r="H74" s="147">
        <f t="shared" si="23"/>
        <v>45</v>
      </c>
      <c r="I74" s="147">
        <f t="shared" si="23"/>
        <v>9</v>
      </c>
      <c r="J74" s="147">
        <f t="shared" si="23"/>
        <v>5</v>
      </c>
      <c r="K74" s="147">
        <f t="shared" si="23"/>
        <v>0</v>
      </c>
      <c r="L74" s="147">
        <f t="shared" si="23"/>
        <v>10</v>
      </c>
      <c r="M74" s="147">
        <f t="shared" si="23"/>
        <v>392</v>
      </c>
      <c r="N74" s="147">
        <f>SUM(N72:N73)</f>
        <v>784</v>
      </c>
      <c r="O74" s="159">
        <f>M74/N74</f>
        <v>0.5</v>
      </c>
    </row>
    <row r="75" spans="1:15" s="9" customFormat="1" ht="14.1" customHeight="1" x14ac:dyDescent="0.25">
      <c r="A75" s="154">
        <v>45</v>
      </c>
      <c r="B75" s="138">
        <v>754</v>
      </c>
      <c r="C75" s="139" t="s">
        <v>112</v>
      </c>
      <c r="D75" s="140">
        <v>8.7499999999999994E-2</v>
      </c>
      <c r="E75" s="141">
        <v>150</v>
      </c>
      <c r="F75" s="141">
        <v>122</v>
      </c>
      <c r="G75" s="141">
        <v>1</v>
      </c>
      <c r="H75" s="141">
        <v>25</v>
      </c>
      <c r="I75" s="141">
        <v>1</v>
      </c>
      <c r="J75" s="141">
        <v>3</v>
      </c>
      <c r="K75" s="141">
        <v>0</v>
      </c>
      <c r="L75" s="141">
        <v>18</v>
      </c>
      <c r="M75" s="141">
        <v>320</v>
      </c>
      <c r="N75" s="141">
        <v>512</v>
      </c>
      <c r="O75" s="155">
        <v>0.625</v>
      </c>
    </row>
    <row r="76" spans="1:15" s="9" customFormat="1" ht="14.1" customHeight="1" x14ac:dyDescent="0.25">
      <c r="A76" s="156">
        <v>46</v>
      </c>
      <c r="B76" s="134">
        <v>754</v>
      </c>
      <c r="C76" s="135" t="s">
        <v>12</v>
      </c>
      <c r="D76" s="136">
        <v>7.6160000000000005E-2</v>
      </c>
      <c r="E76" s="137">
        <v>135</v>
      </c>
      <c r="F76" s="137">
        <v>112</v>
      </c>
      <c r="G76" s="137">
        <v>2</v>
      </c>
      <c r="H76" s="137">
        <v>34</v>
      </c>
      <c r="I76" s="137">
        <v>0</v>
      </c>
      <c r="J76" s="137">
        <v>4</v>
      </c>
      <c r="K76" s="137">
        <v>0</v>
      </c>
      <c r="L76" s="137">
        <v>15</v>
      </c>
      <c r="M76" s="137">
        <v>302</v>
      </c>
      <c r="N76" s="137">
        <v>512</v>
      </c>
      <c r="O76" s="157">
        <v>0.58979999999999999</v>
      </c>
    </row>
    <row r="77" spans="1:15" s="9" customFormat="1" ht="14.1" customHeight="1" x14ac:dyDescent="0.25">
      <c r="A77" s="154">
        <v>47</v>
      </c>
      <c r="B77" s="138">
        <v>754</v>
      </c>
      <c r="C77" s="139" t="s">
        <v>13</v>
      </c>
      <c r="D77" s="140">
        <v>0.10942</v>
      </c>
      <c r="E77" s="141">
        <v>147</v>
      </c>
      <c r="F77" s="141">
        <v>111</v>
      </c>
      <c r="G77" s="141">
        <v>3</v>
      </c>
      <c r="H77" s="141">
        <v>46</v>
      </c>
      <c r="I77" s="141">
        <v>2</v>
      </c>
      <c r="J77" s="141">
        <v>5</v>
      </c>
      <c r="K77" s="141">
        <v>0</v>
      </c>
      <c r="L77" s="141">
        <v>15</v>
      </c>
      <c r="M77" s="141">
        <v>329</v>
      </c>
      <c r="N77" s="141">
        <v>512</v>
      </c>
      <c r="O77" s="155">
        <v>0.64260000000000006</v>
      </c>
    </row>
    <row r="78" spans="1:15" s="9" customFormat="1" ht="14.1" customHeight="1" x14ac:dyDescent="0.25">
      <c r="A78" s="158" t="s">
        <v>91</v>
      </c>
      <c r="B78" s="142">
        <f>B77</f>
        <v>754</v>
      </c>
      <c r="C78" s="143" t="s">
        <v>49</v>
      </c>
      <c r="D78" s="144">
        <f>(LARGE(E78:L78,1)-LARGE(E78:L78,2))/M78</f>
        <v>9.1482649842271294E-2</v>
      </c>
      <c r="E78" s="146">
        <f>SUM(E75:E77)</f>
        <v>432</v>
      </c>
      <c r="F78" s="145">
        <f t="shared" ref="F78:N78" si="24">SUM(F75:F77)</f>
        <v>345</v>
      </c>
      <c r="G78" s="147">
        <f t="shared" si="24"/>
        <v>6</v>
      </c>
      <c r="H78" s="147">
        <f t="shared" si="24"/>
        <v>105</v>
      </c>
      <c r="I78" s="147">
        <f t="shared" si="24"/>
        <v>3</v>
      </c>
      <c r="J78" s="147">
        <f>SUM(J75:J77)</f>
        <v>12</v>
      </c>
      <c r="K78" s="147">
        <f t="shared" si="24"/>
        <v>0</v>
      </c>
      <c r="L78" s="147">
        <f t="shared" si="24"/>
        <v>48</v>
      </c>
      <c r="M78" s="147">
        <f t="shared" si="24"/>
        <v>951</v>
      </c>
      <c r="N78" s="147">
        <f t="shared" si="24"/>
        <v>1536</v>
      </c>
      <c r="O78" s="159">
        <f>M78/N78</f>
        <v>0.619140625</v>
      </c>
    </row>
    <row r="79" spans="1:15" s="9" customFormat="1" ht="14.1" customHeight="1" x14ac:dyDescent="0.25">
      <c r="A79" s="156">
        <v>48</v>
      </c>
      <c r="B79" s="134">
        <v>755</v>
      </c>
      <c r="C79" s="135" t="s">
        <v>112</v>
      </c>
      <c r="D79" s="136">
        <v>4.403E-2</v>
      </c>
      <c r="E79" s="137">
        <v>130</v>
      </c>
      <c r="F79" s="137">
        <v>116</v>
      </c>
      <c r="G79" s="137">
        <v>4</v>
      </c>
      <c r="H79" s="137">
        <v>51</v>
      </c>
      <c r="I79" s="137">
        <v>1</v>
      </c>
      <c r="J79" s="137">
        <v>3</v>
      </c>
      <c r="K79" s="137">
        <v>0</v>
      </c>
      <c r="L79" s="137">
        <v>13</v>
      </c>
      <c r="M79" s="137">
        <v>318</v>
      </c>
      <c r="N79" s="137">
        <v>502</v>
      </c>
      <c r="O79" s="157">
        <v>0.63350000000000006</v>
      </c>
    </row>
    <row r="80" spans="1:15" s="9" customFormat="1" ht="14.1" customHeight="1" x14ac:dyDescent="0.25">
      <c r="A80" s="154">
        <v>49</v>
      </c>
      <c r="B80" s="138">
        <v>755</v>
      </c>
      <c r="C80" s="139" t="s">
        <v>12</v>
      </c>
      <c r="D80" s="140">
        <v>0.10829999999999999</v>
      </c>
      <c r="E80" s="141">
        <v>80</v>
      </c>
      <c r="F80" s="141">
        <v>110</v>
      </c>
      <c r="G80" s="141">
        <v>2</v>
      </c>
      <c r="H80" s="141">
        <v>59</v>
      </c>
      <c r="I80" s="141">
        <v>1</v>
      </c>
      <c r="J80" s="141">
        <v>8</v>
      </c>
      <c r="K80" s="141">
        <v>0</v>
      </c>
      <c r="L80" s="141">
        <v>17</v>
      </c>
      <c r="M80" s="141">
        <v>277</v>
      </c>
      <c r="N80" s="141">
        <v>502</v>
      </c>
      <c r="O80" s="155">
        <v>0.55179999999999996</v>
      </c>
    </row>
    <row r="81" spans="1:15" s="9" customFormat="1" ht="14.1" customHeight="1" x14ac:dyDescent="0.25">
      <c r="A81" s="156">
        <v>50</v>
      </c>
      <c r="B81" s="134">
        <v>755</v>
      </c>
      <c r="C81" s="135" t="s">
        <v>13</v>
      </c>
      <c r="D81" s="136">
        <v>0.16993</v>
      </c>
      <c r="E81" s="137">
        <v>84</v>
      </c>
      <c r="F81" s="137">
        <v>136</v>
      </c>
      <c r="G81" s="137">
        <v>1</v>
      </c>
      <c r="H81" s="137">
        <v>70</v>
      </c>
      <c r="I81" s="137">
        <v>3</v>
      </c>
      <c r="J81" s="137">
        <v>1</v>
      </c>
      <c r="K81" s="137">
        <v>3</v>
      </c>
      <c r="L81" s="137">
        <v>8</v>
      </c>
      <c r="M81" s="137">
        <v>306</v>
      </c>
      <c r="N81" s="137">
        <v>502</v>
      </c>
      <c r="O81" s="157">
        <v>0.60960000000000003</v>
      </c>
    </row>
    <row r="82" spans="1:15" s="9" customFormat="1" ht="14.1" customHeight="1" x14ac:dyDescent="0.25">
      <c r="A82" s="158" t="s">
        <v>91</v>
      </c>
      <c r="B82" s="142">
        <f>B81</f>
        <v>755</v>
      </c>
      <c r="C82" s="143" t="s">
        <v>49</v>
      </c>
      <c r="D82" s="144">
        <f>(LARGE(E82:L82,1)-LARGE(E82:L82,2))/M82</f>
        <v>7.5471698113207544E-2</v>
      </c>
      <c r="E82" s="145">
        <f>SUM(E79:E81)</f>
        <v>294</v>
      </c>
      <c r="F82" s="146">
        <f t="shared" ref="F82:N82" si="25">SUM(F79:F81)</f>
        <v>362</v>
      </c>
      <c r="G82" s="147">
        <f t="shared" si="25"/>
        <v>7</v>
      </c>
      <c r="H82" s="147">
        <f t="shared" si="25"/>
        <v>180</v>
      </c>
      <c r="I82" s="147">
        <f t="shared" si="25"/>
        <v>5</v>
      </c>
      <c r="J82" s="147">
        <f>SUM(J79:J81)</f>
        <v>12</v>
      </c>
      <c r="K82" s="147">
        <f t="shared" si="25"/>
        <v>3</v>
      </c>
      <c r="L82" s="147">
        <f t="shared" si="25"/>
        <v>38</v>
      </c>
      <c r="M82" s="147">
        <f t="shared" si="25"/>
        <v>901</v>
      </c>
      <c r="N82" s="147">
        <f t="shared" si="25"/>
        <v>1506</v>
      </c>
      <c r="O82" s="159">
        <f>M82/N82</f>
        <v>0.59827357237715806</v>
      </c>
    </row>
    <row r="83" spans="1:15" s="9" customFormat="1" ht="14.1" customHeight="1" x14ac:dyDescent="0.25">
      <c r="A83" s="154">
        <v>51</v>
      </c>
      <c r="B83" s="138">
        <v>756</v>
      </c>
      <c r="C83" s="139" t="s">
        <v>112</v>
      </c>
      <c r="D83" s="140">
        <v>9.7159999999999996E-2</v>
      </c>
      <c r="E83" s="141">
        <v>163</v>
      </c>
      <c r="F83" s="141">
        <v>204</v>
      </c>
      <c r="G83" s="141">
        <v>3</v>
      </c>
      <c r="H83" s="141">
        <v>32</v>
      </c>
      <c r="I83" s="141">
        <v>3</v>
      </c>
      <c r="J83" s="141">
        <v>0</v>
      </c>
      <c r="K83" s="141">
        <v>0</v>
      </c>
      <c r="L83" s="141">
        <v>17</v>
      </c>
      <c r="M83" s="141">
        <v>422</v>
      </c>
      <c r="N83" s="141">
        <v>687</v>
      </c>
      <c r="O83" s="155">
        <v>0.61429999999999996</v>
      </c>
    </row>
    <row r="84" spans="1:15" s="9" customFormat="1" ht="14.1" customHeight="1" x14ac:dyDescent="0.25">
      <c r="A84" s="156">
        <v>52</v>
      </c>
      <c r="B84" s="134">
        <v>756</v>
      </c>
      <c r="C84" s="135" t="s">
        <v>12</v>
      </c>
      <c r="D84" s="136">
        <v>0.17358999999999999</v>
      </c>
      <c r="E84" s="137">
        <v>144</v>
      </c>
      <c r="F84" s="137">
        <v>215</v>
      </c>
      <c r="G84" s="137">
        <v>6</v>
      </c>
      <c r="H84" s="137">
        <v>26</v>
      </c>
      <c r="I84" s="137">
        <v>0</v>
      </c>
      <c r="J84" s="137">
        <v>2</v>
      </c>
      <c r="K84" s="137">
        <v>1</v>
      </c>
      <c r="L84" s="137">
        <v>15</v>
      </c>
      <c r="M84" s="137">
        <v>409</v>
      </c>
      <c r="N84" s="137">
        <v>686</v>
      </c>
      <c r="O84" s="157">
        <v>0.59619999999999995</v>
      </c>
    </row>
    <row r="85" spans="1:15" s="9" customFormat="1" ht="14.1" customHeight="1" x14ac:dyDescent="0.25">
      <c r="A85" s="158" t="s">
        <v>91</v>
      </c>
      <c r="B85" s="142">
        <f>B84</f>
        <v>756</v>
      </c>
      <c r="C85" s="143" t="s">
        <v>48</v>
      </c>
      <c r="D85" s="144">
        <f>(LARGE(E85:L85,1)-LARGE(E85:L85,2))/M85</f>
        <v>0.13477737665463296</v>
      </c>
      <c r="E85" s="145">
        <f>SUM(E83:E84)</f>
        <v>307</v>
      </c>
      <c r="F85" s="146">
        <f t="shared" ref="F85:M85" si="26">SUM(F83:F84)</f>
        <v>419</v>
      </c>
      <c r="G85" s="147">
        <f t="shared" si="26"/>
        <v>9</v>
      </c>
      <c r="H85" s="147">
        <f t="shared" si="26"/>
        <v>58</v>
      </c>
      <c r="I85" s="147">
        <f t="shared" si="26"/>
        <v>3</v>
      </c>
      <c r="J85" s="147">
        <f t="shared" si="26"/>
        <v>2</v>
      </c>
      <c r="K85" s="147">
        <f t="shared" si="26"/>
        <v>1</v>
      </c>
      <c r="L85" s="147">
        <f t="shared" si="26"/>
        <v>32</v>
      </c>
      <c r="M85" s="147">
        <f t="shared" si="26"/>
        <v>831</v>
      </c>
      <c r="N85" s="147">
        <f>SUM(N83:N84)</f>
        <v>1373</v>
      </c>
      <c r="O85" s="159">
        <f>M85/N85</f>
        <v>0.6052439912600146</v>
      </c>
    </row>
    <row r="86" spans="1:15" s="9" customFormat="1" ht="14.1" customHeight="1" x14ac:dyDescent="0.25">
      <c r="A86" s="154">
        <v>53</v>
      </c>
      <c r="B86" s="138">
        <v>757</v>
      </c>
      <c r="C86" s="139" t="s">
        <v>112</v>
      </c>
      <c r="D86" s="140">
        <v>0.26162999999999997</v>
      </c>
      <c r="E86" s="141">
        <v>110</v>
      </c>
      <c r="F86" s="141">
        <v>200</v>
      </c>
      <c r="G86" s="141">
        <v>3</v>
      </c>
      <c r="H86" s="141">
        <v>6</v>
      </c>
      <c r="I86" s="141">
        <v>1</v>
      </c>
      <c r="J86" s="141">
        <v>6</v>
      </c>
      <c r="K86" s="141">
        <v>0</v>
      </c>
      <c r="L86" s="141">
        <v>18</v>
      </c>
      <c r="M86" s="141">
        <v>344</v>
      </c>
      <c r="N86" s="141">
        <v>531</v>
      </c>
      <c r="O86" s="155">
        <v>0.64780000000000004</v>
      </c>
    </row>
    <row r="87" spans="1:15" s="9" customFormat="1" ht="14.1" customHeight="1" x14ac:dyDescent="0.25">
      <c r="A87" s="156">
        <v>54</v>
      </c>
      <c r="B87" s="134">
        <v>757</v>
      </c>
      <c r="C87" s="135" t="s">
        <v>12</v>
      </c>
      <c r="D87" s="136">
        <v>0.23304</v>
      </c>
      <c r="E87" s="137">
        <v>96</v>
      </c>
      <c r="F87" s="137">
        <v>175</v>
      </c>
      <c r="G87" s="137">
        <v>2</v>
      </c>
      <c r="H87" s="137">
        <v>20</v>
      </c>
      <c r="I87" s="137">
        <v>11</v>
      </c>
      <c r="J87" s="137">
        <v>8</v>
      </c>
      <c r="K87" s="137">
        <v>0</v>
      </c>
      <c r="L87" s="137">
        <v>27</v>
      </c>
      <c r="M87" s="137">
        <v>339</v>
      </c>
      <c r="N87" s="137">
        <v>531</v>
      </c>
      <c r="O87" s="157">
        <v>0.63840000000000008</v>
      </c>
    </row>
    <row r="88" spans="1:15" s="9" customFormat="1" ht="14.1" customHeight="1" x14ac:dyDescent="0.25">
      <c r="A88" s="158" t="s">
        <v>91</v>
      </c>
      <c r="B88" s="142">
        <f>B87</f>
        <v>757</v>
      </c>
      <c r="C88" s="143" t="s">
        <v>48</v>
      </c>
      <c r="D88" s="144">
        <f>(LARGE(E88:L88,1)-LARGE(E88:L88,2))/M88</f>
        <v>0.24743777452415813</v>
      </c>
      <c r="E88" s="145">
        <f>SUM(E86:E87)</f>
        <v>206</v>
      </c>
      <c r="F88" s="146">
        <f t="shared" ref="F88:M88" si="27">SUM(F86:F87)</f>
        <v>375</v>
      </c>
      <c r="G88" s="147">
        <f t="shared" si="27"/>
        <v>5</v>
      </c>
      <c r="H88" s="147">
        <f t="shared" si="27"/>
        <v>26</v>
      </c>
      <c r="I88" s="147">
        <f t="shared" si="27"/>
        <v>12</v>
      </c>
      <c r="J88" s="147">
        <f t="shared" si="27"/>
        <v>14</v>
      </c>
      <c r="K88" s="147">
        <f t="shared" si="27"/>
        <v>0</v>
      </c>
      <c r="L88" s="147">
        <f t="shared" si="27"/>
        <v>45</v>
      </c>
      <c r="M88" s="147">
        <f t="shared" si="27"/>
        <v>683</v>
      </c>
      <c r="N88" s="147">
        <f>SUM(N86:N87)</f>
        <v>1062</v>
      </c>
      <c r="O88" s="159">
        <f>M88/N88</f>
        <v>0.64312617702448216</v>
      </c>
    </row>
    <row r="89" spans="1:15" s="9" customFormat="1" ht="14.1" customHeight="1" x14ac:dyDescent="0.25">
      <c r="A89" s="154">
        <v>55</v>
      </c>
      <c r="B89" s="138">
        <v>758</v>
      </c>
      <c r="C89" s="139" t="s">
        <v>112</v>
      </c>
      <c r="D89" s="140">
        <v>4.4839999999999998E-2</v>
      </c>
      <c r="E89" s="141">
        <v>96</v>
      </c>
      <c r="F89" s="141">
        <v>106</v>
      </c>
      <c r="G89" s="141">
        <v>1</v>
      </c>
      <c r="H89" s="141">
        <v>8</v>
      </c>
      <c r="I89" s="141">
        <v>5</v>
      </c>
      <c r="J89" s="141">
        <v>3</v>
      </c>
      <c r="K89" s="141">
        <v>0</v>
      </c>
      <c r="L89" s="141">
        <v>4</v>
      </c>
      <c r="M89" s="141">
        <v>223</v>
      </c>
      <c r="N89" s="141">
        <v>339</v>
      </c>
      <c r="O89" s="155">
        <v>0.65780000000000005</v>
      </c>
    </row>
    <row r="90" spans="1:15" s="9" customFormat="1" ht="14.1" customHeight="1" x14ac:dyDescent="0.25">
      <c r="A90" s="158" t="s">
        <v>91</v>
      </c>
      <c r="B90" s="142">
        <f>B89</f>
        <v>758</v>
      </c>
      <c r="C90" s="143" t="s">
        <v>52</v>
      </c>
      <c r="D90" s="144">
        <f>(LARGE(E90:L90,1)-LARGE(E90:L90,2))/M90</f>
        <v>4.4843049327354258E-2</v>
      </c>
      <c r="E90" s="145">
        <f>SUM(E89)</f>
        <v>96</v>
      </c>
      <c r="F90" s="146">
        <f t="shared" ref="F90:N90" si="28">SUM(F89)</f>
        <v>106</v>
      </c>
      <c r="G90" s="147">
        <f t="shared" si="28"/>
        <v>1</v>
      </c>
      <c r="H90" s="147">
        <f t="shared" si="28"/>
        <v>8</v>
      </c>
      <c r="I90" s="147">
        <f t="shared" si="28"/>
        <v>5</v>
      </c>
      <c r="J90" s="147">
        <f t="shared" si="28"/>
        <v>3</v>
      </c>
      <c r="K90" s="147">
        <f t="shared" si="28"/>
        <v>0</v>
      </c>
      <c r="L90" s="147">
        <f t="shared" si="28"/>
        <v>4</v>
      </c>
      <c r="M90" s="147">
        <f t="shared" si="28"/>
        <v>223</v>
      </c>
      <c r="N90" s="147">
        <f t="shared" si="28"/>
        <v>339</v>
      </c>
      <c r="O90" s="159">
        <f>M90/N90</f>
        <v>0.65781710914454272</v>
      </c>
    </row>
    <row r="91" spans="1:15" s="9" customFormat="1" ht="14.1" customHeight="1" x14ac:dyDescent="0.25">
      <c r="A91" s="156">
        <v>56</v>
      </c>
      <c r="B91" s="134">
        <v>759</v>
      </c>
      <c r="C91" s="135" t="s">
        <v>112</v>
      </c>
      <c r="D91" s="136">
        <v>9.2200000000000008E-3</v>
      </c>
      <c r="E91" s="137">
        <v>102</v>
      </c>
      <c r="F91" s="137">
        <v>100</v>
      </c>
      <c r="G91" s="137">
        <v>3</v>
      </c>
      <c r="H91" s="137">
        <v>0</v>
      </c>
      <c r="I91" s="137">
        <v>1</v>
      </c>
      <c r="J91" s="137">
        <v>2</v>
      </c>
      <c r="K91" s="137">
        <v>0</v>
      </c>
      <c r="L91" s="137">
        <v>9</v>
      </c>
      <c r="M91" s="137">
        <v>217</v>
      </c>
      <c r="N91" s="137">
        <v>315</v>
      </c>
      <c r="O91" s="157">
        <v>0.68889999999999996</v>
      </c>
    </row>
    <row r="92" spans="1:15" s="9" customFormat="1" ht="14.1" customHeight="1" x14ac:dyDescent="0.25">
      <c r="A92" s="158" t="s">
        <v>91</v>
      </c>
      <c r="B92" s="142">
        <f>B91</f>
        <v>759</v>
      </c>
      <c r="C92" s="143" t="s">
        <v>52</v>
      </c>
      <c r="D92" s="144">
        <f>(LARGE(E92:L92,1)-LARGE(E92:L92,2))/M92</f>
        <v>9.2165898617511521E-3</v>
      </c>
      <c r="E92" s="146">
        <f>SUM(E91)</f>
        <v>102</v>
      </c>
      <c r="F92" s="145">
        <f t="shared" ref="F92:N92" si="29">SUM(F91)</f>
        <v>100</v>
      </c>
      <c r="G92" s="147">
        <f t="shared" si="29"/>
        <v>3</v>
      </c>
      <c r="H92" s="147">
        <f t="shared" si="29"/>
        <v>0</v>
      </c>
      <c r="I92" s="147">
        <f t="shared" si="29"/>
        <v>1</v>
      </c>
      <c r="J92" s="147">
        <f t="shared" si="29"/>
        <v>2</v>
      </c>
      <c r="K92" s="147">
        <f t="shared" si="29"/>
        <v>0</v>
      </c>
      <c r="L92" s="147">
        <f t="shared" si="29"/>
        <v>9</v>
      </c>
      <c r="M92" s="147">
        <f t="shared" si="29"/>
        <v>217</v>
      </c>
      <c r="N92" s="147">
        <f t="shared" si="29"/>
        <v>315</v>
      </c>
      <c r="O92" s="159">
        <f>M92/N92</f>
        <v>0.68888888888888888</v>
      </c>
    </row>
    <row r="93" spans="1:15" s="9" customFormat="1" ht="14.1" customHeight="1" x14ac:dyDescent="0.25">
      <c r="A93" s="154">
        <v>57</v>
      </c>
      <c r="B93" s="138">
        <v>764</v>
      </c>
      <c r="C93" s="139" t="s">
        <v>112</v>
      </c>
      <c r="D93" s="140">
        <v>0.22616</v>
      </c>
      <c r="E93" s="141">
        <v>130</v>
      </c>
      <c r="F93" s="141">
        <v>213</v>
      </c>
      <c r="G93" s="141">
        <v>3</v>
      </c>
      <c r="H93" s="141">
        <v>2</v>
      </c>
      <c r="I93" s="141">
        <v>0</v>
      </c>
      <c r="J93" s="141">
        <v>1</v>
      </c>
      <c r="K93" s="141">
        <v>1</v>
      </c>
      <c r="L93" s="141">
        <v>17</v>
      </c>
      <c r="M93" s="141">
        <v>367</v>
      </c>
      <c r="N93" s="141">
        <v>533</v>
      </c>
      <c r="O93" s="155">
        <v>0.68859999999999999</v>
      </c>
    </row>
    <row r="94" spans="1:15" s="9" customFormat="1" ht="14.1" customHeight="1" x14ac:dyDescent="0.25">
      <c r="A94" s="156">
        <v>58</v>
      </c>
      <c r="B94" s="134">
        <v>764</v>
      </c>
      <c r="C94" s="135" t="s">
        <v>12</v>
      </c>
      <c r="D94" s="136">
        <v>0.25936999999999999</v>
      </c>
      <c r="E94" s="137">
        <v>118</v>
      </c>
      <c r="F94" s="137">
        <v>208</v>
      </c>
      <c r="G94" s="137">
        <v>6</v>
      </c>
      <c r="H94" s="137">
        <v>1</v>
      </c>
      <c r="I94" s="137">
        <v>1</v>
      </c>
      <c r="J94" s="137">
        <v>1</v>
      </c>
      <c r="K94" s="137">
        <v>0</v>
      </c>
      <c r="L94" s="137">
        <v>12</v>
      </c>
      <c r="M94" s="137">
        <v>347</v>
      </c>
      <c r="N94" s="137">
        <v>532</v>
      </c>
      <c r="O94" s="157">
        <v>0.65229999999999999</v>
      </c>
    </row>
    <row r="95" spans="1:15" s="9" customFormat="1" ht="14.1" customHeight="1" x14ac:dyDescent="0.25">
      <c r="A95" s="158" t="s">
        <v>91</v>
      </c>
      <c r="B95" s="142">
        <f>B94</f>
        <v>764</v>
      </c>
      <c r="C95" s="143" t="s">
        <v>48</v>
      </c>
      <c r="D95" s="144">
        <f>(LARGE(E95:L95,1)-LARGE(E95:L95,2))/M95</f>
        <v>0.242296918767507</v>
      </c>
      <c r="E95" s="145">
        <f>SUM(E93:E94)</f>
        <v>248</v>
      </c>
      <c r="F95" s="146">
        <f t="shared" ref="F95:M95" si="30">SUM(F93:F94)</f>
        <v>421</v>
      </c>
      <c r="G95" s="147">
        <f t="shared" si="30"/>
        <v>9</v>
      </c>
      <c r="H95" s="147">
        <f t="shared" si="30"/>
        <v>3</v>
      </c>
      <c r="I95" s="147">
        <f t="shared" si="30"/>
        <v>1</v>
      </c>
      <c r="J95" s="147">
        <f t="shared" si="30"/>
        <v>2</v>
      </c>
      <c r="K95" s="147">
        <f t="shared" si="30"/>
        <v>1</v>
      </c>
      <c r="L95" s="147">
        <f t="shared" si="30"/>
        <v>29</v>
      </c>
      <c r="M95" s="147">
        <f t="shared" si="30"/>
        <v>714</v>
      </c>
      <c r="N95" s="147">
        <f>SUM(N93:N94)</f>
        <v>1065</v>
      </c>
      <c r="O95" s="159">
        <f>M95/N95</f>
        <v>0.6704225352112676</v>
      </c>
    </row>
    <row r="96" spans="1:15" s="9" customFormat="1" ht="14.1" customHeight="1" x14ac:dyDescent="0.25">
      <c r="A96" s="154">
        <v>59</v>
      </c>
      <c r="B96" s="138">
        <v>765</v>
      </c>
      <c r="C96" s="139" t="s">
        <v>112</v>
      </c>
      <c r="D96" s="140">
        <v>5.8100000000000001E-3</v>
      </c>
      <c r="E96" s="141">
        <v>75</v>
      </c>
      <c r="F96" s="141">
        <v>76</v>
      </c>
      <c r="G96" s="141">
        <v>1</v>
      </c>
      <c r="H96" s="141">
        <v>2</v>
      </c>
      <c r="I96" s="141">
        <v>1</v>
      </c>
      <c r="J96" s="141">
        <v>1</v>
      </c>
      <c r="K96" s="141">
        <v>0</v>
      </c>
      <c r="L96" s="141">
        <v>16</v>
      </c>
      <c r="M96" s="141">
        <v>172</v>
      </c>
      <c r="N96" s="141">
        <v>241</v>
      </c>
      <c r="O96" s="155">
        <v>0.7137</v>
      </c>
    </row>
    <row r="97" spans="1:15" s="9" customFormat="1" ht="14.1" customHeight="1" x14ac:dyDescent="0.25">
      <c r="A97" s="158" t="s">
        <v>91</v>
      </c>
      <c r="B97" s="142">
        <f>B96</f>
        <v>765</v>
      </c>
      <c r="C97" s="143" t="s">
        <v>52</v>
      </c>
      <c r="D97" s="144">
        <f>(LARGE(E97:L97,1)-LARGE(E97:L97,2))/M97</f>
        <v>5.8139534883720929E-3</v>
      </c>
      <c r="E97" s="145">
        <f>SUM(E96)</f>
        <v>75</v>
      </c>
      <c r="F97" s="146">
        <f t="shared" ref="F97:N97" si="31">SUM(F96)</f>
        <v>76</v>
      </c>
      <c r="G97" s="147">
        <f t="shared" si="31"/>
        <v>1</v>
      </c>
      <c r="H97" s="147">
        <f t="shared" si="31"/>
        <v>2</v>
      </c>
      <c r="I97" s="147">
        <f t="shared" si="31"/>
        <v>1</v>
      </c>
      <c r="J97" s="147">
        <f t="shared" si="31"/>
        <v>1</v>
      </c>
      <c r="K97" s="147">
        <f t="shared" si="31"/>
        <v>0</v>
      </c>
      <c r="L97" s="147">
        <f t="shared" si="31"/>
        <v>16</v>
      </c>
      <c r="M97" s="147">
        <f t="shared" si="31"/>
        <v>172</v>
      </c>
      <c r="N97" s="147">
        <f t="shared" si="31"/>
        <v>241</v>
      </c>
      <c r="O97" s="159">
        <f>M97/N97</f>
        <v>0.7136929460580913</v>
      </c>
    </row>
    <row r="98" spans="1:15" s="9" customFormat="1" ht="14.1" customHeight="1" x14ac:dyDescent="0.25">
      <c r="A98" s="156">
        <v>60</v>
      </c>
      <c r="B98" s="134">
        <v>767</v>
      </c>
      <c r="C98" s="135" t="s">
        <v>112</v>
      </c>
      <c r="D98" s="136">
        <v>0.14796000000000001</v>
      </c>
      <c r="E98" s="137">
        <v>155</v>
      </c>
      <c r="F98" s="137">
        <v>213</v>
      </c>
      <c r="G98" s="137">
        <v>3</v>
      </c>
      <c r="H98" s="137">
        <v>10</v>
      </c>
      <c r="I98" s="137">
        <v>1</v>
      </c>
      <c r="J98" s="137">
        <v>0</v>
      </c>
      <c r="K98" s="137">
        <v>0</v>
      </c>
      <c r="L98" s="137">
        <v>10</v>
      </c>
      <c r="M98" s="137">
        <v>392</v>
      </c>
      <c r="N98" s="137">
        <v>676</v>
      </c>
      <c r="O98" s="157">
        <v>0.57989999999999997</v>
      </c>
    </row>
    <row r="99" spans="1:15" s="9" customFormat="1" ht="14.1" customHeight="1" x14ac:dyDescent="0.25">
      <c r="A99" s="158" t="s">
        <v>91</v>
      </c>
      <c r="B99" s="142">
        <f>B98</f>
        <v>767</v>
      </c>
      <c r="C99" s="143" t="s">
        <v>52</v>
      </c>
      <c r="D99" s="144">
        <f>(LARGE(E99:L99,1)-LARGE(E99:L99,2))/M99</f>
        <v>0.14795918367346939</v>
      </c>
      <c r="E99" s="145">
        <f>SUM(E98)</f>
        <v>155</v>
      </c>
      <c r="F99" s="146">
        <f t="shared" ref="F99:N99" si="32">SUM(F98)</f>
        <v>213</v>
      </c>
      <c r="G99" s="147">
        <f t="shared" si="32"/>
        <v>3</v>
      </c>
      <c r="H99" s="147">
        <f t="shared" si="32"/>
        <v>10</v>
      </c>
      <c r="I99" s="147">
        <f t="shared" si="32"/>
        <v>1</v>
      </c>
      <c r="J99" s="147">
        <f t="shared" si="32"/>
        <v>0</v>
      </c>
      <c r="K99" s="147">
        <f t="shared" si="32"/>
        <v>0</v>
      </c>
      <c r="L99" s="147">
        <f t="shared" si="32"/>
        <v>10</v>
      </c>
      <c r="M99" s="147">
        <f t="shared" si="32"/>
        <v>392</v>
      </c>
      <c r="N99" s="147">
        <f t="shared" si="32"/>
        <v>676</v>
      </c>
      <c r="O99" s="159">
        <f>M99/N99</f>
        <v>0.57988165680473369</v>
      </c>
    </row>
    <row r="100" spans="1:15" s="9" customFormat="1" ht="14.1" customHeight="1" x14ac:dyDescent="0.25">
      <c r="A100" s="154">
        <v>61</v>
      </c>
      <c r="B100" s="138">
        <v>768</v>
      </c>
      <c r="C100" s="139" t="s">
        <v>112</v>
      </c>
      <c r="D100" s="140">
        <v>0.54110000000000003</v>
      </c>
      <c r="E100" s="141">
        <v>26</v>
      </c>
      <c r="F100" s="141">
        <v>105</v>
      </c>
      <c r="G100" s="141">
        <v>0</v>
      </c>
      <c r="H100" s="141">
        <v>12</v>
      </c>
      <c r="I100" s="141">
        <v>0</v>
      </c>
      <c r="J100" s="141">
        <v>1</v>
      </c>
      <c r="K100" s="141">
        <v>0</v>
      </c>
      <c r="L100" s="141">
        <v>2</v>
      </c>
      <c r="M100" s="141">
        <v>146</v>
      </c>
      <c r="N100" s="141">
        <v>259</v>
      </c>
      <c r="O100" s="155">
        <v>0.56369999999999998</v>
      </c>
    </row>
    <row r="101" spans="1:15" s="9" customFormat="1" ht="14.1" customHeight="1" x14ac:dyDescent="0.25">
      <c r="A101" s="158" t="s">
        <v>91</v>
      </c>
      <c r="B101" s="142">
        <f>B100</f>
        <v>768</v>
      </c>
      <c r="C101" s="143" t="s">
        <v>52</v>
      </c>
      <c r="D101" s="144">
        <f>(LARGE(E101:L101,1)-LARGE(E101:L101,2))/M101</f>
        <v>0.54109589041095896</v>
      </c>
      <c r="E101" s="145">
        <f>SUM(E100)</f>
        <v>26</v>
      </c>
      <c r="F101" s="146">
        <f t="shared" ref="F101:N101" si="33">SUM(F100)</f>
        <v>105</v>
      </c>
      <c r="G101" s="147">
        <f t="shared" si="33"/>
        <v>0</v>
      </c>
      <c r="H101" s="147">
        <f t="shared" si="33"/>
        <v>12</v>
      </c>
      <c r="I101" s="147">
        <f t="shared" si="33"/>
        <v>0</v>
      </c>
      <c r="J101" s="147">
        <f t="shared" si="33"/>
        <v>1</v>
      </c>
      <c r="K101" s="147">
        <f t="shared" si="33"/>
        <v>0</v>
      </c>
      <c r="L101" s="147">
        <f t="shared" si="33"/>
        <v>2</v>
      </c>
      <c r="M101" s="147">
        <f t="shared" si="33"/>
        <v>146</v>
      </c>
      <c r="N101" s="147">
        <f t="shared" si="33"/>
        <v>259</v>
      </c>
      <c r="O101" s="159">
        <f>M101/N101</f>
        <v>0.56370656370656369</v>
      </c>
    </row>
    <row r="102" spans="1:15" s="9" customFormat="1" ht="14.1" customHeight="1" x14ac:dyDescent="0.25">
      <c r="A102" s="156">
        <v>62</v>
      </c>
      <c r="B102" s="134">
        <v>769</v>
      </c>
      <c r="C102" s="135" t="s">
        <v>112</v>
      </c>
      <c r="D102" s="136">
        <v>7.0949999999999999E-2</v>
      </c>
      <c r="E102" s="137">
        <v>208</v>
      </c>
      <c r="F102" s="137">
        <v>176</v>
      </c>
      <c r="G102" s="137">
        <v>3</v>
      </c>
      <c r="H102" s="137">
        <v>44</v>
      </c>
      <c r="I102" s="137">
        <v>3</v>
      </c>
      <c r="J102" s="137">
        <v>1</v>
      </c>
      <c r="K102" s="137">
        <v>0</v>
      </c>
      <c r="L102" s="137">
        <v>16</v>
      </c>
      <c r="M102" s="137">
        <v>451</v>
      </c>
      <c r="N102" s="137">
        <v>739</v>
      </c>
      <c r="O102" s="157">
        <v>0.61030000000000006</v>
      </c>
    </row>
    <row r="103" spans="1:15" s="9" customFormat="1" ht="14.1" customHeight="1" x14ac:dyDescent="0.25">
      <c r="A103" s="154">
        <v>63</v>
      </c>
      <c r="B103" s="138">
        <v>769</v>
      </c>
      <c r="C103" s="139" t="s">
        <v>12</v>
      </c>
      <c r="D103" s="140">
        <v>7.3730000000000004E-2</v>
      </c>
      <c r="E103" s="141">
        <v>171</v>
      </c>
      <c r="F103" s="141">
        <v>203</v>
      </c>
      <c r="G103" s="141">
        <v>3</v>
      </c>
      <c r="H103" s="141">
        <v>43</v>
      </c>
      <c r="I103" s="141">
        <v>0</v>
      </c>
      <c r="J103" s="141">
        <v>0</v>
      </c>
      <c r="K103" s="141">
        <v>0</v>
      </c>
      <c r="L103" s="141">
        <v>14</v>
      </c>
      <c r="M103" s="141">
        <v>434</v>
      </c>
      <c r="N103" s="141">
        <v>738</v>
      </c>
      <c r="O103" s="155">
        <v>0.58810000000000007</v>
      </c>
    </row>
    <row r="104" spans="1:15" s="9" customFormat="1" ht="14.1" customHeight="1" x14ac:dyDescent="0.25">
      <c r="A104" s="156">
        <v>64</v>
      </c>
      <c r="B104" s="134">
        <v>769</v>
      </c>
      <c r="C104" s="135" t="s">
        <v>13</v>
      </c>
      <c r="D104" s="136">
        <v>7.3429999999999995E-2</v>
      </c>
      <c r="E104" s="137">
        <v>187</v>
      </c>
      <c r="F104" s="137">
        <v>221</v>
      </c>
      <c r="G104" s="137">
        <v>2</v>
      </c>
      <c r="H104" s="137">
        <v>35</v>
      </c>
      <c r="I104" s="137">
        <v>2</v>
      </c>
      <c r="J104" s="137">
        <v>1</v>
      </c>
      <c r="K104" s="137">
        <v>0</v>
      </c>
      <c r="L104" s="137">
        <v>15</v>
      </c>
      <c r="M104" s="137">
        <v>463</v>
      </c>
      <c r="N104" s="137">
        <v>738</v>
      </c>
      <c r="O104" s="157">
        <v>0.62740000000000007</v>
      </c>
    </row>
    <row r="105" spans="1:15" s="9" customFormat="1" ht="14.1" customHeight="1" x14ac:dyDescent="0.25">
      <c r="A105" s="158" t="s">
        <v>91</v>
      </c>
      <c r="B105" s="142">
        <f>B104</f>
        <v>769</v>
      </c>
      <c r="C105" s="143" t="s">
        <v>49</v>
      </c>
      <c r="D105" s="144">
        <f>(LARGE(E105:L105,1)-LARGE(E105:L105,2))/M105</f>
        <v>2.5222551928783383E-2</v>
      </c>
      <c r="E105" s="145">
        <f>SUM(E102:E104)</f>
        <v>566</v>
      </c>
      <c r="F105" s="146">
        <f t="shared" ref="F105:N105" si="34">SUM(F102:F104)</f>
        <v>600</v>
      </c>
      <c r="G105" s="147">
        <f t="shared" si="34"/>
        <v>8</v>
      </c>
      <c r="H105" s="147">
        <f t="shared" si="34"/>
        <v>122</v>
      </c>
      <c r="I105" s="147">
        <f t="shared" si="34"/>
        <v>5</v>
      </c>
      <c r="J105" s="147">
        <f>SUM(J102:J104)</f>
        <v>2</v>
      </c>
      <c r="K105" s="147">
        <f t="shared" si="34"/>
        <v>0</v>
      </c>
      <c r="L105" s="147">
        <f t="shared" si="34"/>
        <v>45</v>
      </c>
      <c r="M105" s="147">
        <f t="shared" si="34"/>
        <v>1348</v>
      </c>
      <c r="N105" s="147">
        <f t="shared" si="34"/>
        <v>2215</v>
      </c>
      <c r="O105" s="159">
        <f>M105/N105</f>
        <v>0.60857787810383746</v>
      </c>
    </row>
    <row r="106" spans="1:15" s="9" customFormat="1" ht="14.1" customHeight="1" x14ac:dyDescent="0.25">
      <c r="A106" s="174">
        <v>65</v>
      </c>
      <c r="B106" s="175">
        <v>770</v>
      </c>
      <c r="C106" s="176" t="s">
        <v>112</v>
      </c>
      <c r="D106" s="177">
        <v>0.16974</v>
      </c>
      <c r="E106" s="178">
        <v>93</v>
      </c>
      <c r="F106" s="178">
        <v>139</v>
      </c>
      <c r="G106" s="178">
        <v>0</v>
      </c>
      <c r="H106" s="178">
        <v>27</v>
      </c>
      <c r="I106" s="178">
        <v>4</v>
      </c>
      <c r="J106" s="178">
        <v>1</v>
      </c>
      <c r="K106" s="178">
        <v>0</v>
      </c>
      <c r="L106" s="178">
        <v>7</v>
      </c>
      <c r="M106" s="178">
        <v>271</v>
      </c>
      <c r="N106" s="178">
        <v>428</v>
      </c>
      <c r="O106" s="179">
        <v>0.63319999999999999</v>
      </c>
    </row>
    <row r="107" spans="1:15" s="9" customFormat="1" ht="14.1" customHeight="1" x14ac:dyDescent="0.25">
      <c r="A107" s="148">
        <v>66</v>
      </c>
      <c r="B107" s="149">
        <v>770</v>
      </c>
      <c r="C107" s="150" t="s">
        <v>12</v>
      </c>
      <c r="D107" s="151">
        <v>0.16905999999999999</v>
      </c>
      <c r="E107" s="152">
        <v>98</v>
      </c>
      <c r="F107" s="152">
        <v>145</v>
      </c>
      <c r="G107" s="152">
        <v>1</v>
      </c>
      <c r="H107" s="152">
        <v>22</v>
      </c>
      <c r="I107" s="152">
        <v>3</v>
      </c>
      <c r="J107" s="152">
        <v>0</v>
      </c>
      <c r="K107" s="152">
        <v>0</v>
      </c>
      <c r="L107" s="152">
        <v>9</v>
      </c>
      <c r="M107" s="152">
        <v>278</v>
      </c>
      <c r="N107" s="152">
        <v>427</v>
      </c>
      <c r="O107" s="153">
        <v>0.65110000000000001</v>
      </c>
    </row>
    <row r="108" spans="1:15" s="9" customFormat="1" ht="14.1" customHeight="1" x14ac:dyDescent="0.25">
      <c r="A108" s="158" t="s">
        <v>91</v>
      </c>
      <c r="B108" s="142">
        <f>B107</f>
        <v>770</v>
      </c>
      <c r="C108" s="143" t="s">
        <v>48</v>
      </c>
      <c r="D108" s="144">
        <f>(LARGE(E108:L108,1)-LARGE(E108:L108,2))/M108</f>
        <v>0.16939890710382513</v>
      </c>
      <c r="E108" s="145">
        <f>SUM(E106:E107)</f>
        <v>191</v>
      </c>
      <c r="F108" s="146">
        <f t="shared" ref="F108:M108" si="35">SUM(F106:F107)</f>
        <v>284</v>
      </c>
      <c r="G108" s="147">
        <f t="shared" si="35"/>
        <v>1</v>
      </c>
      <c r="H108" s="147">
        <f t="shared" si="35"/>
        <v>49</v>
      </c>
      <c r="I108" s="147">
        <f t="shared" si="35"/>
        <v>7</v>
      </c>
      <c r="J108" s="147">
        <f t="shared" si="35"/>
        <v>1</v>
      </c>
      <c r="K108" s="147">
        <f t="shared" si="35"/>
        <v>0</v>
      </c>
      <c r="L108" s="147">
        <f t="shared" si="35"/>
        <v>16</v>
      </c>
      <c r="M108" s="147">
        <f t="shared" si="35"/>
        <v>549</v>
      </c>
      <c r="N108" s="147">
        <f>SUM(N106:N107)</f>
        <v>855</v>
      </c>
      <c r="O108" s="159">
        <f>M108/N108</f>
        <v>0.64210526315789473</v>
      </c>
    </row>
    <row r="109" spans="1:15" s="9" customFormat="1" ht="14.1" customHeight="1" x14ac:dyDescent="0.25">
      <c r="A109" s="154">
        <v>67</v>
      </c>
      <c r="B109" s="138">
        <v>771</v>
      </c>
      <c r="C109" s="139" t="s">
        <v>112</v>
      </c>
      <c r="D109" s="140">
        <v>0.19819999999999999</v>
      </c>
      <c r="E109" s="141">
        <v>102</v>
      </c>
      <c r="F109" s="141">
        <v>168</v>
      </c>
      <c r="G109" s="141">
        <v>3</v>
      </c>
      <c r="H109" s="141">
        <v>46</v>
      </c>
      <c r="I109" s="141">
        <v>1</v>
      </c>
      <c r="J109" s="141">
        <v>0</v>
      </c>
      <c r="K109" s="141">
        <v>0</v>
      </c>
      <c r="L109" s="141">
        <v>13</v>
      </c>
      <c r="M109" s="141">
        <v>333</v>
      </c>
      <c r="N109" s="141">
        <v>469</v>
      </c>
      <c r="O109" s="155">
        <v>0.71</v>
      </c>
    </row>
    <row r="110" spans="1:15" s="9" customFormat="1" ht="14.1" customHeight="1" x14ac:dyDescent="0.25">
      <c r="A110" s="156">
        <v>68</v>
      </c>
      <c r="B110" s="134">
        <v>771</v>
      </c>
      <c r="C110" s="135" t="s">
        <v>12</v>
      </c>
      <c r="D110" s="136">
        <v>6.9309999999999997E-2</v>
      </c>
      <c r="E110" s="137">
        <v>112</v>
      </c>
      <c r="F110" s="137">
        <v>133</v>
      </c>
      <c r="G110" s="137">
        <v>3</v>
      </c>
      <c r="H110" s="137">
        <v>40</v>
      </c>
      <c r="I110" s="137">
        <v>1</v>
      </c>
      <c r="J110" s="137">
        <v>0</v>
      </c>
      <c r="K110" s="137">
        <v>0</v>
      </c>
      <c r="L110" s="137">
        <v>14</v>
      </c>
      <c r="M110" s="137">
        <v>303</v>
      </c>
      <c r="N110" s="137">
        <v>468</v>
      </c>
      <c r="O110" s="157">
        <v>0.64739999999999998</v>
      </c>
    </row>
    <row r="111" spans="1:15" s="9" customFormat="1" ht="14.1" customHeight="1" x14ac:dyDescent="0.25">
      <c r="A111" s="158" t="s">
        <v>91</v>
      </c>
      <c r="B111" s="142">
        <f>B110</f>
        <v>771</v>
      </c>
      <c r="C111" s="143" t="s">
        <v>48</v>
      </c>
      <c r="D111" s="144">
        <f>(LARGE(E111:L111,1)-LARGE(E111:L111,2))/M111</f>
        <v>0.13679245283018868</v>
      </c>
      <c r="E111" s="145">
        <f>SUM(E109:E110)</f>
        <v>214</v>
      </c>
      <c r="F111" s="146">
        <f t="shared" ref="F111:M111" si="36">SUM(F109:F110)</f>
        <v>301</v>
      </c>
      <c r="G111" s="147">
        <f t="shared" si="36"/>
        <v>6</v>
      </c>
      <c r="H111" s="147">
        <f t="shared" si="36"/>
        <v>86</v>
      </c>
      <c r="I111" s="147">
        <f t="shared" si="36"/>
        <v>2</v>
      </c>
      <c r="J111" s="147">
        <f t="shared" si="36"/>
        <v>0</v>
      </c>
      <c r="K111" s="147">
        <f t="shared" si="36"/>
        <v>0</v>
      </c>
      <c r="L111" s="147">
        <f t="shared" si="36"/>
        <v>27</v>
      </c>
      <c r="M111" s="147">
        <f t="shared" si="36"/>
        <v>636</v>
      </c>
      <c r="N111" s="147">
        <f>SUM(N109:N110)</f>
        <v>937</v>
      </c>
      <c r="O111" s="159">
        <f>M111/N111</f>
        <v>0.67876200640341511</v>
      </c>
    </row>
    <row r="112" spans="1:15" s="9" customFormat="1" ht="14.1" customHeight="1" x14ac:dyDescent="0.25">
      <c r="A112" s="154">
        <v>69</v>
      </c>
      <c r="B112" s="138">
        <v>772</v>
      </c>
      <c r="C112" s="139" t="s">
        <v>112</v>
      </c>
      <c r="D112" s="140">
        <v>0.39516000000000001</v>
      </c>
      <c r="E112" s="141">
        <v>34</v>
      </c>
      <c r="F112" s="141">
        <v>83</v>
      </c>
      <c r="G112" s="141">
        <v>2</v>
      </c>
      <c r="H112" s="141">
        <v>1</v>
      </c>
      <c r="I112" s="141">
        <v>0</v>
      </c>
      <c r="J112" s="141">
        <v>0</v>
      </c>
      <c r="K112" s="141">
        <v>0</v>
      </c>
      <c r="L112" s="141">
        <v>4</v>
      </c>
      <c r="M112" s="141">
        <v>124</v>
      </c>
      <c r="N112" s="141">
        <v>300</v>
      </c>
      <c r="O112" s="155">
        <v>0.4133</v>
      </c>
    </row>
    <row r="113" spans="1:15" s="9" customFormat="1" ht="14.1" customHeight="1" x14ac:dyDescent="0.25">
      <c r="A113" s="158" t="s">
        <v>91</v>
      </c>
      <c r="B113" s="142">
        <f>B112</f>
        <v>772</v>
      </c>
      <c r="C113" s="143" t="s">
        <v>52</v>
      </c>
      <c r="D113" s="144">
        <f>(LARGE(E113:L113,1)-LARGE(E113:L113,2))/M113</f>
        <v>0.39516129032258063</v>
      </c>
      <c r="E113" s="145">
        <f>SUM(E112)</f>
        <v>34</v>
      </c>
      <c r="F113" s="146">
        <f t="shared" ref="F113:N113" si="37">SUM(F112)</f>
        <v>83</v>
      </c>
      <c r="G113" s="147">
        <f t="shared" si="37"/>
        <v>2</v>
      </c>
      <c r="H113" s="147">
        <f t="shared" si="37"/>
        <v>1</v>
      </c>
      <c r="I113" s="147">
        <f t="shared" si="37"/>
        <v>0</v>
      </c>
      <c r="J113" s="147">
        <f t="shared" si="37"/>
        <v>0</v>
      </c>
      <c r="K113" s="147">
        <f t="shared" si="37"/>
        <v>0</v>
      </c>
      <c r="L113" s="147">
        <f t="shared" si="37"/>
        <v>4</v>
      </c>
      <c r="M113" s="147">
        <f t="shared" si="37"/>
        <v>124</v>
      </c>
      <c r="N113" s="147">
        <f t="shared" si="37"/>
        <v>300</v>
      </c>
      <c r="O113" s="159">
        <f>M113/N113</f>
        <v>0.41333333333333333</v>
      </c>
    </row>
    <row r="114" spans="1:15" s="9" customFormat="1" ht="14.1" customHeight="1" x14ac:dyDescent="0.25">
      <c r="A114" s="156">
        <v>70</v>
      </c>
      <c r="B114" s="134">
        <v>773</v>
      </c>
      <c r="C114" s="135" t="s">
        <v>112</v>
      </c>
      <c r="D114" s="136">
        <v>0.47647</v>
      </c>
      <c r="E114" s="137">
        <v>42</v>
      </c>
      <c r="F114" s="137">
        <v>123</v>
      </c>
      <c r="G114" s="137">
        <v>0</v>
      </c>
      <c r="H114" s="137">
        <v>0</v>
      </c>
      <c r="I114" s="137">
        <v>0</v>
      </c>
      <c r="J114" s="137">
        <v>0</v>
      </c>
      <c r="K114" s="137">
        <v>0</v>
      </c>
      <c r="L114" s="137">
        <v>5</v>
      </c>
      <c r="M114" s="137">
        <v>170</v>
      </c>
      <c r="N114" s="137">
        <v>280</v>
      </c>
      <c r="O114" s="157">
        <v>0.60709999999999997</v>
      </c>
    </row>
    <row r="115" spans="1:15" s="9" customFormat="1" ht="14.1" customHeight="1" x14ac:dyDescent="0.25">
      <c r="A115" s="158" t="s">
        <v>91</v>
      </c>
      <c r="B115" s="142">
        <f>B114</f>
        <v>773</v>
      </c>
      <c r="C115" s="143" t="s">
        <v>52</v>
      </c>
      <c r="D115" s="144">
        <f>(LARGE(E115:L115,1)-LARGE(E115:L115,2))/M115</f>
        <v>0.47647058823529409</v>
      </c>
      <c r="E115" s="145">
        <f>SUM(E114)</f>
        <v>42</v>
      </c>
      <c r="F115" s="146">
        <f t="shared" ref="F115:N115" si="38">SUM(F114)</f>
        <v>123</v>
      </c>
      <c r="G115" s="147">
        <f t="shared" si="38"/>
        <v>0</v>
      </c>
      <c r="H115" s="147">
        <f t="shared" si="38"/>
        <v>0</v>
      </c>
      <c r="I115" s="147">
        <f t="shared" si="38"/>
        <v>0</v>
      </c>
      <c r="J115" s="147">
        <f t="shared" si="38"/>
        <v>0</v>
      </c>
      <c r="K115" s="147">
        <f t="shared" si="38"/>
        <v>0</v>
      </c>
      <c r="L115" s="147">
        <f t="shared" si="38"/>
        <v>5</v>
      </c>
      <c r="M115" s="147">
        <f t="shared" si="38"/>
        <v>170</v>
      </c>
      <c r="N115" s="147">
        <f t="shared" si="38"/>
        <v>280</v>
      </c>
      <c r="O115" s="159">
        <f>M115/N115</f>
        <v>0.6071428571428571</v>
      </c>
    </row>
    <row r="116" spans="1:15" s="9" customFormat="1" ht="14.1" customHeight="1" x14ac:dyDescent="0.25">
      <c r="A116" s="154">
        <v>71</v>
      </c>
      <c r="B116" s="138">
        <v>774</v>
      </c>
      <c r="C116" s="139" t="s">
        <v>112</v>
      </c>
      <c r="D116" s="140">
        <v>0.40195999999999998</v>
      </c>
      <c r="E116" s="141">
        <v>25</v>
      </c>
      <c r="F116" s="141">
        <v>66</v>
      </c>
      <c r="G116" s="141">
        <v>3</v>
      </c>
      <c r="H116" s="141">
        <v>4</v>
      </c>
      <c r="I116" s="141">
        <v>0</v>
      </c>
      <c r="J116" s="141">
        <v>0</v>
      </c>
      <c r="K116" s="141">
        <v>0</v>
      </c>
      <c r="L116" s="141">
        <v>4</v>
      </c>
      <c r="M116" s="141">
        <v>102</v>
      </c>
      <c r="N116" s="141">
        <v>172</v>
      </c>
      <c r="O116" s="155">
        <v>0.59299999999999997</v>
      </c>
    </row>
    <row r="117" spans="1:15" s="9" customFormat="1" ht="14.1" customHeight="1" x14ac:dyDescent="0.25">
      <c r="A117" s="158" t="s">
        <v>91</v>
      </c>
      <c r="B117" s="142">
        <f>B116</f>
        <v>774</v>
      </c>
      <c r="C117" s="143" t="s">
        <v>52</v>
      </c>
      <c r="D117" s="144">
        <f>(LARGE(E117:L117,1)-LARGE(E117:L117,2))/M117</f>
        <v>0.40196078431372551</v>
      </c>
      <c r="E117" s="145">
        <f>SUM(E116)</f>
        <v>25</v>
      </c>
      <c r="F117" s="146">
        <f t="shared" ref="F117:N117" si="39">SUM(F116)</f>
        <v>66</v>
      </c>
      <c r="G117" s="147">
        <f t="shared" si="39"/>
        <v>3</v>
      </c>
      <c r="H117" s="147">
        <f t="shared" si="39"/>
        <v>4</v>
      </c>
      <c r="I117" s="147">
        <f t="shared" si="39"/>
        <v>0</v>
      </c>
      <c r="J117" s="147">
        <f t="shared" si="39"/>
        <v>0</v>
      </c>
      <c r="K117" s="147">
        <f t="shared" si="39"/>
        <v>0</v>
      </c>
      <c r="L117" s="147">
        <f t="shared" si="39"/>
        <v>4</v>
      </c>
      <c r="M117" s="147">
        <f t="shared" si="39"/>
        <v>102</v>
      </c>
      <c r="N117" s="147">
        <f t="shared" si="39"/>
        <v>172</v>
      </c>
      <c r="O117" s="159">
        <f>M117/N117</f>
        <v>0.59302325581395354</v>
      </c>
    </row>
    <row r="118" spans="1:15" s="9" customFormat="1" ht="14.1" customHeight="1" x14ac:dyDescent="0.25">
      <c r="A118" s="156">
        <v>72</v>
      </c>
      <c r="B118" s="134">
        <v>778</v>
      </c>
      <c r="C118" s="135" t="s">
        <v>112</v>
      </c>
      <c r="D118" s="136">
        <v>0.19164</v>
      </c>
      <c r="E118" s="137">
        <v>163</v>
      </c>
      <c r="F118" s="137">
        <v>108</v>
      </c>
      <c r="G118" s="137">
        <v>4</v>
      </c>
      <c r="H118" s="137">
        <v>9</v>
      </c>
      <c r="I118" s="137">
        <v>0</v>
      </c>
      <c r="J118" s="137">
        <v>0</v>
      </c>
      <c r="K118" s="137">
        <v>0</v>
      </c>
      <c r="L118" s="137">
        <v>3</v>
      </c>
      <c r="M118" s="137">
        <v>287</v>
      </c>
      <c r="N118" s="137">
        <v>594</v>
      </c>
      <c r="O118" s="157">
        <v>0.48320000000000002</v>
      </c>
    </row>
    <row r="119" spans="1:15" s="9" customFormat="1" ht="14.1" customHeight="1" x14ac:dyDescent="0.25">
      <c r="A119" s="154">
        <v>73</v>
      </c>
      <c r="B119" s="138">
        <v>778</v>
      </c>
      <c r="C119" s="139" t="s">
        <v>12</v>
      </c>
      <c r="D119" s="140">
        <v>5.7630000000000001E-2</v>
      </c>
      <c r="E119" s="141">
        <v>148</v>
      </c>
      <c r="F119" s="141">
        <v>131</v>
      </c>
      <c r="G119" s="141">
        <v>2</v>
      </c>
      <c r="H119" s="141">
        <v>5</v>
      </c>
      <c r="I119" s="141">
        <v>0</v>
      </c>
      <c r="J119" s="141">
        <v>1</v>
      </c>
      <c r="K119" s="141">
        <v>0</v>
      </c>
      <c r="L119" s="141">
        <v>8</v>
      </c>
      <c r="M119" s="141">
        <v>295</v>
      </c>
      <c r="N119" s="141">
        <v>594</v>
      </c>
      <c r="O119" s="155">
        <v>0.49659999999999999</v>
      </c>
    </row>
    <row r="120" spans="1:15" s="9" customFormat="1" ht="14.1" customHeight="1" x14ac:dyDescent="0.25">
      <c r="A120" s="158" t="s">
        <v>91</v>
      </c>
      <c r="B120" s="142">
        <f>B119</f>
        <v>778</v>
      </c>
      <c r="C120" s="143" t="s">
        <v>48</v>
      </c>
      <c r="D120" s="144">
        <f>(LARGE(E120:L120,1)-LARGE(E120:L120,2))/M120</f>
        <v>0.12371134020618557</v>
      </c>
      <c r="E120" s="146">
        <f>SUM(E118:E119)</f>
        <v>311</v>
      </c>
      <c r="F120" s="145">
        <f t="shared" ref="F120:M120" si="40">SUM(F118:F119)</f>
        <v>239</v>
      </c>
      <c r="G120" s="147">
        <f t="shared" si="40"/>
        <v>6</v>
      </c>
      <c r="H120" s="147">
        <f t="shared" si="40"/>
        <v>14</v>
      </c>
      <c r="I120" s="147">
        <f t="shared" si="40"/>
        <v>0</v>
      </c>
      <c r="J120" s="147">
        <f t="shared" si="40"/>
        <v>1</v>
      </c>
      <c r="K120" s="147">
        <f t="shared" si="40"/>
        <v>0</v>
      </c>
      <c r="L120" s="147">
        <f t="shared" si="40"/>
        <v>11</v>
      </c>
      <c r="M120" s="147">
        <f t="shared" si="40"/>
        <v>582</v>
      </c>
      <c r="N120" s="147">
        <f>SUM(N118:N119)</f>
        <v>1188</v>
      </c>
      <c r="O120" s="159">
        <f>M120/N120</f>
        <v>0.48989898989898989</v>
      </c>
    </row>
    <row r="121" spans="1:15" s="9" customFormat="1" ht="14.1" customHeight="1" x14ac:dyDescent="0.25">
      <c r="A121" s="156">
        <v>74</v>
      </c>
      <c r="B121" s="134">
        <v>780</v>
      </c>
      <c r="C121" s="135" t="s">
        <v>112</v>
      </c>
      <c r="D121" s="136">
        <v>5.5809999999999998E-2</v>
      </c>
      <c r="E121" s="137">
        <v>109</v>
      </c>
      <c r="F121" s="137">
        <v>97</v>
      </c>
      <c r="G121" s="137">
        <v>1</v>
      </c>
      <c r="H121" s="137">
        <v>3</v>
      </c>
      <c r="I121" s="137">
        <v>0</v>
      </c>
      <c r="J121" s="137">
        <v>0</v>
      </c>
      <c r="K121" s="137">
        <v>0</v>
      </c>
      <c r="L121" s="137">
        <v>5</v>
      </c>
      <c r="M121" s="137">
        <v>215</v>
      </c>
      <c r="N121" s="137">
        <v>440</v>
      </c>
      <c r="O121" s="157">
        <v>0.48859999999999998</v>
      </c>
    </row>
    <row r="122" spans="1:15" s="9" customFormat="1" ht="14.1" customHeight="1" x14ac:dyDescent="0.25">
      <c r="A122" s="154">
        <v>75</v>
      </c>
      <c r="B122" s="138">
        <v>780</v>
      </c>
      <c r="C122" s="139" t="s">
        <v>24</v>
      </c>
      <c r="D122" s="140">
        <v>1.0749999999999999E-2</v>
      </c>
      <c r="E122" s="141">
        <v>40</v>
      </c>
      <c r="F122" s="141">
        <v>39</v>
      </c>
      <c r="G122" s="141">
        <v>3</v>
      </c>
      <c r="H122" s="141">
        <v>4</v>
      </c>
      <c r="I122" s="141">
        <v>4</v>
      </c>
      <c r="J122" s="141">
        <v>0</v>
      </c>
      <c r="K122" s="141">
        <v>0</v>
      </c>
      <c r="L122" s="141">
        <v>3</v>
      </c>
      <c r="M122" s="141">
        <v>93</v>
      </c>
      <c r="N122" s="141">
        <v>203</v>
      </c>
      <c r="O122" s="155">
        <v>0.45810000000000001</v>
      </c>
    </row>
    <row r="123" spans="1:15" s="9" customFormat="1" ht="14.1" customHeight="1" x14ac:dyDescent="0.25">
      <c r="A123" s="158" t="s">
        <v>91</v>
      </c>
      <c r="B123" s="142">
        <f>B122</f>
        <v>780</v>
      </c>
      <c r="C123" s="143" t="s">
        <v>48</v>
      </c>
      <c r="D123" s="144">
        <f>(LARGE(E123:L123,1)-LARGE(E123:L123,2))/M123</f>
        <v>4.2207792207792208E-2</v>
      </c>
      <c r="E123" s="146">
        <f>SUM(E121:E122)</f>
        <v>149</v>
      </c>
      <c r="F123" s="145">
        <f t="shared" ref="F123:M123" si="41">SUM(F121:F122)</f>
        <v>136</v>
      </c>
      <c r="G123" s="147">
        <f t="shared" si="41"/>
        <v>4</v>
      </c>
      <c r="H123" s="147">
        <f t="shared" si="41"/>
        <v>7</v>
      </c>
      <c r="I123" s="147">
        <f t="shared" si="41"/>
        <v>4</v>
      </c>
      <c r="J123" s="147">
        <f t="shared" si="41"/>
        <v>0</v>
      </c>
      <c r="K123" s="147">
        <f t="shared" si="41"/>
        <v>0</v>
      </c>
      <c r="L123" s="147">
        <f t="shared" si="41"/>
        <v>8</v>
      </c>
      <c r="M123" s="147">
        <f t="shared" si="41"/>
        <v>308</v>
      </c>
      <c r="N123" s="147">
        <f>SUM(N121:N122)</f>
        <v>643</v>
      </c>
      <c r="O123" s="159">
        <f>M123/N123</f>
        <v>0.47900466562986005</v>
      </c>
    </row>
    <row r="124" spans="1:15" s="9" customFormat="1" ht="14.1" customHeight="1" x14ac:dyDescent="0.25">
      <c r="A124" s="156">
        <v>76</v>
      </c>
      <c r="B124" s="134">
        <v>781</v>
      </c>
      <c r="C124" s="135" t="s">
        <v>112</v>
      </c>
      <c r="D124" s="136">
        <v>0.375</v>
      </c>
      <c r="E124" s="137">
        <v>39</v>
      </c>
      <c r="F124" s="137">
        <v>90</v>
      </c>
      <c r="G124" s="137">
        <v>1</v>
      </c>
      <c r="H124" s="137">
        <v>3</v>
      </c>
      <c r="I124" s="137">
        <v>1</v>
      </c>
      <c r="J124" s="137">
        <v>0</v>
      </c>
      <c r="K124" s="137">
        <v>1</v>
      </c>
      <c r="L124" s="137">
        <v>1</v>
      </c>
      <c r="M124" s="137">
        <v>136</v>
      </c>
      <c r="N124" s="137">
        <v>264</v>
      </c>
      <c r="O124" s="157">
        <v>0.51519999999999999</v>
      </c>
    </row>
    <row r="125" spans="1:15" s="9" customFormat="1" ht="14.1" customHeight="1" x14ac:dyDescent="0.25">
      <c r="A125" s="158" t="s">
        <v>91</v>
      </c>
      <c r="B125" s="142">
        <f>B124</f>
        <v>781</v>
      </c>
      <c r="C125" s="143" t="s">
        <v>52</v>
      </c>
      <c r="D125" s="144">
        <f>(LARGE(E125:L125,1)-LARGE(E125:L125,2))/M125</f>
        <v>0.375</v>
      </c>
      <c r="E125" s="145">
        <f>SUM(E124)</f>
        <v>39</v>
      </c>
      <c r="F125" s="146">
        <f t="shared" ref="F125:N125" si="42">SUM(F124)</f>
        <v>90</v>
      </c>
      <c r="G125" s="147">
        <f t="shared" si="42"/>
        <v>1</v>
      </c>
      <c r="H125" s="147">
        <f t="shared" si="42"/>
        <v>3</v>
      </c>
      <c r="I125" s="147">
        <f t="shared" si="42"/>
        <v>1</v>
      </c>
      <c r="J125" s="147">
        <f t="shared" si="42"/>
        <v>0</v>
      </c>
      <c r="K125" s="147">
        <f t="shared" si="42"/>
        <v>1</v>
      </c>
      <c r="L125" s="147">
        <f t="shared" si="42"/>
        <v>1</v>
      </c>
      <c r="M125" s="147">
        <f t="shared" si="42"/>
        <v>136</v>
      </c>
      <c r="N125" s="147">
        <f t="shared" si="42"/>
        <v>264</v>
      </c>
      <c r="O125" s="159">
        <f>M125/N125</f>
        <v>0.51515151515151514</v>
      </c>
    </row>
    <row r="126" spans="1:15" s="9" customFormat="1" ht="14.1" customHeight="1" x14ac:dyDescent="0.25">
      <c r="A126" s="154">
        <v>77</v>
      </c>
      <c r="B126" s="138">
        <v>782</v>
      </c>
      <c r="C126" s="139" t="s">
        <v>112</v>
      </c>
      <c r="D126" s="140">
        <v>0.36364000000000002</v>
      </c>
      <c r="E126" s="141">
        <v>21</v>
      </c>
      <c r="F126" s="141">
        <v>45</v>
      </c>
      <c r="G126" s="141">
        <v>0</v>
      </c>
      <c r="H126" s="141">
        <v>0</v>
      </c>
      <c r="I126" s="141">
        <v>0</v>
      </c>
      <c r="J126" s="141">
        <v>0</v>
      </c>
      <c r="K126" s="141">
        <v>0</v>
      </c>
      <c r="L126" s="141">
        <v>0</v>
      </c>
      <c r="M126" s="141">
        <v>66</v>
      </c>
      <c r="N126" s="141">
        <v>99</v>
      </c>
      <c r="O126" s="155">
        <v>0.66670000000000007</v>
      </c>
    </row>
    <row r="127" spans="1:15" s="9" customFormat="1" ht="14.1" customHeight="1" x14ac:dyDescent="0.25">
      <c r="A127" s="156">
        <v>78</v>
      </c>
      <c r="B127" s="134">
        <v>782</v>
      </c>
      <c r="C127" s="135" t="s">
        <v>24</v>
      </c>
      <c r="D127" s="136">
        <v>0.16667000000000001</v>
      </c>
      <c r="E127" s="137">
        <v>33</v>
      </c>
      <c r="F127" s="137">
        <v>48</v>
      </c>
      <c r="G127" s="137">
        <v>2</v>
      </c>
      <c r="H127" s="137">
        <v>6</v>
      </c>
      <c r="I127" s="137">
        <v>0</v>
      </c>
      <c r="J127" s="137">
        <v>0</v>
      </c>
      <c r="K127" s="137">
        <v>0</v>
      </c>
      <c r="L127" s="137">
        <v>1</v>
      </c>
      <c r="M127" s="137">
        <v>90</v>
      </c>
      <c r="N127" s="137">
        <v>162</v>
      </c>
      <c r="O127" s="157">
        <v>0.55559999999999998</v>
      </c>
    </row>
    <row r="128" spans="1:15" s="9" customFormat="1" ht="14.1" customHeight="1" x14ac:dyDescent="0.25">
      <c r="A128" s="158" t="s">
        <v>91</v>
      </c>
      <c r="B128" s="142">
        <f>B127</f>
        <v>782</v>
      </c>
      <c r="C128" s="143" t="s">
        <v>48</v>
      </c>
      <c r="D128" s="144">
        <f>(LARGE(E128:L128,1)-LARGE(E128:L128,2))/M128</f>
        <v>0.25</v>
      </c>
      <c r="E128" s="145">
        <f>SUM(E126:E127)</f>
        <v>54</v>
      </c>
      <c r="F128" s="146">
        <f t="shared" ref="F128:M128" si="43">SUM(F126:F127)</f>
        <v>93</v>
      </c>
      <c r="G128" s="147">
        <f t="shared" si="43"/>
        <v>2</v>
      </c>
      <c r="H128" s="147">
        <f t="shared" si="43"/>
        <v>6</v>
      </c>
      <c r="I128" s="147">
        <f t="shared" si="43"/>
        <v>0</v>
      </c>
      <c r="J128" s="147">
        <f t="shared" si="43"/>
        <v>0</v>
      </c>
      <c r="K128" s="147">
        <f t="shared" si="43"/>
        <v>0</v>
      </c>
      <c r="L128" s="147">
        <f t="shared" si="43"/>
        <v>1</v>
      </c>
      <c r="M128" s="147">
        <f t="shared" si="43"/>
        <v>156</v>
      </c>
      <c r="N128" s="147">
        <f>SUM(N126:N127)</f>
        <v>261</v>
      </c>
      <c r="O128" s="159">
        <f>M128/N128</f>
        <v>0.5977011494252874</v>
      </c>
    </row>
    <row r="129" spans="1:15" s="9" customFormat="1" ht="14.1" customHeight="1" x14ac:dyDescent="0.25">
      <c r="A129" s="154">
        <v>79</v>
      </c>
      <c r="B129" s="138">
        <v>783</v>
      </c>
      <c r="C129" s="139" t="s">
        <v>112</v>
      </c>
      <c r="D129" s="140">
        <v>0.16406000000000001</v>
      </c>
      <c r="E129" s="141">
        <v>49</v>
      </c>
      <c r="F129" s="141">
        <v>70</v>
      </c>
      <c r="G129" s="141">
        <v>1</v>
      </c>
      <c r="H129" s="141">
        <v>1</v>
      </c>
      <c r="I129" s="141">
        <v>5</v>
      </c>
      <c r="J129" s="141">
        <v>0</v>
      </c>
      <c r="K129" s="141">
        <v>0</v>
      </c>
      <c r="L129" s="141">
        <v>2</v>
      </c>
      <c r="M129" s="141">
        <v>128</v>
      </c>
      <c r="N129" s="141">
        <v>259</v>
      </c>
      <c r="O129" s="155">
        <v>0.49420000000000003</v>
      </c>
    </row>
    <row r="130" spans="1:15" s="9" customFormat="1" ht="14.1" customHeight="1" x14ac:dyDescent="0.25">
      <c r="A130" s="158" t="s">
        <v>91</v>
      </c>
      <c r="B130" s="142">
        <f>B129</f>
        <v>783</v>
      </c>
      <c r="C130" s="143" t="s">
        <v>52</v>
      </c>
      <c r="D130" s="144">
        <f>(LARGE(E130:L130,1)-LARGE(E130:L130,2))/M130</f>
        <v>0.1640625</v>
      </c>
      <c r="E130" s="145">
        <f>SUM(E129)</f>
        <v>49</v>
      </c>
      <c r="F130" s="146">
        <f t="shared" ref="F130:N130" si="44">SUM(F129)</f>
        <v>70</v>
      </c>
      <c r="G130" s="147">
        <f t="shared" si="44"/>
        <v>1</v>
      </c>
      <c r="H130" s="147">
        <f t="shared" si="44"/>
        <v>1</v>
      </c>
      <c r="I130" s="147">
        <f t="shared" si="44"/>
        <v>5</v>
      </c>
      <c r="J130" s="147">
        <f t="shared" si="44"/>
        <v>0</v>
      </c>
      <c r="K130" s="147">
        <f t="shared" si="44"/>
        <v>0</v>
      </c>
      <c r="L130" s="147">
        <f t="shared" si="44"/>
        <v>2</v>
      </c>
      <c r="M130" s="147">
        <f t="shared" si="44"/>
        <v>128</v>
      </c>
      <c r="N130" s="147">
        <f t="shared" si="44"/>
        <v>259</v>
      </c>
      <c r="O130" s="159">
        <f>M130/N130</f>
        <v>0.49420849420849422</v>
      </c>
    </row>
    <row r="131" spans="1:15" s="9" customFormat="1" ht="14.1" customHeight="1" x14ac:dyDescent="0.25">
      <c r="A131" s="156">
        <v>80</v>
      </c>
      <c r="B131" s="134">
        <v>785</v>
      </c>
      <c r="C131" s="135" t="s">
        <v>112</v>
      </c>
      <c r="D131" s="136">
        <v>0.05</v>
      </c>
      <c r="E131" s="137">
        <v>207</v>
      </c>
      <c r="F131" s="137">
        <v>230</v>
      </c>
      <c r="G131" s="137">
        <v>1</v>
      </c>
      <c r="H131" s="137">
        <v>7</v>
      </c>
      <c r="I131" s="137">
        <v>6</v>
      </c>
      <c r="J131" s="137">
        <v>0</v>
      </c>
      <c r="K131" s="137">
        <v>0</v>
      </c>
      <c r="L131" s="137">
        <v>9</v>
      </c>
      <c r="M131" s="137">
        <v>460</v>
      </c>
      <c r="N131" s="137">
        <v>709</v>
      </c>
      <c r="O131" s="157">
        <v>0.64879999999999993</v>
      </c>
    </row>
    <row r="132" spans="1:15" s="9" customFormat="1" ht="14.1" customHeight="1" x14ac:dyDescent="0.25">
      <c r="A132" s="158" t="s">
        <v>91</v>
      </c>
      <c r="B132" s="142">
        <f>B131</f>
        <v>785</v>
      </c>
      <c r="C132" s="143" t="s">
        <v>52</v>
      </c>
      <c r="D132" s="144">
        <f>(LARGE(E132:L132,1)-LARGE(E132:L132,2))/M132</f>
        <v>0.05</v>
      </c>
      <c r="E132" s="145">
        <f>SUM(E131)</f>
        <v>207</v>
      </c>
      <c r="F132" s="146">
        <f t="shared" ref="F132:N132" si="45">SUM(F131)</f>
        <v>230</v>
      </c>
      <c r="G132" s="147">
        <f t="shared" si="45"/>
        <v>1</v>
      </c>
      <c r="H132" s="147">
        <f t="shared" si="45"/>
        <v>7</v>
      </c>
      <c r="I132" s="147">
        <f t="shared" si="45"/>
        <v>6</v>
      </c>
      <c r="J132" s="147">
        <f t="shared" si="45"/>
        <v>0</v>
      </c>
      <c r="K132" s="147">
        <f t="shared" si="45"/>
        <v>0</v>
      </c>
      <c r="L132" s="147">
        <f t="shared" si="45"/>
        <v>9</v>
      </c>
      <c r="M132" s="147">
        <f t="shared" si="45"/>
        <v>460</v>
      </c>
      <c r="N132" s="147">
        <f t="shared" si="45"/>
        <v>709</v>
      </c>
      <c r="O132" s="159">
        <f>M132/N132</f>
        <v>0.64880112834978843</v>
      </c>
    </row>
    <row r="133" spans="1:15" s="9" customFormat="1" ht="14.1" customHeight="1" x14ac:dyDescent="0.25">
      <c r="A133" s="154">
        <v>81</v>
      </c>
      <c r="B133" s="138">
        <v>786</v>
      </c>
      <c r="C133" s="139" t="s">
        <v>112</v>
      </c>
      <c r="D133" s="140">
        <v>0.17222000000000001</v>
      </c>
      <c r="E133" s="141">
        <v>192</v>
      </c>
      <c r="F133" s="141">
        <v>130</v>
      </c>
      <c r="G133" s="141">
        <v>6</v>
      </c>
      <c r="H133" s="141">
        <v>11</v>
      </c>
      <c r="I133" s="141">
        <v>11</v>
      </c>
      <c r="J133" s="141">
        <v>0</v>
      </c>
      <c r="K133" s="141">
        <v>1</v>
      </c>
      <c r="L133" s="141">
        <v>9</v>
      </c>
      <c r="M133" s="141">
        <v>360</v>
      </c>
      <c r="N133" s="141">
        <v>532</v>
      </c>
      <c r="O133" s="155">
        <v>0.67669999999999997</v>
      </c>
    </row>
    <row r="134" spans="1:15" s="9" customFormat="1" ht="14.1" customHeight="1" x14ac:dyDescent="0.25">
      <c r="A134" s="156">
        <v>82</v>
      </c>
      <c r="B134" s="134">
        <v>786</v>
      </c>
      <c r="C134" s="135" t="s">
        <v>12</v>
      </c>
      <c r="D134" s="136">
        <v>0.13707</v>
      </c>
      <c r="E134" s="137">
        <v>165</v>
      </c>
      <c r="F134" s="137">
        <v>121</v>
      </c>
      <c r="G134" s="137">
        <v>3</v>
      </c>
      <c r="H134" s="137">
        <v>12</v>
      </c>
      <c r="I134" s="137">
        <v>6</v>
      </c>
      <c r="J134" s="137">
        <v>3</v>
      </c>
      <c r="K134" s="137">
        <v>1</v>
      </c>
      <c r="L134" s="137">
        <v>10</v>
      </c>
      <c r="M134" s="137">
        <v>321</v>
      </c>
      <c r="N134" s="137">
        <v>532</v>
      </c>
      <c r="O134" s="157">
        <v>0.60340000000000005</v>
      </c>
    </row>
    <row r="135" spans="1:15" s="9" customFormat="1" ht="14.1" customHeight="1" x14ac:dyDescent="0.25">
      <c r="A135" s="158" t="s">
        <v>91</v>
      </c>
      <c r="B135" s="142">
        <f>B134</f>
        <v>786</v>
      </c>
      <c r="C135" s="143" t="s">
        <v>48</v>
      </c>
      <c r="D135" s="144">
        <f>(LARGE(E135:L135,1)-LARGE(E135:L135,2))/M135</f>
        <v>0.15565345080763582</v>
      </c>
      <c r="E135" s="146">
        <f>SUM(E133:E134)</f>
        <v>357</v>
      </c>
      <c r="F135" s="145">
        <f t="shared" ref="F135:M135" si="46">SUM(F133:F134)</f>
        <v>251</v>
      </c>
      <c r="G135" s="147">
        <f t="shared" si="46"/>
        <v>9</v>
      </c>
      <c r="H135" s="147">
        <f t="shared" si="46"/>
        <v>23</v>
      </c>
      <c r="I135" s="147">
        <f t="shared" si="46"/>
        <v>17</v>
      </c>
      <c r="J135" s="147">
        <f t="shared" si="46"/>
        <v>3</v>
      </c>
      <c r="K135" s="147">
        <f t="shared" si="46"/>
        <v>2</v>
      </c>
      <c r="L135" s="147">
        <f t="shared" si="46"/>
        <v>19</v>
      </c>
      <c r="M135" s="147">
        <f t="shared" si="46"/>
        <v>681</v>
      </c>
      <c r="N135" s="147">
        <f>SUM(N133:N134)</f>
        <v>1064</v>
      </c>
      <c r="O135" s="159">
        <f>M135/N135</f>
        <v>0.64003759398496241</v>
      </c>
    </row>
    <row r="136" spans="1:15" s="9" customFormat="1" ht="14.1" customHeight="1" x14ac:dyDescent="0.25">
      <c r="A136" s="154">
        <v>83</v>
      </c>
      <c r="B136" s="138">
        <v>787</v>
      </c>
      <c r="C136" s="139" t="s">
        <v>112</v>
      </c>
      <c r="D136" s="140">
        <v>9.8239999999999994E-2</v>
      </c>
      <c r="E136" s="141">
        <v>200</v>
      </c>
      <c r="F136" s="141">
        <v>161</v>
      </c>
      <c r="G136" s="141">
        <v>11</v>
      </c>
      <c r="H136" s="141">
        <v>15</v>
      </c>
      <c r="I136" s="141">
        <v>4</v>
      </c>
      <c r="J136" s="141">
        <v>2</v>
      </c>
      <c r="K136" s="141">
        <v>0</v>
      </c>
      <c r="L136" s="141">
        <v>4</v>
      </c>
      <c r="M136" s="141">
        <v>397</v>
      </c>
      <c r="N136" s="141">
        <v>656</v>
      </c>
      <c r="O136" s="155">
        <v>0.60520000000000007</v>
      </c>
    </row>
    <row r="137" spans="1:15" s="9" customFormat="1" ht="14.1" customHeight="1" x14ac:dyDescent="0.25">
      <c r="A137" s="158" t="s">
        <v>91</v>
      </c>
      <c r="B137" s="142">
        <f>B136</f>
        <v>787</v>
      </c>
      <c r="C137" s="143" t="s">
        <v>52</v>
      </c>
      <c r="D137" s="144">
        <f>(LARGE(E137:L137,1)-LARGE(E137:L137,2))/M137</f>
        <v>9.8236775818639793E-2</v>
      </c>
      <c r="E137" s="146">
        <f>SUM(E136)</f>
        <v>200</v>
      </c>
      <c r="F137" s="145">
        <f t="shared" ref="F137:N137" si="47">SUM(F136)</f>
        <v>161</v>
      </c>
      <c r="G137" s="147">
        <f t="shared" si="47"/>
        <v>11</v>
      </c>
      <c r="H137" s="147">
        <f t="shared" si="47"/>
        <v>15</v>
      </c>
      <c r="I137" s="147">
        <f t="shared" si="47"/>
        <v>4</v>
      </c>
      <c r="J137" s="147">
        <f t="shared" si="47"/>
        <v>2</v>
      </c>
      <c r="K137" s="147">
        <f t="shared" si="47"/>
        <v>0</v>
      </c>
      <c r="L137" s="147">
        <f t="shared" si="47"/>
        <v>4</v>
      </c>
      <c r="M137" s="147">
        <f t="shared" si="47"/>
        <v>397</v>
      </c>
      <c r="N137" s="147">
        <f t="shared" si="47"/>
        <v>656</v>
      </c>
      <c r="O137" s="159">
        <f>M137/N137</f>
        <v>0.60518292682926833</v>
      </c>
    </row>
    <row r="138" spans="1:15" s="9" customFormat="1" ht="14.1" customHeight="1" x14ac:dyDescent="0.25">
      <c r="A138" s="156">
        <v>84</v>
      </c>
      <c r="B138" s="134">
        <v>788</v>
      </c>
      <c r="C138" s="135" t="s">
        <v>112</v>
      </c>
      <c r="D138" s="136">
        <v>2.5569999999999999E-2</v>
      </c>
      <c r="E138" s="137">
        <v>152</v>
      </c>
      <c r="F138" s="137">
        <v>161</v>
      </c>
      <c r="G138" s="137">
        <v>1</v>
      </c>
      <c r="H138" s="137">
        <v>21</v>
      </c>
      <c r="I138" s="137">
        <v>7</v>
      </c>
      <c r="J138" s="137">
        <v>1</v>
      </c>
      <c r="K138" s="137">
        <v>0</v>
      </c>
      <c r="L138" s="137">
        <v>9</v>
      </c>
      <c r="M138" s="137">
        <v>352</v>
      </c>
      <c r="N138" s="137">
        <v>532</v>
      </c>
      <c r="O138" s="157">
        <v>0.66170000000000007</v>
      </c>
    </row>
    <row r="139" spans="1:15" s="9" customFormat="1" ht="14.1" customHeight="1" x14ac:dyDescent="0.25">
      <c r="A139" s="154">
        <v>85</v>
      </c>
      <c r="B139" s="138">
        <v>788</v>
      </c>
      <c r="C139" s="139" t="s">
        <v>12</v>
      </c>
      <c r="D139" s="140">
        <v>2.5860000000000001E-2</v>
      </c>
      <c r="E139" s="141">
        <v>154</v>
      </c>
      <c r="F139" s="141">
        <v>163</v>
      </c>
      <c r="G139" s="141">
        <v>2</v>
      </c>
      <c r="H139" s="141">
        <v>16</v>
      </c>
      <c r="I139" s="141">
        <v>4</v>
      </c>
      <c r="J139" s="141">
        <v>2</v>
      </c>
      <c r="K139" s="141">
        <v>0</v>
      </c>
      <c r="L139" s="141">
        <v>7</v>
      </c>
      <c r="M139" s="141">
        <v>348</v>
      </c>
      <c r="N139" s="141">
        <v>532</v>
      </c>
      <c r="O139" s="155">
        <v>0.65410000000000001</v>
      </c>
    </row>
    <row r="140" spans="1:15" s="9" customFormat="1" ht="14.1" customHeight="1" x14ac:dyDescent="0.25">
      <c r="A140" s="156">
        <v>86</v>
      </c>
      <c r="B140" s="134">
        <v>788</v>
      </c>
      <c r="C140" s="135" t="s">
        <v>13</v>
      </c>
      <c r="D140" s="136">
        <v>9.5769999999999994E-2</v>
      </c>
      <c r="E140" s="137">
        <v>179</v>
      </c>
      <c r="F140" s="137">
        <v>145</v>
      </c>
      <c r="G140" s="137">
        <v>2</v>
      </c>
      <c r="H140" s="137">
        <v>13</v>
      </c>
      <c r="I140" s="137">
        <v>7</v>
      </c>
      <c r="J140" s="137">
        <v>1</v>
      </c>
      <c r="K140" s="137">
        <v>0</v>
      </c>
      <c r="L140" s="137">
        <v>8</v>
      </c>
      <c r="M140" s="137">
        <v>355</v>
      </c>
      <c r="N140" s="137">
        <v>531</v>
      </c>
      <c r="O140" s="157">
        <v>0.66849999999999998</v>
      </c>
    </row>
    <row r="141" spans="1:15" s="9" customFormat="1" ht="14.1" customHeight="1" x14ac:dyDescent="0.25">
      <c r="A141" s="154">
        <v>87</v>
      </c>
      <c r="B141" s="138">
        <v>788</v>
      </c>
      <c r="C141" s="139" t="s">
        <v>23</v>
      </c>
      <c r="D141" s="140">
        <v>6.4810000000000006E-2</v>
      </c>
      <c r="E141" s="141">
        <v>53</v>
      </c>
      <c r="F141" s="141">
        <v>46</v>
      </c>
      <c r="G141" s="141">
        <v>1</v>
      </c>
      <c r="H141" s="141">
        <v>2</v>
      </c>
      <c r="I141" s="141">
        <v>1</v>
      </c>
      <c r="J141" s="141">
        <v>4</v>
      </c>
      <c r="K141" s="141">
        <v>0</v>
      </c>
      <c r="L141" s="141">
        <v>1</v>
      </c>
      <c r="M141" s="141">
        <v>108</v>
      </c>
      <c r="N141" s="141">
        <v>0</v>
      </c>
      <c r="O141" s="155">
        <v>0</v>
      </c>
    </row>
    <row r="142" spans="1:15" s="9" customFormat="1" ht="14.1" customHeight="1" x14ac:dyDescent="0.25">
      <c r="A142" s="158" t="s">
        <v>91</v>
      </c>
      <c r="B142" s="142">
        <f>B141</f>
        <v>788</v>
      </c>
      <c r="C142" s="143" t="s">
        <v>51</v>
      </c>
      <c r="D142" s="144">
        <f>(LARGE(E142:L142,1)-LARGE(E142:L142,2))/M142</f>
        <v>1.9776440240756664E-2</v>
      </c>
      <c r="E142" s="146">
        <f>SUM(E138:E141)</f>
        <v>538</v>
      </c>
      <c r="F142" s="145">
        <f t="shared" ref="F142:N142" si="48">SUM(F138:F141)</f>
        <v>515</v>
      </c>
      <c r="G142" s="147">
        <f t="shared" si="48"/>
        <v>6</v>
      </c>
      <c r="H142" s="147">
        <f t="shared" si="48"/>
        <v>52</v>
      </c>
      <c r="I142" s="147">
        <f t="shared" si="48"/>
        <v>19</v>
      </c>
      <c r="J142" s="147">
        <f t="shared" si="48"/>
        <v>8</v>
      </c>
      <c r="K142" s="147">
        <f t="shared" si="48"/>
        <v>0</v>
      </c>
      <c r="L142" s="147">
        <f t="shared" si="48"/>
        <v>25</v>
      </c>
      <c r="M142" s="147">
        <f t="shared" si="48"/>
        <v>1163</v>
      </c>
      <c r="N142" s="147">
        <f t="shared" si="48"/>
        <v>1595</v>
      </c>
      <c r="O142" s="159">
        <f>M142/N142</f>
        <v>0.72915360501567394</v>
      </c>
    </row>
    <row r="143" spans="1:15" s="9" customFormat="1" ht="14.1" customHeight="1" x14ac:dyDescent="0.25">
      <c r="A143" s="156">
        <v>88</v>
      </c>
      <c r="B143" s="134">
        <v>789</v>
      </c>
      <c r="C143" s="135" t="s">
        <v>112</v>
      </c>
      <c r="D143" s="136">
        <v>0.25430000000000003</v>
      </c>
      <c r="E143" s="137">
        <v>176</v>
      </c>
      <c r="F143" s="137">
        <v>102</v>
      </c>
      <c r="G143" s="137">
        <v>0</v>
      </c>
      <c r="H143" s="137">
        <v>4</v>
      </c>
      <c r="I143" s="137">
        <v>3</v>
      </c>
      <c r="J143" s="137">
        <v>1</v>
      </c>
      <c r="K143" s="137">
        <v>0</v>
      </c>
      <c r="L143" s="137">
        <v>5</v>
      </c>
      <c r="M143" s="137">
        <v>291</v>
      </c>
      <c r="N143" s="137">
        <v>437</v>
      </c>
      <c r="O143" s="157">
        <v>0.66590000000000005</v>
      </c>
    </row>
    <row r="144" spans="1:15" s="9" customFormat="1" ht="14.1" customHeight="1" x14ac:dyDescent="0.25">
      <c r="A144" s="154">
        <v>89</v>
      </c>
      <c r="B144" s="138">
        <v>789</v>
      </c>
      <c r="C144" s="139" t="s">
        <v>12</v>
      </c>
      <c r="D144" s="140">
        <v>0.34014</v>
      </c>
      <c r="E144" s="141">
        <v>193</v>
      </c>
      <c r="F144" s="141">
        <v>93</v>
      </c>
      <c r="G144" s="141">
        <v>2</v>
      </c>
      <c r="H144" s="141">
        <v>2</v>
      </c>
      <c r="I144" s="141">
        <v>1</v>
      </c>
      <c r="J144" s="141">
        <v>0</v>
      </c>
      <c r="K144" s="141">
        <v>0</v>
      </c>
      <c r="L144" s="141">
        <v>3</v>
      </c>
      <c r="M144" s="141">
        <v>294</v>
      </c>
      <c r="N144" s="141">
        <v>436</v>
      </c>
      <c r="O144" s="155">
        <v>0.67430000000000012</v>
      </c>
    </row>
    <row r="145" spans="1:15" s="9" customFormat="1" ht="14.1" customHeight="1" x14ac:dyDescent="0.25">
      <c r="A145" s="158" t="s">
        <v>91</v>
      </c>
      <c r="B145" s="142">
        <f>B144</f>
        <v>789</v>
      </c>
      <c r="C145" s="143" t="s">
        <v>48</v>
      </c>
      <c r="D145" s="144">
        <f>(LARGE(E145:L145,1)-LARGE(E145:L145,2))/M145</f>
        <v>0.29743589743589743</v>
      </c>
      <c r="E145" s="146">
        <f>SUM(E143:E144)</f>
        <v>369</v>
      </c>
      <c r="F145" s="145">
        <f t="shared" ref="F145:M145" si="49">SUM(F143:F144)</f>
        <v>195</v>
      </c>
      <c r="G145" s="147">
        <f t="shared" si="49"/>
        <v>2</v>
      </c>
      <c r="H145" s="147">
        <f t="shared" si="49"/>
        <v>6</v>
      </c>
      <c r="I145" s="147">
        <f t="shared" si="49"/>
        <v>4</v>
      </c>
      <c r="J145" s="147">
        <f t="shared" si="49"/>
        <v>1</v>
      </c>
      <c r="K145" s="147">
        <f t="shared" si="49"/>
        <v>0</v>
      </c>
      <c r="L145" s="147">
        <f t="shared" si="49"/>
        <v>8</v>
      </c>
      <c r="M145" s="147">
        <f t="shared" si="49"/>
        <v>585</v>
      </c>
      <c r="N145" s="147">
        <f>SUM(N143:N144)</f>
        <v>873</v>
      </c>
      <c r="O145" s="159">
        <f>M145/N145</f>
        <v>0.67010309278350511</v>
      </c>
    </row>
    <row r="146" spans="1:15" s="9" customFormat="1" ht="14.1" customHeight="1" x14ac:dyDescent="0.25">
      <c r="A146" s="156">
        <v>90</v>
      </c>
      <c r="B146" s="134">
        <v>790</v>
      </c>
      <c r="C146" s="135" t="s">
        <v>112</v>
      </c>
      <c r="D146" s="136">
        <v>0.12892000000000001</v>
      </c>
      <c r="E146" s="137">
        <v>116</v>
      </c>
      <c r="F146" s="137">
        <v>153</v>
      </c>
      <c r="G146" s="137">
        <v>2</v>
      </c>
      <c r="H146" s="137">
        <v>8</v>
      </c>
      <c r="I146" s="137">
        <v>5</v>
      </c>
      <c r="J146" s="137">
        <v>0</v>
      </c>
      <c r="K146" s="137">
        <v>0</v>
      </c>
      <c r="L146" s="137">
        <v>3</v>
      </c>
      <c r="M146" s="137">
        <v>287</v>
      </c>
      <c r="N146" s="137">
        <v>419</v>
      </c>
      <c r="O146" s="157">
        <v>0.68500000000000005</v>
      </c>
    </row>
    <row r="147" spans="1:15" s="9" customFormat="1" ht="14.1" customHeight="1" x14ac:dyDescent="0.25">
      <c r="A147" s="154">
        <v>91</v>
      </c>
      <c r="B147" s="138">
        <v>790</v>
      </c>
      <c r="C147" s="139" t="s">
        <v>12</v>
      </c>
      <c r="D147" s="140">
        <v>1.128E-2</v>
      </c>
      <c r="E147" s="141">
        <v>116</v>
      </c>
      <c r="F147" s="141">
        <v>119</v>
      </c>
      <c r="G147" s="141">
        <v>5</v>
      </c>
      <c r="H147" s="141">
        <v>15</v>
      </c>
      <c r="I147" s="141">
        <v>4</v>
      </c>
      <c r="J147" s="141">
        <v>1</v>
      </c>
      <c r="K147" s="141">
        <v>0</v>
      </c>
      <c r="L147" s="141">
        <v>6</v>
      </c>
      <c r="M147" s="141">
        <v>266</v>
      </c>
      <c r="N147" s="141">
        <v>418</v>
      </c>
      <c r="O147" s="155">
        <v>0.63639999999999997</v>
      </c>
    </row>
    <row r="148" spans="1:15" s="9" customFormat="1" ht="14.1" customHeight="1" x14ac:dyDescent="0.25">
      <c r="A148" s="158" t="s">
        <v>91</v>
      </c>
      <c r="B148" s="142">
        <f>B147</f>
        <v>790</v>
      </c>
      <c r="C148" s="143" t="s">
        <v>48</v>
      </c>
      <c r="D148" s="144">
        <f>(LARGE(E148:L148,1)-LARGE(E148:L148,2))/M148</f>
        <v>7.2332730560578665E-2</v>
      </c>
      <c r="E148" s="145">
        <f>SUM(E146:E147)</f>
        <v>232</v>
      </c>
      <c r="F148" s="146">
        <f t="shared" ref="F148:M148" si="50">SUM(F146:F147)</f>
        <v>272</v>
      </c>
      <c r="G148" s="147">
        <f t="shared" si="50"/>
        <v>7</v>
      </c>
      <c r="H148" s="147">
        <f t="shared" si="50"/>
        <v>23</v>
      </c>
      <c r="I148" s="147">
        <f t="shared" si="50"/>
        <v>9</v>
      </c>
      <c r="J148" s="147">
        <f t="shared" si="50"/>
        <v>1</v>
      </c>
      <c r="K148" s="147">
        <f t="shared" si="50"/>
        <v>0</v>
      </c>
      <c r="L148" s="147">
        <f t="shared" si="50"/>
        <v>9</v>
      </c>
      <c r="M148" s="147">
        <f t="shared" si="50"/>
        <v>553</v>
      </c>
      <c r="N148" s="147">
        <f>SUM(N146:N147)</f>
        <v>837</v>
      </c>
      <c r="O148" s="159">
        <f>M148/N148</f>
        <v>0.66069295101553172</v>
      </c>
    </row>
    <row r="149" spans="1:15" s="9" customFormat="1" ht="14.1" customHeight="1" x14ac:dyDescent="0.25">
      <c r="A149" s="156">
        <v>92</v>
      </c>
      <c r="B149" s="134">
        <v>791</v>
      </c>
      <c r="C149" s="135" t="s">
        <v>112</v>
      </c>
      <c r="D149" s="136">
        <v>0.17241000000000001</v>
      </c>
      <c r="E149" s="137">
        <v>83</v>
      </c>
      <c r="F149" s="137">
        <v>123</v>
      </c>
      <c r="G149" s="137">
        <v>7</v>
      </c>
      <c r="H149" s="137">
        <v>11</v>
      </c>
      <c r="I149" s="137">
        <v>4</v>
      </c>
      <c r="J149" s="137">
        <v>1</v>
      </c>
      <c r="K149" s="137">
        <v>0</v>
      </c>
      <c r="L149" s="137">
        <v>3</v>
      </c>
      <c r="M149" s="137">
        <v>232</v>
      </c>
      <c r="N149" s="137">
        <v>412</v>
      </c>
      <c r="O149" s="157">
        <v>0.56310000000000004</v>
      </c>
    </row>
    <row r="150" spans="1:15" s="9" customFormat="1" ht="14.1" customHeight="1" x14ac:dyDescent="0.25">
      <c r="A150" s="154">
        <v>93</v>
      </c>
      <c r="B150" s="138">
        <v>791</v>
      </c>
      <c r="C150" s="139" t="s">
        <v>12</v>
      </c>
      <c r="D150" s="140">
        <v>5.7610000000000001E-2</v>
      </c>
      <c r="E150" s="141">
        <v>100</v>
      </c>
      <c r="F150" s="141">
        <v>114</v>
      </c>
      <c r="G150" s="141">
        <v>2</v>
      </c>
      <c r="H150" s="141">
        <v>16</v>
      </c>
      <c r="I150" s="141">
        <v>5</v>
      </c>
      <c r="J150" s="141">
        <v>0</v>
      </c>
      <c r="K150" s="141">
        <v>0</v>
      </c>
      <c r="L150" s="141">
        <v>6</v>
      </c>
      <c r="M150" s="141">
        <v>243</v>
      </c>
      <c r="N150" s="141">
        <v>412</v>
      </c>
      <c r="O150" s="155">
        <v>0.58979999999999999</v>
      </c>
    </row>
    <row r="151" spans="1:15" s="9" customFormat="1" ht="14.1" customHeight="1" x14ac:dyDescent="0.25">
      <c r="A151" s="158" t="s">
        <v>91</v>
      </c>
      <c r="B151" s="142">
        <f>B150</f>
        <v>791</v>
      </c>
      <c r="C151" s="143" t="s">
        <v>48</v>
      </c>
      <c r="D151" s="144">
        <f>(LARGE(E151:L151,1)-LARGE(E151:L151,2))/M151</f>
        <v>0.11368421052631579</v>
      </c>
      <c r="E151" s="145">
        <f>SUM(E149:E150)</f>
        <v>183</v>
      </c>
      <c r="F151" s="146">
        <f t="shared" ref="F151:M151" si="51">SUM(F149:F150)</f>
        <v>237</v>
      </c>
      <c r="G151" s="147">
        <f t="shared" si="51"/>
        <v>9</v>
      </c>
      <c r="H151" s="147">
        <f t="shared" si="51"/>
        <v>27</v>
      </c>
      <c r="I151" s="147">
        <f t="shared" si="51"/>
        <v>9</v>
      </c>
      <c r="J151" s="147">
        <f t="shared" si="51"/>
        <v>1</v>
      </c>
      <c r="K151" s="147">
        <f t="shared" si="51"/>
        <v>0</v>
      </c>
      <c r="L151" s="147">
        <f t="shared" si="51"/>
        <v>9</v>
      </c>
      <c r="M151" s="147">
        <f t="shared" si="51"/>
        <v>475</v>
      </c>
      <c r="N151" s="147">
        <f>SUM(N149:N150)</f>
        <v>824</v>
      </c>
      <c r="O151" s="159">
        <f>M151/N151</f>
        <v>0.57645631067961167</v>
      </c>
    </row>
    <row r="152" spans="1:15" s="9" customFormat="1" ht="14.1" customHeight="1" x14ac:dyDescent="0.25">
      <c r="A152" s="156">
        <v>94</v>
      </c>
      <c r="B152" s="134">
        <v>792</v>
      </c>
      <c r="C152" s="135" t="s">
        <v>112</v>
      </c>
      <c r="D152" s="136">
        <v>0.48441000000000001</v>
      </c>
      <c r="E152" s="137">
        <v>95</v>
      </c>
      <c r="F152" s="137">
        <v>297</v>
      </c>
      <c r="G152" s="137">
        <v>8</v>
      </c>
      <c r="H152" s="137">
        <v>7</v>
      </c>
      <c r="I152" s="137">
        <v>0</v>
      </c>
      <c r="J152" s="137">
        <v>0</v>
      </c>
      <c r="K152" s="137">
        <v>0</v>
      </c>
      <c r="L152" s="137">
        <v>10</v>
      </c>
      <c r="M152" s="137">
        <v>417</v>
      </c>
      <c r="N152" s="137">
        <v>659</v>
      </c>
      <c r="O152" s="157">
        <v>0.63280000000000003</v>
      </c>
    </row>
    <row r="153" spans="1:15" s="9" customFormat="1" ht="14.1" customHeight="1" x14ac:dyDescent="0.25">
      <c r="A153" s="154">
        <v>95</v>
      </c>
      <c r="B153" s="138">
        <v>792</v>
      </c>
      <c r="C153" s="139" t="s">
        <v>24</v>
      </c>
      <c r="D153" s="140">
        <v>0.40525</v>
      </c>
      <c r="E153" s="141">
        <v>98</v>
      </c>
      <c r="F153" s="141">
        <v>237</v>
      </c>
      <c r="G153" s="141">
        <v>0</v>
      </c>
      <c r="H153" s="141">
        <v>5</v>
      </c>
      <c r="I153" s="141">
        <v>0</v>
      </c>
      <c r="J153" s="141">
        <v>0</v>
      </c>
      <c r="K153" s="141">
        <v>0</v>
      </c>
      <c r="L153" s="141">
        <v>3</v>
      </c>
      <c r="M153" s="141">
        <v>343</v>
      </c>
      <c r="N153" s="141">
        <v>467</v>
      </c>
      <c r="O153" s="155">
        <v>0.73450000000000004</v>
      </c>
    </row>
    <row r="154" spans="1:15" s="9" customFormat="1" ht="14.1" customHeight="1" x14ac:dyDescent="0.25">
      <c r="A154" s="158" t="s">
        <v>91</v>
      </c>
      <c r="B154" s="142">
        <f>B153</f>
        <v>792</v>
      </c>
      <c r="C154" s="143" t="s">
        <v>48</v>
      </c>
      <c r="D154" s="144">
        <f>(LARGE(E154:L154,1)-LARGE(E154:L154,2))/M154</f>
        <v>0.4486842105263158</v>
      </c>
      <c r="E154" s="145">
        <f>SUM(E152:E153)</f>
        <v>193</v>
      </c>
      <c r="F154" s="146">
        <f t="shared" ref="F154:M154" si="52">SUM(F152:F153)</f>
        <v>534</v>
      </c>
      <c r="G154" s="147">
        <f t="shared" si="52"/>
        <v>8</v>
      </c>
      <c r="H154" s="147">
        <f t="shared" si="52"/>
        <v>12</v>
      </c>
      <c r="I154" s="147">
        <f t="shared" si="52"/>
        <v>0</v>
      </c>
      <c r="J154" s="147">
        <f t="shared" si="52"/>
        <v>0</v>
      </c>
      <c r="K154" s="147">
        <f t="shared" si="52"/>
        <v>0</v>
      </c>
      <c r="L154" s="147">
        <f t="shared" si="52"/>
        <v>13</v>
      </c>
      <c r="M154" s="147">
        <f t="shared" si="52"/>
        <v>760</v>
      </c>
      <c r="N154" s="147">
        <f>SUM(N152:N153)</f>
        <v>1126</v>
      </c>
      <c r="O154" s="159">
        <f>M154/N154</f>
        <v>0.67495559502664293</v>
      </c>
    </row>
    <row r="155" spans="1:15" s="9" customFormat="1" ht="14.1" customHeight="1" x14ac:dyDescent="0.25">
      <c r="A155" s="156">
        <v>96</v>
      </c>
      <c r="B155" s="134">
        <v>793</v>
      </c>
      <c r="C155" s="135" t="s">
        <v>112</v>
      </c>
      <c r="D155" s="136">
        <v>0.12375</v>
      </c>
      <c r="E155" s="137">
        <v>162</v>
      </c>
      <c r="F155" s="137">
        <v>125</v>
      </c>
      <c r="G155" s="137">
        <v>5</v>
      </c>
      <c r="H155" s="137">
        <v>3</v>
      </c>
      <c r="I155" s="137">
        <v>1</v>
      </c>
      <c r="J155" s="137">
        <v>0</v>
      </c>
      <c r="K155" s="137">
        <v>0</v>
      </c>
      <c r="L155" s="137">
        <v>3</v>
      </c>
      <c r="M155" s="137">
        <v>299</v>
      </c>
      <c r="N155" s="137">
        <v>468</v>
      </c>
      <c r="O155" s="157">
        <v>0.63890000000000002</v>
      </c>
    </row>
    <row r="156" spans="1:15" s="9" customFormat="1" ht="14.1" customHeight="1" x14ac:dyDescent="0.25">
      <c r="A156" s="180" t="s">
        <v>91</v>
      </c>
      <c r="B156" s="181">
        <f>B155</f>
        <v>793</v>
      </c>
      <c r="C156" s="182" t="s">
        <v>52</v>
      </c>
      <c r="D156" s="183">
        <f>(LARGE(E156:L156,1)-LARGE(E156:L156,2))/M156</f>
        <v>0.12374581939799331</v>
      </c>
      <c r="E156" s="184">
        <f>SUM(E155)</f>
        <v>162</v>
      </c>
      <c r="F156" s="185">
        <f t="shared" ref="F156:N156" si="53">SUM(F155)</f>
        <v>125</v>
      </c>
      <c r="G156" s="186">
        <f t="shared" si="53"/>
        <v>5</v>
      </c>
      <c r="H156" s="186">
        <f t="shared" si="53"/>
        <v>3</v>
      </c>
      <c r="I156" s="186">
        <f t="shared" si="53"/>
        <v>1</v>
      </c>
      <c r="J156" s="186">
        <f t="shared" si="53"/>
        <v>0</v>
      </c>
      <c r="K156" s="186">
        <f t="shared" si="53"/>
        <v>0</v>
      </c>
      <c r="L156" s="186">
        <f t="shared" si="53"/>
        <v>3</v>
      </c>
      <c r="M156" s="186">
        <f t="shared" si="53"/>
        <v>299</v>
      </c>
      <c r="N156" s="186">
        <f t="shared" si="53"/>
        <v>468</v>
      </c>
      <c r="O156" s="187">
        <f>M156/N156</f>
        <v>0.63888888888888884</v>
      </c>
    </row>
    <row r="157" spans="1:15" s="9" customFormat="1" ht="14.1" customHeight="1" x14ac:dyDescent="0.25">
      <c r="A157" s="196">
        <v>97</v>
      </c>
      <c r="B157" s="197">
        <v>794</v>
      </c>
      <c r="C157" s="198" t="s">
        <v>112</v>
      </c>
      <c r="D157" s="199">
        <v>0.67815999999999999</v>
      </c>
      <c r="E157" s="200">
        <v>11</v>
      </c>
      <c r="F157" s="200">
        <v>70</v>
      </c>
      <c r="G157" s="200">
        <v>0</v>
      </c>
      <c r="H157" s="200">
        <v>3</v>
      </c>
      <c r="I157" s="200">
        <v>0</v>
      </c>
      <c r="J157" s="200">
        <v>0</v>
      </c>
      <c r="K157" s="200">
        <v>0</v>
      </c>
      <c r="L157" s="200">
        <v>3</v>
      </c>
      <c r="M157" s="200">
        <v>87</v>
      </c>
      <c r="N157" s="200">
        <v>149</v>
      </c>
      <c r="O157" s="201">
        <v>0.58389999999999997</v>
      </c>
    </row>
    <row r="158" spans="1:15" s="9" customFormat="1" ht="14.1" customHeight="1" x14ac:dyDescent="0.25">
      <c r="A158" s="158" t="s">
        <v>91</v>
      </c>
      <c r="B158" s="142">
        <f>B157</f>
        <v>794</v>
      </c>
      <c r="C158" s="143" t="s">
        <v>52</v>
      </c>
      <c r="D158" s="144">
        <f>(LARGE(E158:L158,1)-LARGE(E158:L158,2))/M158</f>
        <v>0.67816091954022983</v>
      </c>
      <c r="E158" s="145">
        <f>SUM(E157)</f>
        <v>11</v>
      </c>
      <c r="F158" s="146">
        <f t="shared" ref="F158:N158" si="54">SUM(F157)</f>
        <v>70</v>
      </c>
      <c r="G158" s="147">
        <f t="shared" si="54"/>
        <v>0</v>
      </c>
      <c r="H158" s="147">
        <f t="shared" si="54"/>
        <v>3</v>
      </c>
      <c r="I158" s="147">
        <f t="shared" si="54"/>
        <v>0</v>
      </c>
      <c r="J158" s="147">
        <f t="shared" si="54"/>
        <v>0</v>
      </c>
      <c r="K158" s="147">
        <f t="shared" si="54"/>
        <v>0</v>
      </c>
      <c r="L158" s="147">
        <f t="shared" si="54"/>
        <v>3</v>
      </c>
      <c r="M158" s="147">
        <f t="shared" si="54"/>
        <v>87</v>
      </c>
      <c r="N158" s="147">
        <f t="shared" si="54"/>
        <v>149</v>
      </c>
      <c r="O158" s="159">
        <f>M158/N158</f>
        <v>0.58389261744966447</v>
      </c>
    </row>
    <row r="159" spans="1:15" s="9" customFormat="1" ht="14.1" customHeight="1" x14ac:dyDescent="0.25">
      <c r="A159" s="156">
        <v>98</v>
      </c>
      <c r="B159" s="134">
        <v>795</v>
      </c>
      <c r="C159" s="135" t="s">
        <v>112</v>
      </c>
      <c r="D159" s="136">
        <v>0.33721000000000001</v>
      </c>
      <c r="E159" s="137">
        <v>26</v>
      </c>
      <c r="F159" s="137">
        <v>55</v>
      </c>
      <c r="G159" s="137">
        <v>1</v>
      </c>
      <c r="H159" s="137">
        <v>2</v>
      </c>
      <c r="I159" s="137">
        <v>2</v>
      </c>
      <c r="J159" s="137">
        <v>0</v>
      </c>
      <c r="K159" s="137">
        <v>0</v>
      </c>
      <c r="L159" s="137">
        <v>0</v>
      </c>
      <c r="M159" s="137">
        <v>86</v>
      </c>
      <c r="N159" s="137">
        <v>164</v>
      </c>
      <c r="O159" s="157">
        <v>0.52439999999999998</v>
      </c>
    </row>
    <row r="160" spans="1:15" s="9" customFormat="1" ht="14.1" customHeight="1" x14ac:dyDescent="0.25">
      <c r="A160" s="158" t="s">
        <v>91</v>
      </c>
      <c r="B160" s="142">
        <f>B159</f>
        <v>795</v>
      </c>
      <c r="C160" s="143" t="s">
        <v>52</v>
      </c>
      <c r="D160" s="144">
        <f>(LARGE(E160:L160,1)-LARGE(E160:L160,2))/M160</f>
        <v>0.33720930232558138</v>
      </c>
      <c r="E160" s="145">
        <f>SUM(E159)</f>
        <v>26</v>
      </c>
      <c r="F160" s="146">
        <f t="shared" ref="F160:N160" si="55">SUM(F159)</f>
        <v>55</v>
      </c>
      <c r="G160" s="147">
        <f t="shared" si="55"/>
        <v>1</v>
      </c>
      <c r="H160" s="147">
        <f t="shared" si="55"/>
        <v>2</v>
      </c>
      <c r="I160" s="147">
        <f t="shared" si="55"/>
        <v>2</v>
      </c>
      <c r="J160" s="147">
        <f t="shared" si="55"/>
        <v>0</v>
      </c>
      <c r="K160" s="147">
        <f t="shared" si="55"/>
        <v>0</v>
      </c>
      <c r="L160" s="147">
        <f t="shared" si="55"/>
        <v>0</v>
      </c>
      <c r="M160" s="147">
        <f t="shared" si="55"/>
        <v>86</v>
      </c>
      <c r="N160" s="147">
        <f t="shared" si="55"/>
        <v>164</v>
      </c>
      <c r="O160" s="159">
        <f>M160/N160</f>
        <v>0.52439024390243905</v>
      </c>
    </row>
    <row r="161" spans="1:15" s="9" customFormat="1" ht="14.1" customHeight="1" x14ac:dyDescent="0.25">
      <c r="A161" s="154">
        <v>99</v>
      </c>
      <c r="B161" s="138">
        <v>828</v>
      </c>
      <c r="C161" s="139" t="s">
        <v>112</v>
      </c>
      <c r="D161" s="140">
        <v>1.008E-2</v>
      </c>
      <c r="E161" s="141">
        <v>227</v>
      </c>
      <c r="F161" s="141">
        <v>232</v>
      </c>
      <c r="G161" s="141">
        <v>10</v>
      </c>
      <c r="H161" s="141">
        <v>11</v>
      </c>
      <c r="I161" s="141">
        <v>3</v>
      </c>
      <c r="J161" s="141">
        <v>3</v>
      </c>
      <c r="K161" s="141">
        <v>0</v>
      </c>
      <c r="L161" s="141">
        <v>10</v>
      </c>
      <c r="M161" s="141">
        <v>496</v>
      </c>
      <c r="N161" s="141">
        <v>713</v>
      </c>
      <c r="O161" s="155">
        <v>0.69569999999999999</v>
      </c>
    </row>
    <row r="162" spans="1:15" s="9" customFormat="1" ht="14.1" customHeight="1" x14ac:dyDescent="0.25">
      <c r="A162" s="156">
        <v>100</v>
      </c>
      <c r="B162" s="134">
        <v>828</v>
      </c>
      <c r="C162" s="135" t="s">
        <v>23</v>
      </c>
      <c r="D162" s="136">
        <v>0.57142999999999999</v>
      </c>
      <c r="E162" s="137">
        <v>31</v>
      </c>
      <c r="F162" s="137">
        <v>127</v>
      </c>
      <c r="G162" s="137">
        <v>7</v>
      </c>
      <c r="H162" s="137">
        <v>0</v>
      </c>
      <c r="I162" s="137">
        <v>0</v>
      </c>
      <c r="J162" s="137">
        <v>0</v>
      </c>
      <c r="K162" s="137">
        <v>0</v>
      </c>
      <c r="L162" s="137">
        <v>3</v>
      </c>
      <c r="M162" s="137">
        <v>168</v>
      </c>
      <c r="N162" s="137">
        <v>0</v>
      </c>
      <c r="O162" s="157">
        <v>0</v>
      </c>
    </row>
    <row r="163" spans="1:15" s="9" customFormat="1" ht="14.1" customHeight="1" x14ac:dyDescent="0.25">
      <c r="A163" s="158" t="s">
        <v>91</v>
      </c>
      <c r="B163" s="142">
        <f>B162</f>
        <v>828</v>
      </c>
      <c r="C163" s="143" t="s">
        <v>48</v>
      </c>
      <c r="D163" s="144">
        <f>(LARGE(E163:L163,1)-LARGE(E163:L163,2))/M163</f>
        <v>0.15210843373493976</v>
      </c>
      <c r="E163" s="145">
        <f>SUM(E161:E162)</f>
        <v>258</v>
      </c>
      <c r="F163" s="146">
        <f t="shared" ref="F163:M163" si="56">SUM(F161:F162)</f>
        <v>359</v>
      </c>
      <c r="G163" s="147">
        <f t="shared" si="56"/>
        <v>17</v>
      </c>
      <c r="H163" s="147">
        <f t="shared" si="56"/>
        <v>11</v>
      </c>
      <c r="I163" s="147">
        <f t="shared" si="56"/>
        <v>3</v>
      </c>
      <c r="J163" s="147">
        <f t="shared" si="56"/>
        <v>3</v>
      </c>
      <c r="K163" s="147">
        <f t="shared" si="56"/>
        <v>0</v>
      </c>
      <c r="L163" s="147">
        <f t="shared" si="56"/>
        <v>13</v>
      </c>
      <c r="M163" s="147">
        <f t="shared" si="56"/>
        <v>664</v>
      </c>
      <c r="N163" s="147">
        <f>SUM(N161:N162)</f>
        <v>713</v>
      </c>
      <c r="O163" s="159">
        <f>M163/N163</f>
        <v>0.93127629733520334</v>
      </c>
    </row>
    <row r="164" spans="1:15" s="9" customFormat="1" ht="14.1" customHeight="1" x14ac:dyDescent="0.25">
      <c r="A164" s="154">
        <v>101</v>
      </c>
      <c r="B164" s="138">
        <v>829</v>
      </c>
      <c r="C164" s="139" t="s">
        <v>112</v>
      </c>
      <c r="D164" s="140">
        <v>6.966E-2</v>
      </c>
      <c r="E164" s="141">
        <v>179</v>
      </c>
      <c r="F164" s="141">
        <v>210</v>
      </c>
      <c r="G164" s="141">
        <v>37</v>
      </c>
      <c r="H164" s="141">
        <v>6</v>
      </c>
      <c r="I164" s="141">
        <v>1</v>
      </c>
      <c r="J164" s="141">
        <v>0</v>
      </c>
      <c r="K164" s="141">
        <v>0</v>
      </c>
      <c r="L164" s="141">
        <v>12</v>
      </c>
      <c r="M164" s="141">
        <v>445</v>
      </c>
      <c r="N164" s="141">
        <v>674</v>
      </c>
      <c r="O164" s="155">
        <v>0.66020000000000001</v>
      </c>
    </row>
    <row r="165" spans="1:15" s="9" customFormat="1" ht="14.1" customHeight="1" x14ac:dyDescent="0.25">
      <c r="A165" s="158" t="s">
        <v>91</v>
      </c>
      <c r="B165" s="142">
        <f>B164</f>
        <v>829</v>
      </c>
      <c r="C165" s="143" t="s">
        <v>52</v>
      </c>
      <c r="D165" s="144">
        <f>(LARGE(E165:L165,1)-LARGE(E165:L165,2))/M165</f>
        <v>6.9662921348314602E-2</v>
      </c>
      <c r="E165" s="145">
        <f>SUM(E164)</f>
        <v>179</v>
      </c>
      <c r="F165" s="146">
        <f t="shared" ref="F165:N165" si="57">SUM(F164)</f>
        <v>210</v>
      </c>
      <c r="G165" s="147">
        <f t="shared" si="57"/>
        <v>37</v>
      </c>
      <c r="H165" s="147">
        <f t="shared" si="57"/>
        <v>6</v>
      </c>
      <c r="I165" s="147">
        <f t="shared" si="57"/>
        <v>1</v>
      </c>
      <c r="J165" s="147">
        <f t="shared" si="57"/>
        <v>0</v>
      </c>
      <c r="K165" s="147">
        <f t="shared" si="57"/>
        <v>0</v>
      </c>
      <c r="L165" s="147">
        <f t="shared" si="57"/>
        <v>12</v>
      </c>
      <c r="M165" s="147">
        <f t="shared" si="57"/>
        <v>445</v>
      </c>
      <c r="N165" s="147">
        <f t="shared" si="57"/>
        <v>674</v>
      </c>
      <c r="O165" s="159">
        <f>M165/N165</f>
        <v>0.66023738872403559</v>
      </c>
    </row>
    <row r="166" spans="1:15" s="9" customFormat="1" ht="14.1" customHeight="1" x14ac:dyDescent="0.25">
      <c r="A166" s="156">
        <v>102</v>
      </c>
      <c r="B166" s="134">
        <v>830</v>
      </c>
      <c r="C166" s="135" t="s">
        <v>112</v>
      </c>
      <c r="D166" s="136">
        <v>3.236E-2</v>
      </c>
      <c r="E166" s="137">
        <v>147</v>
      </c>
      <c r="F166" s="137">
        <v>137</v>
      </c>
      <c r="G166" s="137">
        <v>18</v>
      </c>
      <c r="H166" s="137">
        <v>0</v>
      </c>
      <c r="I166" s="137">
        <v>0</v>
      </c>
      <c r="J166" s="137">
        <v>1</v>
      </c>
      <c r="K166" s="137">
        <v>0</v>
      </c>
      <c r="L166" s="137">
        <v>6</v>
      </c>
      <c r="M166" s="137">
        <v>309</v>
      </c>
      <c r="N166" s="137">
        <v>458</v>
      </c>
      <c r="O166" s="157">
        <v>0.67469999999999997</v>
      </c>
    </row>
    <row r="167" spans="1:15" s="9" customFormat="1" ht="14.1" customHeight="1" x14ac:dyDescent="0.25">
      <c r="A167" s="154">
        <v>103</v>
      </c>
      <c r="B167" s="138">
        <v>830</v>
      </c>
      <c r="C167" s="139" t="s">
        <v>12</v>
      </c>
      <c r="D167" s="140">
        <v>8.7770000000000001E-2</v>
      </c>
      <c r="E167" s="141">
        <v>131</v>
      </c>
      <c r="F167" s="141">
        <v>159</v>
      </c>
      <c r="G167" s="141">
        <v>18</v>
      </c>
      <c r="H167" s="141">
        <v>3</v>
      </c>
      <c r="I167" s="141">
        <v>0</v>
      </c>
      <c r="J167" s="141">
        <v>1</v>
      </c>
      <c r="K167" s="141">
        <v>0</v>
      </c>
      <c r="L167" s="141">
        <v>7</v>
      </c>
      <c r="M167" s="141">
        <v>319</v>
      </c>
      <c r="N167" s="141">
        <v>457</v>
      </c>
      <c r="O167" s="155">
        <v>0.69799999999999995</v>
      </c>
    </row>
    <row r="168" spans="1:15" s="9" customFormat="1" ht="14.1" customHeight="1" x14ac:dyDescent="0.25">
      <c r="A168" s="158" t="s">
        <v>91</v>
      </c>
      <c r="B168" s="142">
        <f>B167</f>
        <v>830</v>
      </c>
      <c r="C168" s="143" t="s">
        <v>48</v>
      </c>
      <c r="D168" s="144">
        <f>(LARGE(E168:L168,1)-LARGE(E168:L168,2))/M168</f>
        <v>2.8662420382165606E-2</v>
      </c>
      <c r="E168" s="145">
        <f>SUM(E166:E167)</f>
        <v>278</v>
      </c>
      <c r="F168" s="146">
        <f t="shared" ref="F168:M168" si="58">SUM(F166:F167)</f>
        <v>296</v>
      </c>
      <c r="G168" s="147">
        <f t="shared" si="58"/>
        <v>36</v>
      </c>
      <c r="H168" s="147">
        <f t="shared" si="58"/>
        <v>3</v>
      </c>
      <c r="I168" s="147">
        <f t="shared" si="58"/>
        <v>0</v>
      </c>
      <c r="J168" s="147">
        <f t="shared" si="58"/>
        <v>2</v>
      </c>
      <c r="K168" s="147">
        <f t="shared" si="58"/>
        <v>0</v>
      </c>
      <c r="L168" s="147">
        <f t="shared" si="58"/>
        <v>13</v>
      </c>
      <c r="M168" s="147">
        <f t="shared" si="58"/>
        <v>628</v>
      </c>
      <c r="N168" s="147">
        <f>SUM(N166:N167)</f>
        <v>915</v>
      </c>
      <c r="O168" s="159">
        <f>M168/N168</f>
        <v>0.6863387978142077</v>
      </c>
    </row>
    <row r="169" spans="1:15" s="9" customFormat="1" ht="14.1" customHeight="1" x14ac:dyDescent="0.25">
      <c r="A169" s="156">
        <v>104</v>
      </c>
      <c r="B169" s="134">
        <v>831</v>
      </c>
      <c r="C169" s="135" t="s">
        <v>112</v>
      </c>
      <c r="D169" s="136">
        <v>3.6099999999999999E-3</v>
      </c>
      <c r="E169" s="137">
        <v>128</v>
      </c>
      <c r="F169" s="137">
        <v>127</v>
      </c>
      <c r="G169" s="137">
        <v>13</v>
      </c>
      <c r="H169" s="137">
        <v>7</v>
      </c>
      <c r="I169" s="137">
        <v>0</v>
      </c>
      <c r="J169" s="137">
        <v>1</v>
      </c>
      <c r="K169" s="137">
        <v>0</v>
      </c>
      <c r="L169" s="137">
        <v>1</v>
      </c>
      <c r="M169" s="137">
        <v>277</v>
      </c>
      <c r="N169" s="137">
        <v>383</v>
      </c>
      <c r="O169" s="157">
        <v>0.72319999999999995</v>
      </c>
    </row>
    <row r="170" spans="1:15" s="9" customFormat="1" ht="14.1" customHeight="1" x14ac:dyDescent="0.25">
      <c r="A170" s="154">
        <v>105</v>
      </c>
      <c r="B170" s="138">
        <v>831</v>
      </c>
      <c r="C170" s="139" t="s">
        <v>24</v>
      </c>
      <c r="D170" s="140">
        <v>0.18840999999999999</v>
      </c>
      <c r="E170" s="141">
        <v>67</v>
      </c>
      <c r="F170" s="141">
        <v>106</v>
      </c>
      <c r="G170" s="141">
        <v>23</v>
      </c>
      <c r="H170" s="141">
        <v>6</v>
      </c>
      <c r="I170" s="141">
        <v>0</v>
      </c>
      <c r="J170" s="141">
        <v>0</v>
      </c>
      <c r="K170" s="141">
        <v>0</v>
      </c>
      <c r="L170" s="141">
        <v>5</v>
      </c>
      <c r="M170" s="141">
        <v>207</v>
      </c>
      <c r="N170" s="141">
        <v>259</v>
      </c>
      <c r="O170" s="155">
        <v>0.79920000000000002</v>
      </c>
    </row>
    <row r="171" spans="1:15" s="9" customFormat="1" ht="14.1" customHeight="1" x14ac:dyDescent="0.25">
      <c r="A171" s="158" t="s">
        <v>91</v>
      </c>
      <c r="B171" s="142">
        <f>B170</f>
        <v>831</v>
      </c>
      <c r="C171" s="143" t="s">
        <v>48</v>
      </c>
      <c r="D171" s="144">
        <f>(LARGE(E171:L171,1)-LARGE(E171:L171,2))/M171</f>
        <v>7.8512396694214878E-2</v>
      </c>
      <c r="E171" s="145">
        <f>SUM(E169:E170)</f>
        <v>195</v>
      </c>
      <c r="F171" s="146">
        <f t="shared" ref="F171:M171" si="59">SUM(F169:F170)</f>
        <v>233</v>
      </c>
      <c r="G171" s="147">
        <f t="shared" si="59"/>
        <v>36</v>
      </c>
      <c r="H171" s="147">
        <f t="shared" si="59"/>
        <v>13</v>
      </c>
      <c r="I171" s="147">
        <f t="shared" si="59"/>
        <v>0</v>
      </c>
      <c r="J171" s="147">
        <f t="shared" si="59"/>
        <v>1</v>
      </c>
      <c r="K171" s="147">
        <f t="shared" si="59"/>
        <v>0</v>
      </c>
      <c r="L171" s="147">
        <f t="shared" si="59"/>
        <v>6</v>
      </c>
      <c r="M171" s="147">
        <f t="shared" si="59"/>
        <v>484</v>
      </c>
      <c r="N171" s="147">
        <f>SUM(N169:N170)</f>
        <v>642</v>
      </c>
      <c r="O171" s="159">
        <f>M171/N171</f>
        <v>0.75389408099688471</v>
      </c>
    </row>
    <row r="172" spans="1:15" s="9" customFormat="1" ht="14.1" customHeight="1" x14ac:dyDescent="0.25">
      <c r="A172" s="156">
        <v>106</v>
      </c>
      <c r="B172" s="134">
        <v>832</v>
      </c>
      <c r="C172" s="135" t="s">
        <v>112</v>
      </c>
      <c r="D172" s="136">
        <v>0.55659999999999998</v>
      </c>
      <c r="E172" s="137">
        <v>30</v>
      </c>
      <c r="F172" s="137">
        <v>148</v>
      </c>
      <c r="G172" s="137">
        <v>29</v>
      </c>
      <c r="H172" s="137">
        <v>3</v>
      </c>
      <c r="I172" s="137">
        <v>0</v>
      </c>
      <c r="J172" s="137">
        <v>2</v>
      </c>
      <c r="K172" s="137">
        <v>0</v>
      </c>
      <c r="L172" s="137">
        <v>0</v>
      </c>
      <c r="M172" s="137">
        <v>212</v>
      </c>
      <c r="N172" s="137">
        <v>253</v>
      </c>
      <c r="O172" s="157">
        <v>0.83790000000000009</v>
      </c>
    </row>
    <row r="173" spans="1:15" s="9" customFormat="1" ht="14.1" customHeight="1" x14ac:dyDescent="0.25">
      <c r="A173" s="158" t="s">
        <v>91</v>
      </c>
      <c r="B173" s="142">
        <f>B172</f>
        <v>832</v>
      </c>
      <c r="C173" s="143" t="s">
        <v>52</v>
      </c>
      <c r="D173" s="144">
        <f>(LARGE(E173:L173,1)-LARGE(E173:L173,2))/M173</f>
        <v>0.55660377358490565</v>
      </c>
      <c r="E173" s="145">
        <f>SUM(E172)</f>
        <v>30</v>
      </c>
      <c r="F173" s="146">
        <f t="shared" ref="F173:N173" si="60">SUM(F172)</f>
        <v>148</v>
      </c>
      <c r="G173" s="147">
        <f t="shared" si="60"/>
        <v>29</v>
      </c>
      <c r="H173" s="147">
        <f t="shared" si="60"/>
        <v>3</v>
      </c>
      <c r="I173" s="147">
        <f t="shared" si="60"/>
        <v>0</v>
      </c>
      <c r="J173" s="147">
        <f t="shared" si="60"/>
        <v>2</v>
      </c>
      <c r="K173" s="147">
        <f t="shared" si="60"/>
        <v>0</v>
      </c>
      <c r="L173" s="147">
        <f t="shared" si="60"/>
        <v>0</v>
      </c>
      <c r="M173" s="147">
        <f t="shared" si="60"/>
        <v>212</v>
      </c>
      <c r="N173" s="147">
        <f t="shared" si="60"/>
        <v>253</v>
      </c>
      <c r="O173" s="159">
        <f>M173/N173</f>
        <v>0.8379446640316206</v>
      </c>
    </row>
    <row r="174" spans="1:15" s="9" customFormat="1" ht="14.1" customHeight="1" x14ac:dyDescent="0.25">
      <c r="A174" s="154">
        <v>107</v>
      </c>
      <c r="B174" s="138">
        <v>833</v>
      </c>
      <c r="C174" s="139" t="s">
        <v>112</v>
      </c>
      <c r="D174" s="140">
        <v>0.15207999999999999</v>
      </c>
      <c r="E174" s="141">
        <v>162</v>
      </c>
      <c r="F174" s="141">
        <v>235</v>
      </c>
      <c r="G174" s="141">
        <v>29</v>
      </c>
      <c r="H174" s="141">
        <v>15</v>
      </c>
      <c r="I174" s="141">
        <v>3</v>
      </c>
      <c r="J174" s="141">
        <v>14</v>
      </c>
      <c r="K174" s="141">
        <v>0</v>
      </c>
      <c r="L174" s="141">
        <v>22</v>
      </c>
      <c r="M174" s="141">
        <v>480</v>
      </c>
      <c r="N174" s="141">
        <v>642</v>
      </c>
      <c r="O174" s="155">
        <v>0.74769999999999992</v>
      </c>
    </row>
    <row r="175" spans="1:15" s="9" customFormat="1" ht="14.1" customHeight="1" x14ac:dyDescent="0.25">
      <c r="A175" s="158" t="s">
        <v>91</v>
      </c>
      <c r="B175" s="142">
        <f>B174</f>
        <v>833</v>
      </c>
      <c r="C175" s="143" t="s">
        <v>52</v>
      </c>
      <c r="D175" s="144">
        <f>(LARGE(E175:L175,1)-LARGE(E175:L175,2))/M175</f>
        <v>0.15208333333333332</v>
      </c>
      <c r="E175" s="145">
        <f>SUM(E174)</f>
        <v>162</v>
      </c>
      <c r="F175" s="146">
        <f t="shared" ref="F175:N175" si="61">SUM(F174)</f>
        <v>235</v>
      </c>
      <c r="G175" s="147">
        <f t="shared" si="61"/>
        <v>29</v>
      </c>
      <c r="H175" s="147">
        <f t="shared" si="61"/>
        <v>15</v>
      </c>
      <c r="I175" s="147">
        <f t="shared" si="61"/>
        <v>3</v>
      </c>
      <c r="J175" s="147">
        <f t="shared" si="61"/>
        <v>14</v>
      </c>
      <c r="K175" s="147">
        <f t="shared" si="61"/>
        <v>0</v>
      </c>
      <c r="L175" s="147">
        <f t="shared" si="61"/>
        <v>22</v>
      </c>
      <c r="M175" s="147">
        <f t="shared" si="61"/>
        <v>480</v>
      </c>
      <c r="N175" s="147">
        <f t="shared" si="61"/>
        <v>642</v>
      </c>
      <c r="O175" s="159">
        <f>M175/N175</f>
        <v>0.74766355140186913</v>
      </c>
    </row>
    <row r="176" spans="1:15" s="9" customFormat="1" ht="14.1" customHeight="1" x14ac:dyDescent="0.25">
      <c r="A176" s="156">
        <v>108</v>
      </c>
      <c r="B176" s="134">
        <v>834</v>
      </c>
      <c r="C176" s="135" t="s">
        <v>112</v>
      </c>
      <c r="D176" s="136">
        <v>0.12801999999999999</v>
      </c>
      <c r="E176" s="137">
        <v>151</v>
      </c>
      <c r="F176" s="137">
        <v>204</v>
      </c>
      <c r="G176" s="137">
        <v>34</v>
      </c>
      <c r="H176" s="137">
        <v>14</v>
      </c>
      <c r="I176" s="137">
        <v>2</v>
      </c>
      <c r="J176" s="137">
        <v>5</v>
      </c>
      <c r="K176" s="137">
        <v>0</v>
      </c>
      <c r="L176" s="137">
        <v>4</v>
      </c>
      <c r="M176" s="137">
        <v>414</v>
      </c>
      <c r="N176" s="137">
        <v>651</v>
      </c>
      <c r="O176" s="157">
        <v>0.63590000000000002</v>
      </c>
    </row>
    <row r="177" spans="1:15" s="9" customFormat="1" ht="14.1" customHeight="1" x14ac:dyDescent="0.25">
      <c r="A177" s="158" t="s">
        <v>91</v>
      </c>
      <c r="B177" s="142">
        <f>B176</f>
        <v>834</v>
      </c>
      <c r="C177" s="143" t="s">
        <v>52</v>
      </c>
      <c r="D177" s="144">
        <f>(LARGE(E177:L177,1)-LARGE(E177:L177,2))/M177</f>
        <v>0.1280193236714976</v>
      </c>
      <c r="E177" s="145">
        <f>SUM(E176)</f>
        <v>151</v>
      </c>
      <c r="F177" s="146">
        <f t="shared" ref="F177:N177" si="62">SUM(F176)</f>
        <v>204</v>
      </c>
      <c r="G177" s="147">
        <f t="shared" si="62"/>
        <v>34</v>
      </c>
      <c r="H177" s="147">
        <f t="shared" si="62"/>
        <v>14</v>
      </c>
      <c r="I177" s="147">
        <f t="shared" si="62"/>
        <v>2</v>
      </c>
      <c r="J177" s="147">
        <f t="shared" si="62"/>
        <v>5</v>
      </c>
      <c r="K177" s="147">
        <f t="shared" si="62"/>
        <v>0</v>
      </c>
      <c r="L177" s="147">
        <f t="shared" si="62"/>
        <v>4</v>
      </c>
      <c r="M177" s="147">
        <f t="shared" si="62"/>
        <v>414</v>
      </c>
      <c r="N177" s="147">
        <f t="shared" si="62"/>
        <v>651</v>
      </c>
      <c r="O177" s="159">
        <f>M177/N177</f>
        <v>0.63594470046082952</v>
      </c>
    </row>
    <row r="178" spans="1:15" s="9" customFormat="1" ht="14.1" customHeight="1" x14ac:dyDescent="0.25">
      <c r="A178" s="154">
        <v>109</v>
      </c>
      <c r="B178" s="138">
        <v>835</v>
      </c>
      <c r="C178" s="139" t="s">
        <v>112</v>
      </c>
      <c r="D178" s="140">
        <v>0.2233</v>
      </c>
      <c r="E178" s="141">
        <v>106</v>
      </c>
      <c r="F178" s="141">
        <v>175</v>
      </c>
      <c r="G178" s="141">
        <v>11</v>
      </c>
      <c r="H178" s="141">
        <v>8</v>
      </c>
      <c r="I178" s="141">
        <v>0</v>
      </c>
      <c r="J178" s="141">
        <v>3</v>
      </c>
      <c r="K178" s="141">
        <v>0</v>
      </c>
      <c r="L178" s="141">
        <v>6</v>
      </c>
      <c r="M178" s="141">
        <v>309</v>
      </c>
      <c r="N178" s="141">
        <v>468</v>
      </c>
      <c r="O178" s="155">
        <v>0.6603</v>
      </c>
    </row>
    <row r="179" spans="1:15" s="9" customFormat="1" ht="14.1" customHeight="1" x14ac:dyDescent="0.25">
      <c r="A179" s="158" t="s">
        <v>91</v>
      </c>
      <c r="B179" s="142">
        <f>B178</f>
        <v>835</v>
      </c>
      <c r="C179" s="143" t="s">
        <v>52</v>
      </c>
      <c r="D179" s="144">
        <f>(LARGE(E179:L179,1)-LARGE(E179:L179,2))/M179</f>
        <v>0.22330097087378642</v>
      </c>
      <c r="E179" s="145">
        <f>SUM(E178)</f>
        <v>106</v>
      </c>
      <c r="F179" s="146">
        <f t="shared" ref="F179:N179" si="63">SUM(F178)</f>
        <v>175</v>
      </c>
      <c r="G179" s="147">
        <f t="shared" si="63"/>
        <v>11</v>
      </c>
      <c r="H179" s="147">
        <f t="shared" si="63"/>
        <v>8</v>
      </c>
      <c r="I179" s="147">
        <f t="shared" si="63"/>
        <v>0</v>
      </c>
      <c r="J179" s="147">
        <f t="shared" si="63"/>
        <v>3</v>
      </c>
      <c r="K179" s="147">
        <f t="shared" si="63"/>
        <v>0</v>
      </c>
      <c r="L179" s="147">
        <f t="shared" si="63"/>
        <v>6</v>
      </c>
      <c r="M179" s="147">
        <f t="shared" si="63"/>
        <v>309</v>
      </c>
      <c r="N179" s="147">
        <f t="shared" si="63"/>
        <v>468</v>
      </c>
      <c r="O179" s="159">
        <f>M179/N179</f>
        <v>0.66025641025641024</v>
      </c>
    </row>
    <row r="180" spans="1:15" s="9" customFormat="1" ht="14.1" customHeight="1" x14ac:dyDescent="0.25">
      <c r="A180" s="156">
        <v>110</v>
      </c>
      <c r="B180" s="134">
        <v>836</v>
      </c>
      <c r="C180" s="135" t="s">
        <v>112</v>
      </c>
      <c r="D180" s="136">
        <v>0.31124000000000002</v>
      </c>
      <c r="E180" s="137">
        <v>106</v>
      </c>
      <c r="F180" s="137">
        <v>214</v>
      </c>
      <c r="G180" s="137">
        <v>11</v>
      </c>
      <c r="H180" s="137">
        <v>6</v>
      </c>
      <c r="I180" s="137">
        <v>1</v>
      </c>
      <c r="J180" s="137">
        <v>3</v>
      </c>
      <c r="K180" s="137">
        <v>0</v>
      </c>
      <c r="L180" s="137">
        <v>6</v>
      </c>
      <c r="M180" s="137">
        <v>347</v>
      </c>
      <c r="N180" s="137">
        <v>491</v>
      </c>
      <c r="O180" s="157">
        <v>0.70669999999999999</v>
      </c>
    </row>
    <row r="181" spans="1:15" s="9" customFormat="1" ht="14.1" customHeight="1" x14ac:dyDescent="0.25">
      <c r="A181" s="158" t="s">
        <v>91</v>
      </c>
      <c r="B181" s="142">
        <f>B180</f>
        <v>836</v>
      </c>
      <c r="C181" s="143" t="s">
        <v>52</v>
      </c>
      <c r="D181" s="144">
        <f>(LARGE(E181:L181,1)-LARGE(E181:L181,2))/M181</f>
        <v>0.31123919308357351</v>
      </c>
      <c r="E181" s="145">
        <f>SUM(E180)</f>
        <v>106</v>
      </c>
      <c r="F181" s="146">
        <f t="shared" ref="F181:N181" si="64">SUM(F180)</f>
        <v>214</v>
      </c>
      <c r="G181" s="147">
        <f t="shared" si="64"/>
        <v>11</v>
      </c>
      <c r="H181" s="147">
        <f t="shared" si="64"/>
        <v>6</v>
      </c>
      <c r="I181" s="147">
        <f t="shared" si="64"/>
        <v>1</v>
      </c>
      <c r="J181" s="147">
        <f t="shared" si="64"/>
        <v>3</v>
      </c>
      <c r="K181" s="147">
        <f t="shared" si="64"/>
        <v>0</v>
      </c>
      <c r="L181" s="147">
        <f t="shared" si="64"/>
        <v>6</v>
      </c>
      <c r="M181" s="147">
        <f t="shared" si="64"/>
        <v>347</v>
      </c>
      <c r="N181" s="147">
        <f t="shared" si="64"/>
        <v>491</v>
      </c>
      <c r="O181" s="159">
        <f>M181/N181</f>
        <v>0.70672097759674135</v>
      </c>
    </row>
    <row r="182" spans="1:15" s="9" customFormat="1" ht="14.1" customHeight="1" x14ac:dyDescent="0.25">
      <c r="A182" s="154">
        <v>111</v>
      </c>
      <c r="B182" s="138">
        <v>837</v>
      </c>
      <c r="C182" s="139" t="s">
        <v>112</v>
      </c>
      <c r="D182" s="140">
        <v>4.4499999999999998E-2</v>
      </c>
      <c r="E182" s="141">
        <v>182</v>
      </c>
      <c r="F182" s="141">
        <v>201</v>
      </c>
      <c r="G182" s="141">
        <v>36</v>
      </c>
      <c r="H182" s="141">
        <v>5</v>
      </c>
      <c r="I182" s="141">
        <v>0</v>
      </c>
      <c r="J182" s="141">
        <v>0</v>
      </c>
      <c r="K182" s="141">
        <v>0</v>
      </c>
      <c r="L182" s="141">
        <v>3</v>
      </c>
      <c r="M182" s="141">
        <v>427</v>
      </c>
      <c r="N182" s="141">
        <v>601</v>
      </c>
      <c r="O182" s="155">
        <v>0.71050000000000002</v>
      </c>
    </row>
    <row r="183" spans="1:15" s="9" customFormat="1" ht="14.1" customHeight="1" x14ac:dyDescent="0.25">
      <c r="A183" s="158" t="s">
        <v>91</v>
      </c>
      <c r="B183" s="142">
        <f>B182</f>
        <v>837</v>
      </c>
      <c r="C183" s="143" t="s">
        <v>52</v>
      </c>
      <c r="D183" s="144">
        <f>(LARGE(E183:L183,1)-LARGE(E183:L183,2))/M183</f>
        <v>4.449648711943794E-2</v>
      </c>
      <c r="E183" s="145">
        <f>SUM(E182)</f>
        <v>182</v>
      </c>
      <c r="F183" s="146">
        <f t="shared" ref="F183:N183" si="65">SUM(F182)</f>
        <v>201</v>
      </c>
      <c r="G183" s="147">
        <f t="shared" si="65"/>
        <v>36</v>
      </c>
      <c r="H183" s="147">
        <f t="shared" si="65"/>
        <v>5</v>
      </c>
      <c r="I183" s="147">
        <f t="shared" si="65"/>
        <v>0</v>
      </c>
      <c r="J183" s="147">
        <f t="shared" si="65"/>
        <v>0</v>
      </c>
      <c r="K183" s="147">
        <f t="shared" si="65"/>
        <v>0</v>
      </c>
      <c r="L183" s="147">
        <f t="shared" si="65"/>
        <v>3</v>
      </c>
      <c r="M183" s="147">
        <f t="shared" si="65"/>
        <v>427</v>
      </c>
      <c r="N183" s="147">
        <f t="shared" si="65"/>
        <v>601</v>
      </c>
      <c r="O183" s="159">
        <f>M183/N183</f>
        <v>0.71048252911813647</v>
      </c>
    </row>
    <row r="184" spans="1:15" s="9" customFormat="1" ht="14.1" customHeight="1" x14ac:dyDescent="0.25">
      <c r="A184" s="156">
        <v>112</v>
      </c>
      <c r="B184" s="134">
        <v>838</v>
      </c>
      <c r="C184" s="135" t="s">
        <v>112</v>
      </c>
      <c r="D184" s="136">
        <v>6.9769999999999999E-2</v>
      </c>
      <c r="E184" s="137">
        <v>128</v>
      </c>
      <c r="F184" s="137">
        <v>149</v>
      </c>
      <c r="G184" s="137">
        <v>12</v>
      </c>
      <c r="H184" s="137">
        <v>8</v>
      </c>
      <c r="I184" s="137">
        <v>0</v>
      </c>
      <c r="J184" s="137">
        <v>2</v>
      </c>
      <c r="K184" s="137">
        <v>0</v>
      </c>
      <c r="L184" s="137">
        <v>2</v>
      </c>
      <c r="M184" s="137">
        <v>301</v>
      </c>
      <c r="N184" s="137">
        <v>434</v>
      </c>
      <c r="O184" s="157">
        <v>0.69349999999999989</v>
      </c>
    </row>
    <row r="185" spans="1:15" s="9" customFormat="1" ht="14.1" customHeight="1" x14ac:dyDescent="0.25">
      <c r="A185" s="158" t="s">
        <v>91</v>
      </c>
      <c r="B185" s="142">
        <f>B184</f>
        <v>838</v>
      </c>
      <c r="C185" s="143" t="s">
        <v>52</v>
      </c>
      <c r="D185" s="144">
        <f>(LARGE(E185:L185,1)-LARGE(E185:L185,2))/M185</f>
        <v>6.9767441860465115E-2</v>
      </c>
      <c r="E185" s="145">
        <f>SUM(E184)</f>
        <v>128</v>
      </c>
      <c r="F185" s="146">
        <f t="shared" ref="F185:N185" si="66">SUM(F184)</f>
        <v>149</v>
      </c>
      <c r="G185" s="147">
        <f t="shared" si="66"/>
        <v>12</v>
      </c>
      <c r="H185" s="147">
        <f t="shared" si="66"/>
        <v>8</v>
      </c>
      <c r="I185" s="147">
        <f t="shared" si="66"/>
        <v>0</v>
      </c>
      <c r="J185" s="147">
        <f t="shared" si="66"/>
        <v>2</v>
      </c>
      <c r="K185" s="147">
        <f t="shared" si="66"/>
        <v>0</v>
      </c>
      <c r="L185" s="147">
        <f t="shared" si="66"/>
        <v>2</v>
      </c>
      <c r="M185" s="147">
        <f t="shared" si="66"/>
        <v>301</v>
      </c>
      <c r="N185" s="147">
        <f t="shared" si="66"/>
        <v>434</v>
      </c>
      <c r="O185" s="159">
        <f>M185/N185</f>
        <v>0.69354838709677424</v>
      </c>
    </row>
    <row r="186" spans="1:15" s="9" customFormat="1" ht="14.1" customHeight="1" x14ac:dyDescent="0.25">
      <c r="A186" s="154">
        <v>113</v>
      </c>
      <c r="B186" s="138">
        <v>839</v>
      </c>
      <c r="C186" s="139" t="s">
        <v>112</v>
      </c>
      <c r="D186" s="140">
        <v>0.29275000000000001</v>
      </c>
      <c r="E186" s="141">
        <v>111</v>
      </c>
      <c r="F186" s="141">
        <v>224</v>
      </c>
      <c r="G186" s="141">
        <v>36</v>
      </c>
      <c r="H186" s="141">
        <v>6</v>
      </c>
      <c r="I186" s="141">
        <v>0</v>
      </c>
      <c r="J186" s="141">
        <v>1</v>
      </c>
      <c r="K186" s="141">
        <v>0</v>
      </c>
      <c r="L186" s="141">
        <v>8</v>
      </c>
      <c r="M186" s="141">
        <v>386</v>
      </c>
      <c r="N186" s="141">
        <v>530</v>
      </c>
      <c r="O186" s="155">
        <v>0.72829999999999995</v>
      </c>
    </row>
    <row r="187" spans="1:15" s="9" customFormat="1" ht="14.1" customHeight="1" x14ac:dyDescent="0.25">
      <c r="A187" s="156">
        <v>114</v>
      </c>
      <c r="B187" s="134">
        <v>839</v>
      </c>
      <c r="C187" s="135" t="s">
        <v>12</v>
      </c>
      <c r="D187" s="136">
        <v>0.20166000000000001</v>
      </c>
      <c r="E187" s="137">
        <v>121</v>
      </c>
      <c r="F187" s="137">
        <v>194</v>
      </c>
      <c r="G187" s="137">
        <v>19</v>
      </c>
      <c r="H187" s="137">
        <v>18</v>
      </c>
      <c r="I187" s="137">
        <v>0</v>
      </c>
      <c r="J187" s="137">
        <v>2</v>
      </c>
      <c r="K187" s="137">
        <v>0</v>
      </c>
      <c r="L187" s="137">
        <v>8</v>
      </c>
      <c r="M187" s="137">
        <v>362</v>
      </c>
      <c r="N187" s="137">
        <v>529</v>
      </c>
      <c r="O187" s="157">
        <v>0.68430000000000002</v>
      </c>
    </row>
    <row r="188" spans="1:15" s="9" customFormat="1" ht="14.1" customHeight="1" x14ac:dyDescent="0.25">
      <c r="A188" s="158" t="s">
        <v>91</v>
      </c>
      <c r="B188" s="142">
        <f>B187</f>
        <v>839</v>
      </c>
      <c r="C188" s="143" t="s">
        <v>48</v>
      </c>
      <c r="D188" s="144">
        <f>(LARGE(E188:L188,1)-LARGE(E188:L188,2))/M188</f>
        <v>0.24866310160427807</v>
      </c>
      <c r="E188" s="145">
        <f>SUM(E186:E187)</f>
        <v>232</v>
      </c>
      <c r="F188" s="146">
        <f t="shared" ref="F188:M188" si="67">SUM(F186:F187)</f>
        <v>418</v>
      </c>
      <c r="G188" s="147">
        <f t="shared" si="67"/>
        <v>55</v>
      </c>
      <c r="H188" s="147">
        <f t="shared" si="67"/>
        <v>24</v>
      </c>
      <c r="I188" s="147">
        <f t="shared" si="67"/>
        <v>0</v>
      </c>
      <c r="J188" s="147">
        <f t="shared" si="67"/>
        <v>3</v>
      </c>
      <c r="K188" s="147">
        <f t="shared" si="67"/>
        <v>0</v>
      </c>
      <c r="L188" s="147">
        <f t="shared" si="67"/>
        <v>16</v>
      </c>
      <c r="M188" s="147">
        <f t="shared" si="67"/>
        <v>748</v>
      </c>
      <c r="N188" s="147">
        <f>SUM(N186:N187)</f>
        <v>1059</v>
      </c>
      <c r="O188" s="159">
        <f>M188/N188</f>
        <v>0.70632672332389046</v>
      </c>
    </row>
    <row r="189" spans="1:15" s="9" customFormat="1" ht="14.1" customHeight="1" x14ac:dyDescent="0.25">
      <c r="A189" s="154">
        <v>115</v>
      </c>
      <c r="B189" s="138">
        <v>840</v>
      </c>
      <c r="C189" s="139" t="s">
        <v>112</v>
      </c>
      <c r="D189" s="140">
        <v>0.12554999999999999</v>
      </c>
      <c r="E189" s="141">
        <v>172</v>
      </c>
      <c r="F189" s="141">
        <v>229</v>
      </c>
      <c r="G189" s="141">
        <v>35</v>
      </c>
      <c r="H189" s="141">
        <v>7</v>
      </c>
      <c r="I189" s="141">
        <v>2</v>
      </c>
      <c r="J189" s="141">
        <v>4</v>
      </c>
      <c r="K189" s="141">
        <v>0</v>
      </c>
      <c r="L189" s="141">
        <v>5</v>
      </c>
      <c r="M189" s="141">
        <v>454</v>
      </c>
      <c r="N189" s="141">
        <v>594</v>
      </c>
      <c r="O189" s="155">
        <v>0.76430000000000009</v>
      </c>
    </row>
    <row r="190" spans="1:15" s="9" customFormat="1" ht="14.1" customHeight="1" x14ac:dyDescent="0.25">
      <c r="A190" s="158" t="s">
        <v>91</v>
      </c>
      <c r="B190" s="142">
        <f>B189</f>
        <v>840</v>
      </c>
      <c r="C190" s="143" t="s">
        <v>52</v>
      </c>
      <c r="D190" s="144">
        <f>(LARGE(E190:L190,1)-LARGE(E190:L190,2))/M190</f>
        <v>0.12555066079295155</v>
      </c>
      <c r="E190" s="145">
        <f>SUM(E189)</f>
        <v>172</v>
      </c>
      <c r="F190" s="146">
        <f t="shared" ref="F190:N190" si="68">SUM(F189)</f>
        <v>229</v>
      </c>
      <c r="G190" s="147">
        <f t="shared" si="68"/>
        <v>35</v>
      </c>
      <c r="H190" s="147">
        <f t="shared" si="68"/>
        <v>7</v>
      </c>
      <c r="I190" s="147">
        <f t="shared" si="68"/>
        <v>2</v>
      </c>
      <c r="J190" s="147">
        <f t="shared" si="68"/>
        <v>4</v>
      </c>
      <c r="K190" s="147">
        <f t="shared" si="68"/>
        <v>0</v>
      </c>
      <c r="L190" s="147">
        <f t="shared" si="68"/>
        <v>5</v>
      </c>
      <c r="M190" s="147">
        <f t="shared" si="68"/>
        <v>454</v>
      </c>
      <c r="N190" s="147">
        <f t="shared" si="68"/>
        <v>594</v>
      </c>
      <c r="O190" s="159">
        <f>M190/N190</f>
        <v>0.76430976430976427</v>
      </c>
    </row>
    <row r="191" spans="1:15" s="9" customFormat="1" ht="14.1" customHeight="1" x14ac:dyDescent="0.25">
      <c r="A191" s="156">
        <v>116</v>
      </c>
      <c r="B191" s="134">
        <v>841</v>
      </c>
      <c r="C191" s="135" t="s">
        <v>112</v>
      </c>
      <c r="D191" s="136">
        <v>0.38635999999999998</v>
      </c>
      <c r="E191" s="137">
        <v>42</v>
      </c>
      <c r="F191" s="137">
        <v>110</v>
      </c>
      <c r="G191" s="137">
        <v>12</v>
      </c>
      <c r="H191" s="137">
        <v>6</v>
      </c>
      <c r="I191" s="137">
        <v>0</v>
      </c>
      <c r="J191" s="137">
        <v>1</v>
      </c>
      <c r="K191" s="137">
        <v>0</v>
      </c>
      <c r="L191" s="137">
        <v>5</v>
      </c>
      <c r="M191" s="137">
        <v>176</v>
      </c>
      <c r="N191" s="137">
        <v>247</v>
      </c>
      <c r="O191" s="157">
        <v>0.71260000000000001</v>
      </c>
    </row>
    <row r="192" spans="1:15" s="9" customFormat="1" ht="14.1" customHeight="1" x14ac:dyDescent="0.25">
      <c r="A192" s="158" t="s">
        <v>91</v>
      </c>
      <c r="B192" s="142">
        <f>B191</f>
        <v>841</v>
      </c>
      <c r="C192" s="143" t="s">
        <v>52</v>
      </c>
      <c r="D192" s="144">
        <f>(LARGE(E192:L192,1)-LARGE(E192:L192,2))/M192</f>
        <v>0.38636363636363635</v>
      </c>
      <c r="E192" s="145">
        <f>SUM(E191)</f>
        <v>42</v>
      </c>
      <c r="F192" s="146">
        <f t="shared" ref="F192:N192" si="69">SUM(F191)</f>
        <v>110</v>
      </c>
      <c r="G192" s="147">
        <f t="shared" si="69"/>
        <v>12</v>
      </c>
      <c r="H192" s="147">
        <f t="shared" si="69"/>
        <v>6</v>
      </c>
      <c r="I192" s="147">
        <f t="shared" si="69"/>
        <v>0</v>
      </c>
      <c r="J192" s="147">
        <f t="shared" si="69"/>
        <v>1</v>
      </c>
      <c r="K192" s="147">
        <f t="shared" si="69"/>
        <v>0</v>
      </c>
      <c r="L192" s="147">
        <f t="shared" si="69"/>
        <v>5</v>
      </c>
      <c r="M192" s="147">
        <f t="shared" si="69"/>
        <v>176</v>
      </c>
      <c r="N192" s="147">
        <f t="shared" si="69"/>
        <v>247</v>
      </c>
      <c r="O192" s="159">
        <f>M192/N192</f>
        <v>0.71255060728744934</v>
      </c>
    </row>
    <row r="193" spans="1:15" s="9" customFormat="1" ht="14.1" customHeight="1" x14ac:dyDescent="0.25">
      <c r="A193" s="154">
        <v>117</v>
      </c>
      <c r="B193" s="138">
        <v>842</v>
      </c>
      <c r="C193" s="139" t="s">
        <v>112</v>
      </c>
      <c r="D193" s="140">
        <v>0.36403999999999997</v>
      </c>
      <c r="E193" s="141">
        <v>64</v>
      </c>
      <c r="F193" s="141">
        <v>147</v>
      </c>
      <c r="G193" s="141">
        <v>6</v>
      </c>
      <c r="H193" s="141">
        <v>4</v>
      </c>
      <c r="I193" s="141">
        <v>0</v>
      </c>
      <c r="J193" s="141">
        <v>1</v>
      </c>
      <c r="K193" s="141">
        <v>0</v>
      </c>
      <c r="L193" s="141">
        <v>6</v>
      </c>
      <c r="M193" s="141">
        <v>228</v>
      </c>
      <c r="N193" s="141">
        <v>313</v>
      </c>
      <c r="O193" s="155">
        <v>0.72840000000000005</v>
      </c>
    </row>
    <row r="194" spans="1:15" s="9" customFormat="1" ht="14.1" customHeight="1" x14ac:dyDescent="0.25">
      <c r="A194" s="158" t="s">
        <v>91</v>
      </c>
      <c r="B194" s="142">
        <f>B193</f>
        <v>842</v>
      </c>
      <c r="C194" s="143" t="s">
        <v>52</v>
      </c>
      <c r="D194" s="144">
        <f>(LARGE(E194:L194,1)-LARGE(E194:L194,2))/M194</f>
        <v>0.36403508771929827</v>
      </c>
      <c r="E194" s="145">
        <f>SUM(E193)</f>
        <v>64</v>
      </c>
      <c r="F194" s="146">
        <f t="shared" ref="F194:N194" si="70">SUM(F193)</f>
        <v>147</v>
      </c>
      <c r="G194" s="147">
        <f t="shared" si="70"/>
        <v>6</v>
      </c>
      <c r="H194" s="147">
        <f t="shared" si="70"/>
        <v>4</v>
      </c>
      <c r="I194" s="147">
        <f t="shared" si="70"/>
        <v>0</v>
      </c>
      <c r="J194" s="147">
        <f t="shared" si="70"/>
        <v>1</v>
      </c>
      <c r="K194" s="147">
        <f t="shared" si="70"/>
        <v>0</v>
      </c>
      <c r="L194" s="147">
        <f t="shared" si="70"/>
        <v>6</v>
      </c>
      <c r="M194" s="147">
        <f t="shared" si="70"/>
        <v>228</v>
      </c>
      <c r="N194" s="147">
        <f t="shared" si="70"/>
        <v>313</v>
      </c>
      <c r="O194" s="159">
        <f>M194/N194</f>
        <v>0.72843450479233229</v>
      </c>
    </row>
    <row r="195" spans="1:15" s="9" customFormat="1" ht="14.1" customHeight="1" x14ac:dyDescent="0.25">
      <c r="A195" s="156">
        <v>118</v>
      </c>
      <c r="B195" s="134">
        <v>843</v>
      </c>
      <c r="C195" s="135" t="s">
        <v>112</v>
      </c>
      <c r="D195" s="136">
        <v>0.29907</v>
      </c>
      <c r="E195" s="137">
        <v>32</v>
      </c>
      <c r="F195" s="137">
        <v>64</v>
      </c>
      <c r="G195" s="137">
        <v>4</v>
      </c>
      <c r="H195" s="137">
        <v>0</v>
      </c>
      <c r="I195" s="137">
        <v>0</v>
      </c>
      <c r="J195" s="137">
        <v>0</v>
      </c>
      <c r="K195" s="137">
        <v>0</v>
      </c>
      <c r="L195" s="137">
        <v>7</v>
      </c>
      <c r="M195" s="137">
        <v>107</v>
      </c>
      <c r="N195" s="137">
        <v>159</v>
      </c>
      <c r="O195" s="157">
        <v>0.67299999999999993</v>
      </c>
    </row>
    <row r="196" spans="1:15" s="9" customFormat="1" ht="14.1" customHeight="1" x14ac:dyDescent="0.25">
      <c r="A196" s="158" t="s">
        <v>91</v>
      </c>
      <c r="B196" s="142">
        <f>B195</f>
        <v>843</v>
      </c>
      <c r="C196" s="143" t="s">
        <v>52</v>
      </c>
      <c r="D196" s="144">
        <f>(LARGE(E196:L196,1)-LARGE(E196:L196,2))/M196</f>
        <v>0.29906542056074764</v>
      </c>
      <c r="E196" s="145">
        <f>SUM(E195)</f>
        <v>32</v>
      </c>
      <c r="F196" s="146">
        <f t="shared" ref="F196:N196" si="71">SUM(F195)</f>
        <v>64</v>
      </c>
      <c r="G196" s="147">
        <f t="shared" si="71"/>
        <v>4</v>
      </c>
      <c r="H196" s="147">
        <f t="shared" si="71"/>
        <v>0</v>
      </c>
      <c r="I196" s="147">
        <f t="shared" si="71"/>
        <v>0</v>
      </c>
      <c r="J196" s="147">
        <f t="shared" si="71"/>
        <v>0</v>
      </c>
      <c r="K196" s="147">
        <f t="shared" si="71"/>
        <v>0</v>
      </c>
      <c r="L196" s="147">
        <f t="shared" si="71"/>
        <v>7</v>
      </c>
      <c r="M196" s="147">
        <f t="shared" si="71"/>
        <v>107</v>
      </c>
      <c r="N196" s="147">
        <f t="shared" si="71"/>
        <v>159</v>
      </c>
      <c r="O196" s="159">
        <f>M196/N196</f>
        <v>0.67295597484276726</v>
      </c>
    </row>
    <row r="197" spans="1:15" s="9" customFormat="1" ht="14.1" customHeight="1" x14ac:dyDescent="0.25">
      <c r="A197" s="154">
        <v>119</v>
      </c>
      <c r="B197" s="138">
        <v>844</v>
      </c>
      <c r="C197" s="139" t="s">
        <v>112</v>
      </c>
      <c r="D197" s="140">
        <v>0.26458999999999999</v>
      </c>
      <c r="E197" s="141">
        <v>87</v>
      </c>
      <c r="F197" s="141">
        <v>155</v>
      </c>
      <c r="G197" s="141">
        <v>6</v>
      </c>
      <c r="H197" s="141">
        <v>2</v>
      </c>
      <c r="I197" s="141">
        <v>2</v>
      </c>
      <c r="J197" s="141">
        <v>0</v>
      </c>
      <c r="K197" s="141">
        <v>0</v>
      </c>
      <c r="L197" s="141">
        <v>5</v>
      </c>
      <c r="M197" s="141">
        <v>257</v>
      </c>
      <c r="N197" s="141">
        <v>358</v>
      </c>
      <c r="O197" s="155">
        <v>0.71790000000000009</v>
      </c>
    </row>
    <row r="198" spans="1:15" s="9" customFormat="1" ht="14.1" customHeight="1" x14ac:dyDescent="0.25">
      <c r="A198" s="158" t="s">
        <v>91</v>
      </c>
      <c r="B198" s="142">
        <f>B197</f>
        <v>844</v>
      </c>
      <c r="C198" s="143" t="s">
        <v>52</v>
      </c>
      <c r="D198" s="144">
        <f>(LARGE(E198:L198,1)-LARGE(E198:L198,2))/M198</f>
        <v>0.26459143968871596</v>
      </c>
      <c r="E198" s="145">
        <f>SUM(E197)</f>
        <v>87</v>
      </c>
      <c r="F198" s="146">
        <f t="shared" ref="F198:N198" si="72">SUM(F197)</f>
        <v>155</v>
      </c>
      <c r="G198" s="147">
        <f t="shared" si="72"/>
        <v>6</v>
      </c>
      <c r="H198" s="147">
        <f t="shared" si="72"/>
        <v>2</v>
      </c>
      <c r="I198" s="147">
        <f t="shared" si="72"/>
        <v>2</v>
      </c>
      <c r="J198" s="147">
        <f t="shared" si="72"/>
        <v>0</v>
      </c>
      <c r="K198" s="147">
        <f t="shared" si="72"/>
        <v>0</v>
      </c>
      <c r="L198" s="147">
        <f t="shared" si="72"/>
        <v>5</v>
      </c>
      <c r="M198" s="147">
        <f t="shared" si="72"/>
        <v>257</v>
      </c>
      <c r="N198" s="147">
        <f t="shared" si="72"/>
        <v>358</v>
      </c>
      <c r="O198" s="159">
        <f>M198/N198</f>
        <v>0.71787709497206709</v>
      </c>
    </row>
    <row r="199" spans="1:15" s="9" customFormat="1" ht="14.1" customHeight="1" x14ac:dyDescent="0.25">
      <c r="A199" s="156">
        <v>120</v>
      </c>
      <c r="B199" s="134">
        <v>1179</v>
      </c>
      <c r="C199" s="135" t="s">
        <v>112</v>
      </c>
      <c r="D199" s="136">
        <v>0.13200999999999999</v>
      </c>
      <c r="E199" s="137">
        <v>127</v>
      </c>
      <c r="F199" s="137">
        <v>167</v>
      </c>
      <c r="G199" s="137">
        <v>0</v>
      </c>
      <c r="H199" s="137">
        <v>1</v>
      </c>
      <c r="I199" s="137">
        <v>3</v>
      </c>
      <c r="J199" s="137">
        <v>1</v>
      </c>
      <c r="K199" s="137">
        <v>0</v>
      </c>
      <c r="L199" s="137">
        <v>4</v>
      </c>
      <c r="M199" s="137">
        <v>303</v>
      </c>
      <c r="N199" s="137">
        <v>486</v>
      </c>
      <c r="O199" s="157">
        <v>0.62350000000000005</v>
      </c>
    </row>
    <row r="200" spans="1:15" s="9" customFormat="1" ht="14.1" customHeight="1" x14ac:dyDescent="0.25">
      <c r="A200" s="158" t="s">
        <v>91</v>
      </c>
      <c r="B200" s="142">
        <f>B199</f>
        <v>1179</v>
      </c>
      <c r="C200" s="143" t="s">
        <v>52</v>
      </c>
      <c r="D200" s="144">
        <f>(LARGE(E200:L200,1)-LARGE(E200:L200,2))/M200</f>
        <v>0.132013201320132</v>
      </c>
      <c r="E200" s="145">
        <f>SUM(E199)</f>
        <v>127</v>
      </c>
      <c r="F200" s="146">
        <f t="shared" ref="F200:N200" si="73">SUM(F199)</f>
        <v>167</v>
      </c>
      <c r="G200" s="147">
        <f t="shared" si="73"/>
        <v>0</v>
      </c>
      <c r="H200" s="147">
        <f t="shared" si="73"/>
        <v>1</v>
      </c>
      <c r="I200" s="147">
        <f t="shared" si="73"/>
        <v>3</v>
      </c>
      <c r="J200" s="147">
        <f t="shared" si="73"/>
        <v>1</v>
      </c>
      <c r="K200" s="147">
        <f t="shared" si="73"/>
        <v>0</v>
      </c>
      <c r="L200" s="147">
        <f t="shared" si="73"/>
        <v>4</v>
      </c>
      <c r="M200" s="147">
        <f t="shared" si="73"/>
        <v>303</v>
      </c>
      <c r="N200" s="147">
        <f t="shared" si="73"/>
        <v>486</v>
      </c>
      <c r="O200" s="159">
        <f>M200/N200</f>
        <v>0.62345679012345678</v>
      </c>
    </row>
    <row r="201" spans="1:15" s="9" customFormat="1" ht="14.1" customHeight="1" x14ac:dyDescent="0.25">
      <c r="A201" s="154">
        <v>121</v>
      </c>
      <c r="B201" s="138">
        <v>1180</v>
      </c>
      <c r="C201" s="139" t="s">
        <v>112</v>
      </c>
      <c r="D201" s="140">
        <v>0.10063</v>
      </c>
      <c r="E201" s="141">
        <v>138</v>
      </c>
      <c r="F201" s="141">
        <v>170</v>
      </c>
      <c r="G201" s="141">
        <v>1</v>
      </c>
      <c r="H201" s="141">
        <v>0</v>
      </c>
      <c r="I201" s="141">
        <v>0</v>
      </c>
      <c r="J201" s="141">
        <v>0</v>
      </c>
      <c r="K201" s="141">
        <v>0</v>
      </c>
      <c r="L201" s="141">
        <v>9</v>
      </c>
      <c r="M201" s="141">
        <v>318</v>
      </c>
      <c r="N201" s="141">
        <v>452</v>
      </c>
      <c r="O201" s="155">
        <v>0.7034999999999999</v>
      </c>
    </row>
    <row r="202" spans="1:15" s="9" customFormat="1" ht="14.1" customHeight="1" x14ac:dyDescent="0.25">
      <c r="A202" s="158" t="s">
        <v>91</v>
      </c>
      <c r="B202" s="142">
        <f>B201</f>
        <v>1180</v>
      </c>
      <c r="C202" s="143" t="s">
        <v>52</v>
      </c>
      <c r="D202" s="144">
        <f>(LARGE(E202:L202,1)-LARGE(E202:L202,2))/M202</f>
        <v>0.10062893081761007</v>
      </c>
      <c r="E202" s="145">
        <f>SUM(E201)</f>
        <v>138</v>
      </c>
      <c r="F202" s="146">
        <f t="shared" ref="F202:N202" si="74">SUM(F201)</f>
        <v>170</v>
      </c>
      <c r="G202" s="147">
        <f t="shared" si="74"/>
        <v>1</v>
      </c>
      <c r="H202" s="147">
        <f t="shared" si="74"/>
        <v>0</v>
      </c>
      <c r="I202" s="147">
        <f t="shared" si="74"/>
        <v>0</v>
      </c>
      <c r="J202" s="147">
        <f t="shared" si="74"/>
        <v>0</v>
      </c>
      <c r="K202" s="147">
        <f t="shared" si="74"/>
        <v>0</v>
      </c>
      <c r="L202" s="147">
        <f t="shared" si="74"/>
        <v>9</v>
      </c>
      <c r="M202" s="147">
        <f t="shared" si="74"/>
        <v>318</v>
      </c>
      <c r="N202" s="147">
        <f t="shared" si="74"/>
        <v>452</v>
      </c>
      <c r="O202" s="159">
        <f>M202/N202</f>
        <v>0.70353982300884954</v>
      </c>
    </row>
    <row r="203" spans="1:15" s="9" customFormat="1" ht="14.1" customHeight="1" x14ac:dyDescent="0.25">
      <c r="A203" s="156">
        <v>122</v>
      </c>
      <c r="B203" s="134">
        <v>1181</v>
      </c>
      <c r="C203" s="135" t="s">
        <v>112</v>
      </c>
      <c r="D203" s="136">
        <v>0.28260999999999997</v>
      </c>
      <c r="E203" s="137">
        <v>174</v>
      </c>
      <c r="F203" s="137">
        <v>96</v>
      </c>
      <c r="G203" s="137">
        <v>2</v>
      </c>
      <c r="H203" s="137">
        <v>0</v>
      </c>
      <c r="I203" s="137">
        <v>0</v>
      </c>
      <c r="J203" s="137">
        <v>0</v>
      </c>
      <c r="K203" s="137">
        <v>0</v>
      </c>
      <c r="L203" s="137">
        <v>4</v>
      </c>
      <c r="M203" s="137">
        <v>276</v>
      </c>
      <c r="N203" s="137">
        <v>471</v>
      </c>
      <c r="O203" s="157">
        <v>0.58599999999999997</v>
      </c>
    </row>
    <row r="204" spans="1:15" s="9" customFormat="1" ht="14.1" customHeight="1" x14ac:dyDescent="0.25">
      <c r="A204" s="158" t="s">
        <v>91</v>
      </c>
      <c r="B204" s="142">
        <f>B203</f>
        <v>1181</v>
      </c>
      <c r="C204" s="143" t="s">
        <v>52</v>
      </c>
      <c r="D204" s="144">
        <f>(LARGE(E204:L204,1)-LARGE(E204:L204,2))/M204</f>
        <v>0.28260869565217389</v>
      </c>
      <c r="E204" s="146">
        <f>SUM(E203)</f>
        <v>174</v>
      </c>
      <c r="F204" s="145">
        <f t="shared" ref="F204:N204" si="75">SUM(F203)</f>
        <v>96</v>
      </c>
      <c r="G204" s="147">
        <f t="shared" si="75"/>
        <v>2</v>
      </c>
      <c r="H204" s="147">
        <f t="shared" si="75"/>
        <v>0</v>
      </c>
      <c r="I204" s="147">
        <f t="shared" si="75"/>
        <v>0</v>
      </c>
      <c r="J204" s="147">
        <f t="shared" si="75"/>
        <v>0</v>
      </c>
      <c r="K204" s="147">
        <f t="shared" si="75"/>
        <v>0</v>
      </c>
      <c r="L204" s="147">
        <f t="shared" si="75"/>
        <v>4</v>
      </c>
      <c r="M204" s="147">
        <f t="shared" si="75"/>
        <v>276</v>
      </c>
      <c r="N204" s="147">
        <f t="shared" si="75"/>
        <v>471</v>
      </c>
      <c r="O204" s="159">
        <f>M204/N204</f>
        <v>0.5859872611464968</v>
      </c>
    </row>
    <row r="205" spans="1:15" s="9" customFormat="1" ht="14.1" customHeight="1" x14ac:dyDescent="0.25">
      <c r="A205" s="154">
        <v>123</v>
      </c>
      <c r="B205" s="138">
        <v>1182</v>
      </c>
      <c r="C205" s="139" t="s">
        <v>112</v>
      </c>
      <c r="D205" s="140">
        <v>3.049E-2</v>
      </c>
      <c r="E205" s="141">
        <v>83</v>
      </c>
      <c r="F205" s="141">
        <v>78</v>
      </c>
      <c r="G205" s="141">
        <v>0</v>
      </c>
      <c r="H205" s="141">
        <v>0</v>
      </c>
      <c r="I205" s="141">
        <v>0</v>
      </c>
      <c r="J205" s="141">
        <v>0</v>
      </c>
      <c r="K205" s="141">
        <v>0</v>
      </c>
      <c r="L205" s="141">
        <v>3</v>
      </c>
      <c r="M205" s="141">
        <v>164</v>
      </c>
      <c r="N205" s="141">
        <v>215</v>
      </c>
      <c r="O205" s="155">
        <v>0.76280000000000003</v>
      </c>
    </row>
    <row r="206" spans="1:15" s="9" customFormat="1" ht="14.1" customHeight="1" x14ac:dyDescent="0.25">
      <c r="A206" s="160">
        <v>124</v>
      </c>
      <c r="B206" s="161">
        <v>1182</v>
      </c>
      <c r="C206" s="162" t="s">
        <v>24</v>
      </c>
      <c r="D206" s="163">
        <v>9.9449999999999997E-2</v>
      </c>
      <c r="E206" s="164">
        <v>79</v>
      </c>
      <c r="F206" s="164">
        <v>97</v>
      </c>
      <c r="G206" s="164">
        <v>1</v>
      </c>
      <c r="H206" s="164">
        <v>0</v>
      </c>
      <c r="I206" s="164">
        <v>0</v>
      </c>
      <c r="J206" s="164">
        <v>0</v>
      </c>
      <c r="K206" s="164">
        <v>0</v>
      </c>
      <c r="L206" s="164">
        <v>4</v>
      </c>
      <c r="M206" s="164">
        <v>181</v>
      </c>
      <c r="N206" s="164">
        <v>243</v>
      </c>
      <c r="O206" s="165">
        <v>0.7448999999999999</v>
      </c>
    </row>
    <row r="207" spans="1:15" s="9" customFormat="1" ht="14.1" customHeight="1" x14ac:dyDescent="0.25">
      <c r="A207" s="166" t="s">
        <v>91</v>
      </c>
      <c r="B207" s="167">
        <f>B206</f>
        <v>1182</v>
      </c>
      <c r="C207" s="168" t="s">
        <v>48</v>
      </c>
      <c r="D207" s="169">
        <f>(LARGE(E207:L207,1)-LARGE(E207:L207,2))/M207</f>
        <v>3.7681159420289857E-2</v>
      </c>
      <c r="E207" s="170">
        <f>SUM(E205:E206)</f>
        <v>162</v>
      </c>
      <c r="F207" s="171">
        <f t="shared" ref="F207:M207" si="76">SUM(F205:F206)</f>
        <v>175</v>
      </c>
      <c r="G207" s="172">
        <f t="shared" si="76"/>
        <v>1</v>
      </c>
      <c r="H207" s="172">
        <f t="shared" si="76"/>
        <v>0</v>
      </c>
      <c r="I207" s="172">
        <f t="shared" si="76"/>
        <v>0</v>
      </c>
      <c r="J207" s="172">
        <f t="shared" si="76"/>
        <v>0</v>
      </c>
      <c r="K207" s="172">
        <f t="shared" si="76"/>
        <v>0</v>
      </c>
      <c r="L207" s="172">
        <f t="shared" si="76"/>
        <v>7</v>
      </c>
      <c r="M207" s="172">
        <f t="shared" si="76"/>
        <v>345</v>
      </c>
      <c r="N207" s="172">
        <f>SUM(N205:N206)</f>
        <v>458</v>
      </c>
      <c r="O207" s="173">
        <f>M207/N207</f>
        <v>0.75327510917030571</v>
      </c>
    </row>
    <row r="208" spans="1:15" s="9" customFormat="1" ht="14.1" customHeight="1" x14ac:dyDescent="0.25">
      <c r="A208" s="154">
        <v>125</v>
      </c>
      <c r="B208" s="138">
        <v>1183</v>
      </c>
      <c r="C208" s="139" t="s">
        <v>112</v>
      </c>
      <c r="D208" s="140">
        <v>9.2859999999999998E-2</v>
      </c>
      <c r="E208" s="141">
        <v>208</v>
      </c>
      <c r="F208" s="141">
        <v>260</v>
      </c>
      <c r="G208" s="141">
        <v>81</v>
      </c>
      <c r="H208" s="141">
        <v>4</v>
      </c>
      <c r="I208" s="141">
        <v>0</v>
      </c>
      <c r="J208" s="141">
        <v>0</v>
      </c>
      <c r="K208" s="141">
        <v>0</v>
      </c>
      <c r="L208" s="141">
        <v>7</v>
      </c>
      <c r="M208" s="141">
        <v>560</v>
      </c>
      <c r="N208" s="141">
        <v>747</v>
      </c>
      <c r="O208" s="155">
        <v>0.74970000000000003</v>
      </c>
    </row>
    <row r="209" spans="1:15" s="9" customFormat="1" ht="14.1" customHeight="1" x14ac:dyDescent="0.25">
      <c r="A209" s="158" t="s">
        <v>91</v>
      </c>
      <c r="B209" s="142">
        <f>B208</f>
        <v>1183</v>
      </c>
      <c r="C209" s="143" t="s">
        <v>52</v>
      </c>
      <c r="D209" s="144">
        <f>(LARGE(E209:L209,1)-LARGE(E209:L209,2))/M209</f>
        <v>9.285714285714286E-2</v>
      </c>
      <c r="E209" s="145">
        <f>SUM(E208)</f>
        <v>208</v>
      </c>
      <c r="F209" s="146">
        <f t="shared" ref="F209:N209" si="77">SUM(F208)</f>
        <v>260</v>
      </c>
      <c r="G209" s="147">
        <f t="shared" si="77"/>
        <v>81</v>
      </c>
      <c r="H209" s="147">
        <f t="shared" si="77"/>
        <v>4</v>
      </c>
      <c r="I209" s="147">
        <f t="shared" si="77"/>
        <v>0</v>
      </c>
      <c r="J209" s="147">
        <f t="shared" si="77"/>
        <v>0</v>
      </c>
      <c r="K209" s="147">
        <f t="shared" si="77"/>
        <v>0</v>
      </c>
      <c r="L209" s="147">
        <f t="shared" si="77"/>
        <v>7</v>
      </c>
      <c r="M209" s="147">
        <f t="shared" si="77"/>
        <v>560</v>
      </c>
      <c r="N209" s="147">
        <f t="shared" si="77"/>
        <v>747</v>
      </c>
      <c r="O209" s="159">
        <f>M209/N209</f>
        <v>0.74966532797858099</v>
      </c>
    </row>
    <row r="210" spans="1:15" s="9" customFormat="1" ht="14.1" customHeight="1" x14ac:dyDescent="0.25">
      <c r="A210" s="156">
        <v>126</v>
      </c>
      <c r="B210" s="134">
        <v>1184</v>
      </c>
      <c r="C210" s="135" t="s">
        <v>112</v>
      </c>
      <c r="D210" s="136">
        <v>0.26618999999999998</v>
      </c>
      <c r="E210" s="137">
        <v>38</v>
      </c>
      <c r="F210" s="137">
        <v>75</v>
      </c>
      <c r="G210" s="137">
        <v>21</v>
      </c>
      <c r="H210" s="137">
        <v>0</v>
      </c>
      <c r="I210" s="137">
        <v>1</v>
      </c>
      <c r="J210" s="137">
        <v>0</v>
      </c>
      <c r="K210" s="137">
        <v>0</v>
      </c>
      <c r="L210" s="137">
        <v>4</v>
      </c>
      <c r="M210" s="137">
        <v>139</v>
      </c>
      <c r="N210" s="137">
        <v>181</v>
      </c>
      <c r="O210" s="157">
        <v>0.76800000000000002</v>
      </c>
    </row>
    <row r="211" spans="1:15" s="9" customFormat="1" ht="14.1" customHeight="1" x14ac:dyDescent="0.25">
      <c r="A211" s="158" t="s">
        <v>91</v>
      </c>
      <c r="B211" s="142">
        <f>B210</f>
        <v>1184</v>
      </c>
      <c r="C211" s="143" t="s">
        <v>52</v>
      </c>
      <c r="D211" s="144">
        <f>(LARGE(E211:L211,1)-LARGE(E211:L211,2))/M211</f>
        <v>0.26618705035971224</v>
      </c>
      <c r="E211" s="145">
        <f>SUM(E210)</f>
        <v>38</v>
      </c>
      <c r="F211" s="146">
        <f t="shared" ref="F211:N211" si="78">SUM(F210)</f>
        <v>75</v>
      </c>
      <c r="G211" s="147">
        <f t="shared" si="78"/>
        <v>21</v>
      </c>
      <c r="H211" s="147">
        <f t="shared" si="78"/>
        <v>0</v>
      </c>
      <c r="I211" s="147">
        <f t="shared" si="78"/>
        <v>1</v>
      </c>
      <c r="J211" s="147">
        <f t="shared" si="78"/>
        <v>0</v>
      </c>
      <c r="K211" s="147">
        <f t="shared" si="78"/>
        <v>0</v>
      </c>
      <c r="L211" s="147">
        <f t="shared" si="78"/>
        <v>4</v>
      </c>
      <c r="M211" s="147">
        <f t="shared" si="78"/>
        <v>139</v>
      </c>
      <c r="N211" s="147">
        <f t="shared" si="78"/>
        <v>181</v>
      </c>
      <c r="O211" s="159">
        <f>M211/N211</f>
        <v>0.76795580110497241</v>
      </c>
    </row>
    <row r="212" spans="1:15" s="9" customFormat="1" ht="14.1" customHeight="1" x14ac:dyDescent="0.25">
      <c r="A212" s="154">
        <v>127</v>
      </c>
      <c r="B212" s="138">
        <v>1187</v>
      </c>
      <c r="C212" s="139" t="s">
        <v>112</v>
      </c>
      <c r="D212" s="140">
        <v>0.68981000000000003</v>
      </c>
      <c r="E212" s="141">
        <v>28</v>
      </c>
      <c r="F212" s="141">
        <v>177</v>
      </c>
      <c r="G212" s="141">
        <v>6</v>
      </c>
      <c r="H212" s="141">
        <v>3</v>
      </c>
      <c r="I212" s="141">
        <v>0</v>
      </c>
      <c r="J212" s="141">
        <v>0</v>
      </c>
      <c r="K212" s="141">
        <v>0</v>
      </c>
      <c r="L212" s="141">
        <v>2</v>
      </c>
      <c r="M212" s="141">
        <v>216</v>
      </c>
      <c r="N212" s="141">
        <v>277</v>
      </c>
      <c r="O212" s="155">
        <v>0.77980000000000005</v>
      </c>
    </row>
    <row r="213" spans="1:15" s="9" customFormat="1" ht="14.1" customHeight="1" x14ac:dyDescent="0.25">
      <c r="A213" s="158" t="s">
        <v>91</v>
      </c>
      <c r="B213" s="142">
        <f>B212</f>
        <v>1187</v>
      </c>
      <c r="C213" s="143" t="s">
        <v>52</v>
      </c>
      <c r="D213" s="144">
        <f>(LARGE(E213:L213,1)-LARGE(E213:L213,2))/M213</f>
        <v>0.68981481481481477</v>
      </c>
      <c r="E213" s="145">
        <f>SUM(E212)</f>
        <v>28</v>
      </c>
      <c r="F213" s="146">
        <f t="shared" ref="F213:N213" si="79">SUM(F212)</f>
        <v>177</v>
      </c>
      <c r="G213" s="147">
        <f t="shared" si="79"/>
        <v>6</v>
      </c>
      <c r="H213" s="147">
        <f t="shared" si="79"/>
        <v>3</v>
      </c>
      <c r="I213" s="147">
        <f t="shared" si="79"/>
        <v>0</v>
      </c>
      <c r="J213" s="147">
        <f t="shared" si="79"/>
        <v>0</v>
      </c>
      <c r="K213" s="147">
        <f t="shared" si="79"/>
        <v>0</v>
      </c>
      <c r="L213" s="147">
        <f t="shared" si="79"/>
        <v>2</v>
      </c>
      <c r="M213" s="147">
        <f t="shared" si="79"/>
        <v>216</v>
      </c>
      <c r="N213" s="147">
        <f t="shared" si="79"/>
        <v>277</v>
      </c>
      <c r="O213" s="159">
        <f>M213/N213</f>
        <v>0.77978339350180503</v>
      </c>
    </row>
    <row r="214" spans="1:15" s="9" customFormat="1" ht="14.1" customHeight="1" x14ac:dyDescent="0.25">
      <c r="A214" s="156">
        <v>128</v>
      </c>
      <c r="B214" s="134">
        <v>1188</v>
      </c>
      <c r="C214" s="135" t="s">
        <v>112</v>
      </c>
      <c r="D214" s="136">
        <v>0.41071000000000002</v>
      </c>
      <c r="E214" s="137">
        <v>25</v>
      </c>
      <c r="F214" s="137">
        <v>71</v>
      </c>
      <c r="G214" s="137">
        <v>15</v>
      </c>
      <c r="H214" s="137">
        <v>0</v>
      </c>
      <c r="I214" s="137">
        <v>0</v>
      </c>
      <c r="J214" s="137">
        <v>0</v>
      </c>
      <c r="K214" s="137">
        <v>0</v>
      </c>
      <c r="L214" s="137">
        <v>1</v>
      </c>
      <c r="M214" s="137">
        <v>112</v>
      </c>
      <c r="N214" s="137">
        <v>147</v>
      </c>
      <c r="O214" s="157">
        <v>0.76190000000000002</v>
      </c>
    </row>
    <row r="215" spans="1:15" s="9" customFormat="1" ht="14.1" customHeight="1" x14ac:dyDescent="0.25">
      <c r="A215" s="158" t="s">
        <v>91</v>
      </c>
      <c r="B215" s="142">
        <f>B214</f>
        <v>1188</v>
      </c>
      <c r="C215" s="143" t="s">
        <v>52</v>
      </c>
      <c r="D215" s="144">
        <f>(LARGE(E215:L215,1)-LARGE(E215:L215,2))/M215</f>
        <v>0.4107142857142857</v>
      </c>
      <c r="E215" s="145">
        <f>SUM(E214)</f>
        <v>25</v>
      </c>
      <c r="F215" s="146">
        <f t="shared" ref="F215:N215" si="80">SUM(F214)</f>
        <v>71</v>
      </c>
      <c r="G215" s="147">
        <f t="shared" si="80"/>
        <v>15</v>
      </c>
      <c r="H215" s="147">
        <f t="shared" si="80"/>
        <v>0</v>
      </c>
      <c r="I215" s="147">
        <f t="shared" si="80"/>
        <v>0</v>
      </c>
      <c r="J215" s="147">
        <f t="shared" si="80"/>
        <v>0</v>
      </c>
      <c r="K215" s="147">
        <f t="shared" si="80"/>
        <v>0</v>
      </c>
      <c r="L215" s="147">
        <f t="shared" si="80"/>
        <v>1</v>
      </c>
      <c r="M215" s="147">
        <f t="shared" si="80"/>
        <v>112</v>
      </c>
      <c r="N215" s="147">
        <f t="shared" si="80"/>
        <v>147</v>
      </c>
      <c r="O215" s="159">
        <f>M215/N215</f>
        <v>0.76190476190476186</v>
      </c>
    </row>
    <row r="216" spans="1:15" s="9" customFormat="1" ht="14.1" customHeight="1" x14ac:dyDescent="0.25">
      <c r="A216" s="154">
        <v>129</v>
      </c>
      <c r="B216" s="138">
        <v>1190</v>
      </c>
      <c r="C216" s="139" t="s">
        <v>112</v>
      </c>
      <c r="D216" s="140">
        <v>3.0929999999999999E-2</v>
      </c>
      <c r="E216" s="141">
        <v>45</v>
      </c>
      <c r="F216" s="141">
        <v>42</v>
      </c>
      <c r="G216" s="141">
        <v>10</v>
      </c>
      <c r="H216" s="141">
        <v>0</v>
      </c>
      <c r="I216" s="141">
        <v>0</v>
      </c>
      <c r="J216" s="141">
        <v>0</v>
      </c>
      <c r="K216" s="141">
        <v>0</v>
      </c>
      <c r="L216" s="141">
        <v>0</v>
      </c>
      <c r="M216" s="141">
        <v>97</v>
      </c>
      <c r="N216" s="141">
        <v>117</v>
      </c>
      <c r="O216" s="155">
        <v>0.82909999999999995</v>
      </c>
    </row>
    <row r="217" spans="1:15" s="9" customFormat="1" ht="14.1" customHeight="1" x14ac:dyDescent="0.25">
      <c r="A217" s="158" t="s">
        <v>91</v>
      </c>
      <c r="B217" s="142">
        <f>B216</f>
        <v>1190</v>
      </c>
      <c r="C217" s="143" t="s">
        <v>52</v>
      </c>
      <c r="D217" s="144">
        <f>(LARGE(E217:L217,1)-LARGE(E217:L217,2))/M217</f>
        <v>3.0927835051546393E-2</v>
      </c>
      <c r="E217" s="146">
        <f>SUM(E216)</f>
        <v>45</v>
      </c>
      <c r="F217" s="145">
        <f t="shared" ref="F217:N217" si="81">SUM(F216)</f>
        <v>42</v>
      </c>
      <c r="G217" s="147">
        <f t="shared" si="81"/>
        <v>10</v>
      </c>
      <c r="H217" s="147">
        <f t="shared" si="81"/>
        <v>0</v>
      </c>
      <c r="I217" s="147">
        <f t="shared" si="81"/>
        <v>0</v>
      </c>
      <c r="J217" s="147">
        <f t="shared" si="81"/>
        <v>0</v>
      </c>
      <c r="K217" s="147">
        <f t="shared" si="81"/>
        <v>0</v>
      </c>
      <c r="L217" s="147">
        <f t="shared" si="81"/>
        <v>0</v>
      </c>
      <c r="M217" s="147">
        <f t="shared" si="81"/>
        <v>97</v>
      </c>
      <c r="N217" s="147">
        <f t="shared" si="81"/>
        <v>117</v>
      </c>
      <c r="O217" s="159">
        <f>M217/N217</f>
        <v>0.82905982905982911</v>
      </c>
    </row>
    <row r="218" spans="1:15" s="9" customFormat="1" ht="14.1" customHeight="1" x14ac:dyDescent="0.25">
      <c r="A218" s="156">
        <v>130</v>
      </c>
      <c r="B218" s="134">
        <v>1333</v>
      </c>
      <c r="C218" s="135" t="s">
        <v>112</v>
      </c>
      <c r="D218" s="136">
        <v>0.20238</v>
      </c>
      <c r="E218" s="137">
        <v>128</v>
      </c>
      <c r="F218" s="137">
        <v>196</v>
      </c>
      <c r="G218" s="137">
        <v>0</v>
      </c>
      <c r="H218" s="137">
        <v>6</v>
      </c>
      <c r="I218" s="137">
        <v>3</v>
      </c>
      <c r="J218" s="137">
        <v>2</v>
      </c>
      <c r="K218" s="137">
        <v>0</v>
      </c>
      <c r="L218" s="137">
        <v>1</v>
      </c>
      <c r="M218" s="137">
        <v>336</v>
      </c>
      <c r="N218" s="137">
        <v>496</v>
      </c>
      <c r="O218" s="157">
        <v>0.6774</v>
      </c>
    </row>
    <row r="219" spans="1:15" s="9" customFormat="1" ht="14.1" customHeight="1" x14ac:dyDescent="0.25">
      <c r="A219" s="154">
        <v>131</v>
      </c>
      <c r="B219" s="138">
        <v>1333</v>
      </c>
      <c r="C219" s="139" t="s">
        <v>12</v>
      </c>
      <c r="D219" s="140">
        <v>0.33052999999999999</v>
      </c>
      <c r="E219" s="141">
        <v>105</v>
      </c>
      <c r="F219" s="141">
        <v>223</v>
      </c>
      <c r="G219" s="141">
        <v>2</v>
      </c>
      <c r="H219" s="141">
        <v>17</v>
      </c>
      <c r="I219" s="141">
        <v>4</v>
      </c>
      <c r="J219" s="141">
        <v>0</v>
      </c>
      <c r="K219" s="141">
        <v>0</v>
      </c>
      <c r="L219" s="141">
        <v>6</v>
      </c>
      <c r="M219" s="141">
        <v>357</v>
      </c>
      <c r="N219" s="141">
        <v>495</v>
      </c>
      <c r="O219" s="155">
        <v>0.72120000000000006</v>
      </c>
    </row>
    <row r="220" spans="1:15" s="9" customFormat="1" ht="14.1" customHeight="1" x14ac:dyDescent="0.25">
      <c r="A220" s="158" t="s">
        <v>91</v>
      </c>
      <c r="B220" s="142">
        <f>B219</f>
        <v>1333</v>
      </c>
      <c r="C220" s="143" t="s">
        <v>48</v>
      </c>
      <c r="D220" s="144">
        <f>(LARGE(E220:L220,1)-LARGE(E220:L220,2))/M220</f>
        <v>0.26839826839826841</v>
      </c>
      <c r="E220" s="145">
        <f>SUM(E218:E219)</f>
        <v>233</v>
      </c>
      <c r="F220" s="146">
        <f t="shared" ref="F220:M220" si="82">SUM(F218:F219)</f>
        <v>419</v>
      </c>
      <c r="G220" s="147">
        <f t="shared" si="82"/>
        <v>2</v>
      </c>
      <c r="H220" s="147">
        <f t="shared" si="82"/>
        <v>23</v>
      </c>
      <c r="I220" s="147">
        <f t="shared" si="82"/>
        <v>7</v>
      </c>
      <c r="J220" s="147">
        <f t="shared" si="82"/>
        <v>2</v>
      </c>
      <c r="K220" s="147">
        <f t="shared" si="82"/>
        <v>0</v>
      </c>
      <c r="L220" s="147">
        <f t="shared" si="82"/>
        <v>7</v>
      </c>
      <c r="M220" s="147">
        <f t="shared" si="82"/>
        <v>693</v>
      </c>
      <c r="N220" s="147">
        <f>SUM(N218:N219)</f>
        <v>991</v>
      </c>
      <c r="O220" s="159">
        <f>M220/N220</f>
        <v>0.69929364278506556</v>
      </c>
    </row>
    <row r="221" spans="1:15" s="9" customFormat="1" ht="14.1" customHeight="1" x14ac:dyDescent="0.25">
      <c r="A221" s="156">
        <v>132</v>
      </c>
      <c r="B221" s="134">
        <v>1334</v>
      </c>
      <c r="C221" s="135" t="s">
        <v>112</v>
      </c>
      <c r="D221" s="136">
        <v>2.0760000000000001E-2</v>
      </c>
      <c r="E221" s="137">
        <v>130</v>
      </c>
      <c r="F221" s="137">
        <v>136</v>
      </c>
      <c r="G221" s="137">
        <v>0</v>
      </c>
      <c r="H221" s="137">
        <v>11</v>
      </c>
      <c r="I221" s="137">
        <v>1</v>
      </c>
      <c r="J221" s="137">
        <v>1</v>
      </c>
      <c r="K221" s="137">
        <v>0</v>
      </c>
      <c r="L221" s="137">
        <v>10</v>
      </c>
      <c r="M221" s="137">
        <v>289</v>
      </c>
      <c r="N221" s="137">
        <v>414</v>
      </c>
      <c r="O221" s="157">
        <v>0.69810000000000005</v>
      </c>
    </row>
    <row r="222" spans="1:15" s="9" customFormat="1" ht="14.1" customHeight="1" x14ac:dyDescent="0.25">
      <c r="A222" s="154">
        <v>133</v>
      </c>
      <c r="B222" s="138">
        <v>1334</v>
      </c>
      <c r="C222" s="139" t="s">
        <v>12</v>
      </c>
      <c r="D222" s="140">
        <v>0.17347000000000001</v>
      </c>
      <c r="E222" s="141">
        <v>117</v>
      </c>
      <c r="F222" s="141">
        <v>168</v>
      </c>
      <c r="G222" s="141">
        <v>1</v>
      </c>
      <c r="H222" s="141">
        <v>5</v>
      </c>
      <c r="I222" s="141">
        <v>1</v>
      </c>
      <c r="J222" s="141">
        <v>1</v>
      </c>
      <c r="K222" s="141">
        <v>0</v>
      </c>
      <c r="L222" s="141">
        <v>1</v>
      </c>
      <c r="M222" s="141">
        <v>294</v>
      </c>
      <c r="N222" s="141">
        <v>414</v>
      </c>
      <c r="O222" s="155">
        <v>0.71010000000000006</v>
      </c>
    </row>
    <row r="223" spans="1:15" s="9" customFormat="1" ht="14.1" customHeight="1" x14ac:dyDescent="0.25">
      <c r="A223" s="158" t="s">
        <v>91</v>
      </c>
      <c r="B223" s="142">
        <f>B222</f>
        <v>1334</v>
      </c>
      <c r="C223" s="143" t="s">
        <v>48</v>
      </c>
      <c r="D223" s="144">
        <f>(LARGE(E223:L223,1)-LARGE(E223:L223,2))/M223</f>
        <v>9.7770154373927956E-2</v>
      </c>
      <c r="E223" s="145">
        <f>SUM(E221:E222)</f>
        <v>247</v>
      </c>
      <c r="F223" s="146">
        <f t="shared" ref="F223:M223" si="83">SUM(F221:F222)</f>
        <v>304</v>
      </c>
      <c r="G223" s="147">
        <f t="shared" si="83"/>
        <v>1</v>
      </c>
      <c r="H223" s="147">
        <f t="shared" si="83"/>
        <v>16</v>
      </c>
      <c r="I223" s="147">
        <f t="shared" si="83"/>
        <v>2</v>
      </c>
      <c r="J223" s="147">
        <f t="shared" si="83"/>
        <v>2</v>
      </c>
      <c r="K223" s="147">
        <f t="shared" si="83"/>
        <v>0</v>
      </c>
      <c r="L223" s="147">
        <f t="shared" si="83"/>
        <v>11</v>
      </c>
      <c r="M223" s="147">
        <f t="shared" si="83"/>
        <v>583</v>
      </c>
      <c r="N223" s="147">
        <f>SUM(N221:N222)</f>
        <v>828</v>
      </c>
      <c r="O223" s="159">
        <f>M223/N223</f>
        <v>0.70410628019323673</v>
      </c>
    </row>
    <row r="224" spans="1:15" s="9" customFormat="1" ht="14.1" customHeight="1" x14ac:dyDescent="0.25">
      <c r="A224" s="156">
        <v>134</v>
      </c>
      <c r="B224" s="134">
        <v>1335</v>
      </c>
      <c r="C224" s="135" t="s">
        <v>112</v>
      </c>
      <c r="D224" s="136">
        <v>0.12692999999999999</v>
      </c>
      <c r="E224" s="137">
        <v>124</v>
      </c>
      <c r="F224" s="137">
        <v>165</v>
      </c>
      <c r="G224" s="137">
        <v>2</v>
      </c>
      <c r="H224" s="137">
        <v>21</v>
      </c>
      <c r="I224" s="137">
        <v>3</v>
      </c>
      <c r="J224" s="137">
        <v>0</v>
      </c>
      <c r="K224" s="137">
        <v>3</v>
      </c>
      <c r="L224" s="137">
        <v>5</v>
      </c>
      <c r="M224" s="137">
        <v>323</v>
      </c>
      <c r="N224" s="137">
        <v>467</v>
      </c>
      <c r="O224" s="157">
        <v>0.69159999999999999</v>
      </c>
    </row>
    <row r="225" spans="1:15" s="9" customFormat="1" ht="14.1" customHeight="1" x14ac:dyDescent="0.25">
      <c r="A225" s="241" t="s">
        <v>114</v>
      </c>
      <c r="B225" s="138">
        <v>1335</v>
      </c>
      <c r="C225" s="139" t="s">
        <v>12</v>
      </c>
      <c r="D225" s="140">
        <v>0.17088999999999999</v>
      </c>
      <c r="E225" s="141">
        <v>114</v>
      </c>
      <c r="F225" s="141">
        <v>168</v>
      </c>
      <c r="G225" s="141">
        <v>0</v>
      </c>
      <c r="H225" s="141">
        <v>23</v>
      </c>
      <c r="I225" s="141">
        <v>3</v>
      </c>
      <c r="J225" s="141">
        <v>7</v>
      </c>
      <c r="K225" s="141">
        <v>0</v>
      </c>
      <c r="L225" s="141">
        <v>1</v>
      </c>
      <c r="M225" s="141">
        <v>316</v>
      </c>
      <c r="N225" s="141">
        <v>467</v>
      </c>
      <c r="O225" s="155">
        <v>0.67669999999999997</v>
      </c>
    </row>
    <row r="226" spans="1:15" s="9" customFormat="1" ht="14.1" customHeight="1" x14ac:dyDescent="0.25">
      <c r="A226" s="158" t="s">
        <v>91</v>
      </c>
      <c r="B226" s="142">
        <f>B225</f>
        <v>1335</v>
      </c>
      <c r="C226" s="143" t="s">
        <v>48</v>
      </c>
      <c r="D226" s="144">
        <f>(LARGE(E226:L226,1)-LARGE(E226:L226,2))/M226</f>
        <v>0.14866979655712051</v>
      </c>
      <c r="E226" s="145">
        <f>SUM(E224:E225)</f>
        <v>238</v>
      </c>
      <c r="F226" s="146">
        <f t="shared" ref="F226:M226" si="84">SUM(F224:F225)</f>
        <v>333</v>
      </c>
      <c r="G226" s="147">
        <f t="shared" si="84"/>
        <v>2</v>
      </c>
      <c r="H226" s="147">
        <f t="shared" si="84"/>
        <v>44</v>
      </c>
      <c r="I226" s="147">
        <f t="shared" si="84"/>
        <v>6</v>
      </c>
      <c r="J226" s="147">
        <f t="shared" si="84"/>
        <v>7</v>
      </c>
      <c r="K226" s="147">
        <f t="shared" si="84"/>
        <v>3</v>
      </c>
      <c r="L226" s="147">
        <f t="shared" si="84"/>
        <v>6</v>
      </c>
      <c r="M226" s="147">
        <f t="shared" si="84"/>
        <v>639</v>
      </c>
      <c r="N226" s="147">
        <f>SUM(N224:N225)</f>
        <v>934</v>
      </c>
      <c r="O226" s="159">
        <f>M226/N226</f>
        <v>0.68415417558886504</v>
      </c>
    </row>
    <row r="227" spans="1:15" s="9" customFormat="1" ht="14.1" customHeight="1" x14ac:dyDescent="0.25">
      <c r="A227" s="156">
        <v>136</v>
      </c>
      <c r="B227" s="134">
        <v>1336</v>
      </c>
      <c r="C227" s="135" t="s">
        <v>112</v>
      </c>
      <c r="D227" s="136">
        <v>0.27189000000000002</v>
      </c>
      <c r="E227" s="137">
        <v>142</v>
      </c>
      <c r="F227" s="137">
        <v>260</v>
      </c>
      <c r="G227" s="137">
        <v>4</v>
      </c>
      <c r="H227" s="137">
        <v>12</v>
      </c>
      <c r="I227" s="137">
        <v>7</v>
      </c>
      <c r="J227" s="137">
        <v>3</v>
      </c>
      <c r="K227" s="137">
        <v>0</v>
      </c>
      <c r="L227" s="137">
        <v>6</v>
      </c>
      <c r="M227" s="137">
        <v>434</v>
      </c>
      <c r="N227" s="137">
        <v>598</v>
      </c>
      <c r="O227" s="157">
        <v>0.7258</v>
      </c>
    </row>
    <row r="228" spans="1:15" s="9" customFormat="1" ht="14.1" customHeight="1" x14ac:dyDescent="0.25">
      <c r="A228" s="158" t="s">
        <v>91</v>
      </c>
      <c r="B228" s="142">
        <f>B227</f>
        <v>1336</v>
      </c>
      <c r="C228" s="143" t="s">
        <v>52</v>
      </c>
      <c r="D228" s="144">
        <f>(LARGE(E228:L228,1)-LARGE(E228:L228,2))/M228</f>
        <v>0.27188940092165897</v>
      </c>
      <c r="E228" s="145">
        <f>SUM(E227)</f>
        <v>142</v>
      </c>
      <c r="F228" s="146">
        <f t="shared" ref="F228:N228" si="85">SUM(F227)</f>
        <v>260</v>
      </c>
      <c r="G228" s="147">
        <f t="shared" si="85"/>
        <v>4</v>
      </c>
      <c r="H228" s="147">
        <f t="shared" si="85"/>
        <v>12</v>
      </c>
      <c r="I228" s="147">
        <f t="shared" si="85"/>
        <v>7</v>
      </c>
      <c r="J228" s="147">
        <f t="shared" si="85"/>
        <v>3</v>
      </c>
      <c r="K228" s="147">
        <f t="shared" si="85"/>
        <v>0</v>
      </c>
      <c r="L228" s="147">
        <f t="shared" si="85"/>
        <v>6</v>
      </c>
      <c r="M228" s="147">
        <f t="shared" si="85"/>
        <v>434</v>
      </c>
      <c r="N228" s="147">
        <f t="shared" si="85"/>
        <v>598</v>
      </c>
      <c r="O228" s="159">
        <f>M228/N228</f>
        <v>0.72575250836120397</v>
      </c>
    </row>
    <row r="229" spans="1:15" s="9" customFormat="1" ht="14.1" customHeight="1" x14ac:dyDescent="0.25">
      <c r="A229" s="154">
        <v>137</v>
      </c>
      <c r="B229" s="138">
        <v>1337</v>
      </c>
      <c r="C229" s="139" t="s">
        <v>112</v>
      </c>
      <c r="D229" s="140">
        <v>4.1900000000000001E-3</v>
      </c>
      <c r="E229" s="141">
        <v>213</v>
      </c>
      <c r="F229" s="141">
        <v>215</v>
      </c>
      <c r="G229" s="141">
        <v>7</v>
      </c>
      <c r="H229" s="141">
        <v>24</v>
      </c>
      <c r="I229" s="141">
        <v>6</v>
      </c>
      <c r="J229" s="141">
        <v>6</v>
      </c>
      <c r="K229" s="141">
        <v>0</v>
      </c>
      <c r="L229" s="141">
        <v>6</v>
      </c>
      <c r="M229" s="141">
        <v>477</v>
      </c>
      <c r="N229" s="141">
        <v>684</v>
      </c>
      <c r="O229" s="155">
        <v>0.69739999999999991</v>
      </c>
    </row>
    <row r="230" spans="1:15" s="9" customFormat="1" ht="14.1" customHeight="1" x14ac:dyDescent="0.25">
      <c r="A230" s="158" t="s">
        <v>91</v>
      </c>
      <c r="B230" s="142">
        <f>B229</f>
        <v>1337</v>
      </c>
      <c r="C230" s="143" t="s">
        <v>52</v>
      </c>
      <c r="D230" s="144">
        <f>(LARGE(E230:L230,1)-LARGE(E230:L230,2))/M230</f>
        <v>4.1928721174004195E-3</v>
      </c>
      <c r="E230" s="145">
        <f>SUM(E229)</f>
        <v>213</v>
      </c>
      <c r="F230" s="146">
        <f t="shared" ref="F230:N230" si="86">SUM(F229)</f>
        <v>215</v>
      </c>
      <c r="G230" s="147">
        <f t="shared" si="86"/>
        <v>7</v>
      </c>
      <c r="H230" s="147">
        <f t="shared" si="86"/>
        <v>24</v>
      </c>
      <c r="I230" s="147">
        <f t="shared" si="86"/>
        <v>6</v>
      </c>
      <c r="J230" s="147">
        <f t="shared" si="86"/>
        <v>6</v>
      </c>
      <c r="K230" s="147">
        <f t="shared" si="86"/>
        <v>0</v>
      </c>
      <c r="L230" s="147">
        <f t="shared" si="86"/>
        <v>6</v>
      </c>
      <c r="M230" s="147">
        <f t="shared" si="86"/>
        <v>477</v>
      </c>
      <c r="N230" s="147">
        <f t="shared" si="86"/>
        <v>684</v>
      </c>
      <c r="O230" s="159">
        <f>M230/N230</f>
        <v>0.69736842105263153</v>
      </c>
    </row>
    <row r="231" spans="1:15" s="9" customFormat="1" ht="14.1" customHeight="1" x14ac:dyDescent="0.25">
      <c r="A231" s="156">
        <v>138</v>
      </c>
      <c r="B231" s="134">
        <v>1338</v>
      </c>
      <c r="C231" s="135" t="s">
        <v>112</v>
      </c>
      <c r="D231" s="136">
        <v>0.11373999999999999</v>
      </c>
      <c r="E231" s="137">
        <v>171</v>
      </c>
      <c r="F231" s="137">
        <v>219</v>
      </c>
      <c r="G231" s="137">
        <v>1</v>
      </c>
      <c r="H231" s="137">
        <v>21</v>
      </c>
      <c r="I231" s="137">
        <v>2</v>
      </c>
      <c r="J231" s="137">
        <v>2</v>
      </c>
      <c r="K231" s="137">
        <v>0</v>
      </c>
      <c r="L231" s="137">
        <v>6</v>
      </c>
      <c r="M231" s="137">
        <v>422</v>
      </c>
      <c r="N231" s="137">
        <v>611</v>
      </c>
      <c r="O231" s="157">
        <v>0.69069999999999998</v>
      </c>
    </row>
    <row r="232" spans="1:15" s="9" customFormat="1" ht="14.1" customHeight="1" x14ac:dyDescent="0.25">
      <c r="A232" s="158" t="s">
        <v>91</v>
      </c>
      <c r="B232" s="142">
        <f>B231</f>
        <v>1338</v>
      </c>
      <c r="C232" s="143" t="s">
        <v>52</v>
      </c>
      <c r="D232" s="144">
        <f>(LARGE(E232:L232,1)-LARGE(E232:L232,2))/M232</f>
        <v>0.11374407582938388</v>
      </c>
      <c r="E232" s="145">
        <f>SUM(E231)</f>
        <v>171</v>
      </c>
      <c r="F232" s="146">
        <f t="shared" ref="F232:N232" si="87">SUM(F231)</f>
        <v>219</v>
      </c>
      <c r="G232" s="147">
        <f t="shared" si="87"/>
        <v>1</v>
      </c>
      <c r="H232" s="147">
        <f t="shared" si="87"/>
        <v>21</v>
      </c>
      <c r="I232" s="147">
        <f t="shared" si="87"/>
        <v>2</v>
      </c>
      <c r="J232" s="147">
        <f t="shared" si="87"/>
        <v>2</v>
      </c>
      <c r="K232" s="147">
        <f t="shared" si="87"/>
        <v>0</v>
      </c>
      <c r="L232" s="147">
        <f t="shared" si="87"/>
        <v>6</v>
      </c>
      <c r="M232" s="147">
        <f t="shared" si="87"/>
        <v>422</v>
      </c>
      <c r="N232" s="147">
        <f t="shared" si="87"/>
        <v>611</v>
      </c>
      <c r="O232" s="159">
        <f>M232/N232</f>
        <v>0.69067103109656303</v>
      </c>
    </row>
    <row r="233" spans="1:15" s="9" customFormat="1" ht="14.1" customHeight="1" x14ac:dyDescent="0.25">
      <c r="A233" s="154">
        <v>139</v>
      </c>
      <c r="B233" s="138">
        <v>1339</v>
      </c>
      <c r="C233" s="139" t="s">
        <v>112</v>
      </c>
      <c r="D233" s="140">
        <v>9.6189999999999998E-2</v>
      </c>
      <c r="E233" s="141">
        <v>200</v>
      </c>
      <c r="F233" s="141">
        <v>248</v>
      </c>
      <c r="G233" s="141">
        <v>6</v>
      </c>
      <c r="H233" s="141">
        <v>18</v>
      </c>
      <c r="I233" s="141">
        <v>8</v>
      </c>
      <c r="J233" s="141">
        <v>8</v>
      </c>
      <c r="K233" s="141">
        <v>0</v>
      </c>
      <c r="L233" s="141">
        <v>11</v>
      </c>
      <c r="M233" s="141">
        <v>499</v>
      </c>
      <c r="N233" s="141">
        <v>703</v>
      </c>
      <c r="O233" s="155">
        <v>0.70979999999999999</v>
      </c>
    </row>
    <row r="234" spans="1:15" s="9" customFormat="1" ht="14.1" customHeight="1" x14ac:dyDescent="0.25">
      <c r="A234" s="158" t="s">
        <v>91</v>
      </c>
      <c r="B234" s="142">
        <f>B233</f>
        <v>1339</v>
      </c>
      <c r="C234" s="143" t="s">
        <v>52</v>
      </c>
      <c r="D234" s="144">
        <f>(LARGE(E234:L234,1)-LARGE(E234:L234,2))/M234</f>
        <v>9.6192384769539077E-2</v>
      </c>
      <c r="E234" s="145">
        <f>SUM(E233)</f>
        <v>200</v>
      </c>
      <c r="F234" s="146">
        <f t="shared" ref="F234:N234" si="88">SUM(F233)</f>
        <v>248</v>
      </c>
      <c r="G234" s="147">
        <f t="shared" si="88"/>
        <v>6</v>
      </c>
      <c r="H234" s="147">
        <f t="shared" si="88"/>
        <v>18</v>
      </c>
      <c r="I234" s="147">
        <f t="shared" si="88"/>
        <v>8</v>
      </c>
      <c r="J234" s="147">
        <f t="shared" si="88"/>
        <v>8</v>
      </c>
      <c r="K234" s="147">
        <f t="shared" si="88"/>
        <v>0</v>
      </c>
      <c r="L234" s="147">
        <f t="shared" si="88"/>
        <v>11</v>
      </c>
      <c r="M234" s="147">
        <f t="shared" si="88"/>
        <v>499</v>
      </c>
      <c r="N234" s="147">
        <f t="shared" si="88"/>
        <v>703</v>
      </c>
      <c r="O234" s="159">
        <f>M234/N234</f>
        <v>0.70981507823613088</v>
      </c>
    </row>
    <row r="235" spans="1:15" s="9" customFormat="1" ht="14.1" customHeight="1" x14ac:dyDescent="0.25">
      <c r="A235" s="156">
        <v>140</v>
      </c>
      <c r="B235" s="134">
        <v>1340</v>
      </c>
      <c r="C235" s="135" t="s">
        <v>112</v>
      </c>
      <c r="D235" s="136">
        <v>0.16755</v>
      </c>
      <c r="E235" s="137">
        <v>146</v>
      </c>
      <c r="F235" s="137">
        <v>209</v>
      </c>
      <c r="G235" s="137">
        <v>2</v>
      </c>
      <c r="H235" s="137">
        <v>12</v>
      </c>
      <c r="I235" s="137">
        <v>2</v>
      </c>
      <c r="J235" s="137">
        <v>2</v>
      </c>
      <c r="K235" s="137">
        <v>0</v>
      </c>
      <c r="L235" s="137">
        <v>3</v>
      </c>
      <c r="M235" s="137">
        <v>376</v>
      </c>
      <c r="N235" s="137">
        <v>536</v>
      </c>
      <c r="O235" s="157">
        <v>0.70150000000000001</v>
      </c>
    </row>
    <row r="236" spans="1:15" s="9" customFormat="1" ht="14.1" customHeight="1" x14ac:dyDescent="0.25">
      <c r="A236" s="158" t="s">
        <v>91</v>
      </c>
      <c r="B236" s="142">
        <f>B235</f>
        <v>1340</v>
      </c>
      <c r="C236" s="143" t="s">
        <v>52</v>
      </c>
      <c r="D236" s="144">
        <f>(LARGE(E236:L236,1)-LARGE(E236:L236,2))/M236</f>
        <v>0.16755319148936171</v>
      </c>
      <c r="E236" s="145">
        <f>SUM(E235)</f>
        <v>146</v>
      </c>
      <c r="F236" s="146">
        <f t="shared" ref="F236:N236" si="89">SUM(F235)</f>
        <v>209</v>
      </c>
      <c r="G236" s="147">
        <f t="shared" si="89"/>
        <v>2</v>
      </c>
      <c r="H236" s="147">
        <f t="shared" si="89"/>
        <v>12</v>
      </c>
      <c r="I236" s="147">
        <f t="shared" si="89"/>
        <v>2</v>
      </c>
      <c r="J236" s="147">
        <f t="shared" si="89"/>
        <v>2</v>
      </c>
      <c r="K236" s="147">
        <f t="shared" si="89"/>
        <v>0</v>
      </c>
      <c r="L236" s="147">
        <f t="shared" si="89"/>
        <v>3</v>
      </c>
      <c r="M236" s="147">
        <f t="shared" si="89"/>
        <v>376</v>
      </c>
      <c r="N236" s="147">
        <f t="shared" si="89"/>
        <v>536</v>
      </c>
      <c r="O236" s="159">
        <f>M236/N236</f>
        <v>0.70149253731343286</v>
      </c>
    </row>
    <row r="237" spans="1:15" s="9" customFormat="1" ht="14.1" customHeight="1" x14ac:dyDescent="0.25">
      <c r="A237" s="154">
        <v>141</v>
      </c>
      <c r="B237" s="138">
        <v>1341</v>
      </c>
      <c r="C237" s="139" t="s">
        <v>112</v>
      </c>
      <c r="D237" s="140">
        <v>0.32244</v>
      </c>
      <c r="E237" s="141">
        <v>142</v>
      </c>
      <c r="F237" s="141">
        <v>290</v>
      </c>
      <c r="G237" s="141">
        <v>5</v>
      </c>
      <c r="H237" s="141">
        <v>15</v>
      </c>
      <c r="I237" s="141">
        <v>4</v>
      </c>
      <c r="J237" s="141">
        <v>0</v>
      </c>
      <c r="K237" s="141">
        <v>0</v>
      </c>
      <c r="L237" s="141">
        <v>3</v>
      </c>
      <c r="M237" s="141">
        <v>459</v>
      </c>
      <c r="N237" s="141">
        <v>661</v>
      </c>
      <c r="O237" s="155">
        <v>0.69440000000000002</v>
      </c>
    </row>
    <row r="238" spans="1:15" s="9" customFormat="1" ht="14.1" customHeight="1" x14ac:dyDescent="0.25">
      <c r="A238" s="158" t="s">
        <v>91</v>
      </c>
      <c r="B238" s="142">
        <f>B237</f>
        <v>1341</v>
      </c>
      <c r="C238" s="143" t="s">
        <v>52</v>
      </c>
      <c r="D238" s="144">
        <f>(LARGE(E238:L238,1)-LARGE(E238:L238,2))/M238</f>
        <v>0.3224400871459695</v>
      </c>
      <c r="E238" s="145">
        <f>SUM(E237)</f>
        <v>142</v>
      </c>
      <c r="F238" s="146">
        <f t="shared" ref="F238:N238" si="90">SUM(F237)</f>
        <v>290</v>
      </c>
      <c r="G238" s="147">
        <f t="shared" si="90"/>
        <v>5</v>
      </c>
      <c r="H238" s="147">
        <f t="shared" si="90"/>
        <v>15</v>
      </c>
      <c r="I238" s="147">
        <f t="shared" si="90"/>
        <v>4</v>
      </c>
      <c r="J238" s="147">
        <f t="shared" si="90"/>
        <v>0</v>
      </c>
      <c r="K238" s="147">
        <f t="shared" si="90"/>
        <v>0</v>
      </c>
      <c r="L238" s="147">
        <f t="shared" si="90"/>
        <v>3</v>
      </c>
      <c r="M238" s="147">
        <f t="shared" si="90"/>
        <v>459</v>
      </c>
      <c r="N238" s="147">
        <f t="shared" si="90"/>
        <v>661</v>
      </c>
      <c r="O238" s="159">
        <f>M238/N238</f>
        <v>0.69440242057488655</v>
      </c>
    </row>
    <row r="239" spans="1:15" s="9" customFormat="1" ht="14.1" customHeight="1" x14ac:dyDescent="0.25">
      <c r="A239" s="156">
        <v>142</v>
      </c>
      <c r="B239" s="134">
        <v>1342</v>
      </c>
      <c r="C239" s="135" t="s">
        <v>112</v>
      </c>
      <c r="D239" s="136">
        <v>1.515E-2</v>
      </c>
      <c r="E239" s="137">
        <v>63</v>
      </c>
      <c r="F239" s="137">
        <v>61</v>
      </c>
      <c r="G239" s="137">
        <v>0</v>
      </c>
      <c r="H239" s="137">
        <v>1</v>
      </c>
      <c r="I239" s="137">
        <v>2</v>
      </c>
      <c r="J239" s="137">
        <v>3</v>
      </c>
      <c r="K239" s="137">
        <v>0</v>
      </c>
      <c r="L239" s="137">
        <v>2</v>
      </c>
      <c r="M239" s="137">
        <v>132</v>
      </c>
      <c r="N239" s="137">
        <v>289</v>
      </c>
      <c r="O239" s="157">
        <v>0.45669999999999999</v>
      </c>
    </row>
    <row r="240" spans="1:15" s="9" customFormat="1" ht="14.1" customHeight="1" x14ac:dyDescent="0.25">
      <c r="A240" s="158" t="s">
        <v>91</v>
      </c>
      <c r="B240" s="142">
        <f>B239</f>
        <v>1342</v>
      </c>
      <c r="C240" s="143" t="s">
        <v>52</v>
      </c>
      <c r="D240" s="144">
        <f>(LARGE(E240:L240,1)-LARGE(E240:L240,2))/M240</f>
        <v>1.5151515151515152E-2</v>
      </c>
      <c r="E240" s="146">
        <f>SUM(E239)</f>
        <v>63</v>
      </c>
      <c r="F240" s="145">
        <f t="shared" ref="F240:N240" si="91">SUM(F239)</f>
        <v>61</v>
      </c>
      <c r="G240" s="147">
        <f t="shared" si="91"/>
        <v>0</v>
      </c>
      <c r="H240" s="147">
        <f t="shared" si="91"/>
        <v>1</v>
      </c>
      <c r="I240" s="147">
        <f t="shared" si="91"/>
        <v>2</v>
      </c>
      <c r="J240" s="147">
        <f t="shared" si="91"/>
        <v>3</v>
      </c>
      <c r="K240" s="147">
        <f t="shared" si="91"/>
        <v>0</v>
      </c>
      <c r="L240" s="147">
        <f t="shared" si="91"/>
        <v>2</v>
      </c>
      <c r="M240" s="147">
        <f t="shared" si="91"/>
        <v>132</v>
      </c>
      <c r="N240" s="147">
        <f t="shared" si="91"/>
        <v>289</v>
      </c>
      <c r="O240" s="159">
        <f>M240/N240</f>
        <v>0.45674740484429066</v>
      </c>
    </row>
    <row r="241" spans="1:15" s="9" customFormat="1" ht="14.1" customHeight="1" x14ac:dyDescent="0.25">
      <c r="A241" s="154">
        <v>143</v>
      </c>
      <c r="B241" s="138">
        <v>1344</v>
      </c>
      <c r="C241" s="139" t="s">
        <v>112</v>
      </c>
      <c r="D241" s="140">
        <v>0.69230999999999998</v>
      </c>
      <c r="E241" s="141">
        <v>84</v>
      </c>
      <c r="F241" s="141">
        <v>480</v>
      </c>
      <c r="G241" s="141">
        <v>0</v>
      </c>
      <c r="H241" s="141">
        <v>5</v>
      </c>
      <c r="I241" s="141">
        <v>1</v>
      </c>
      <c r="J241" s="141">
        <v>0</v>
      </c>
      <c r="K241" s="141">
        <v>0</v>
      </c>
      <c r="L241" s="141">
        <v>2</v>
      </c>
      <c r="M241" s="141">
        <v>572</v>
      </c>
      <c r="N241" s="141">
        <v>342</v>
      </c>
      <c r="O241" s="155">
        <v>1</v>
      </c>
    </row>
    <row r="242" spans="1:15" s="9" customFormat="1" ht="14.1" customHeight="1" x14ac:dyDescent="0.25">
      <c r="A242" s="158" t="s">
        <v>91</v>
      </c>
      <c r="B242" s="142">
        <f>B241</f>
        <v>1344</v>
      </c>
      <c r="C242" s="143" t="s">
        <v>52</v>
      </c>
      <c r="D242" s="144">
        <f>(LARGE(E242:L242,1)-LARGE(E242:L242,2))/M242</f>
        <v>0.69230769230769229</v>
      </c>
      <c r="E242" s="145">
        <f>SUM(E241)</f>
        <v>84</v>
      </c>
      <c r="F242" s="146">
        <f t="shared" ref="F242:N242" si="92">SUM(F241)</f>
        <v>480</v>
      </c>
      <c r="G242" s="147">
        <f t="shared" si="92"/>
        <v>0</v>
      </c>
      <c r="H242" s="147">
        <f t="shared" si="92"/>
        <v>5</v>
      </c>
      <c r="I242" s="147">
        <f t="shared" si="92"/>
        <v>1</v>
      </c>
      <c r="J242" s="147">
        <f t="shared" si="92"/>
        <v>0</v>
      </c>
      <c r="K242" s="147">
        <f t="shared" si="92"/>
        <v>0</v>
      </c>
      <c r="L242" s="147">
        <f t="shared" si="92"/>
        <v>2</v>
      </c>
      <c r="M242" s="147">
        <f t="shared" si="92"/>
        <v>572</v>
      </c>
      <c r="N242" s="147">
        <f t="shared" si="92"/>
        <v>342</v>
      </c>
      <c r="O242" s="159">
        <v>1</v>
      </c>
    </row>
    <row r="243" spans="1:15" s="9" customFormat="1" ht="14.1" customHeight="1" x14ac:dyDescent="0.25">
      <c r="A243" s="156">
        <v>144</v>
      </c>
      <c r="B243" s="134">
        <v>1346</v>
      </c>
      <c r="C243" s="135" t="s">
        <v>112</v>
      </c>
      <c r="D243" s="136">
        <v>0.33516000000000001</v>
      </c>
      <c r="E243" s="137">
        <v>109</v>
      </c>
      <c r="F243" s="137">
        <v>231</v>
      </c>
      <c r="G243" s="137">
        <v>2</v>
      </c>
      <c r="H243" s="137">
        <v>4</v>
      </c>
      <c r="I243" s="137">
        <v>1</v>
      </c>
      <c r="J243" s="137">
        <v>6</v>
      </c>
      <c r="K243" s="137">
        <v>0</v>
      </c>
      <c r="L243" s="137">
        <v>11</v>
      </c>
      <c r="M243" s="137">
        <v>364</v>
      </c>
      <c r="N243" s="137">
        <v>546</v>
      </c>
      <c r="O243" s="157">
        <v>0.66670000000000007</v>
      </c>
    </row>
    <row r="244" spans="1:15" s="9" customFormat="1" ht="14.1" customHeight="1" x14ac:dyDescent="0.25">
      <c r="A244" s="158" t="s">
        <v>91</v>
      </c>
      <c r="B244" s="142">
        <f>B243</f>
        <v>1346</v>
      </c>
      <c r="C244" s="143" t="s">
        <v>52</v>
      </c>
      <c r="D244" s="144">
        <f>(LARGE(E244:L244,1)-LARGE(E244:L244,2))/M244</f>
        <v>0.33516483516483514</v>
      </c>
      <c r="E244" s="145">
        <f>SUM(E243)</f>
        <v>109</v>
      </c>
      <c r="F244" s="146">
        <f t="shared" ref="F244:N244" si="93">SUM(F243)</f>
        <v>231</v>
      </c>
      <c r="G244" s="147">
        <f t="shared" si="93"/>
        <v>2</v>
      </c>
      <c r="H244" s="147">
        <f t="shared" si="93"/>
        <v>4</v>
      </c>
      <c r="I244" s="147">
        <f t="shared" si="93"/>
        <v>1</v>
      </c>
      <c r="J244" s="147">
        <f t="shared" si="93"/>
        <v>6</v>
      </c>
      <c r="K244" s="147">
        <f t="shared" si="93"/>
        <v>0</v>
      </c>
      <c r="L244" s="147">
        <f t="shared" si="93"/>
        <v>11</v>
      </c>
      <c r="M244" s="147">
        <f t="shared" si="93"/>
        <v>364</v>
      </c>
      <c r="N244" s="147">
        <f t="shared" si="93"/>
        <v>546</v>
      </c>
      <c r="O244" s="159">
        <f>M244/N244</f>
        <v>0.66666666666666663</v>
      </c>
    </row>
    <row r="245" spans="1:15" s="9" customFormat="1" ht="14.1" customHeight="1" x14ac:dyDescent="0.25">
      <c r="A245" s="154">
        <v>145</v>
      </c>
      <c r="B245" s="138">
        <v>1347</v>
      </c>
      <c r="C245" s="139" t="s">
        <v>112</v>
      </c>
      <c r="D245" s="140">
        <v>7.0050000000000001E-2</v>
      </c>
      <c r="E245" s="141">
        <v>208</v>
      </c>
      <c r="F245" s="141">
        <v>179</v>
      </c>
      <c r="G245" s="141">
        <v>1</v>
      </c>
      <c r="H245" s="141">
        <v>16</v>
      </c>
      <c r="I245" s="141">
        <v>3</v>
      </c>
      <c r="J245" s="141">
        <v>0</v>
      </c>
      <c r="K245" s="141">
        <v>0</v>
      </c>
      <c r="L245" s="141">
        <v>7</v>
      </c>
      <c r="M245" s="141">
        <v>414</v>
      </c>
      <c r="N245" s="141">
        <v>546</v>
      </c>
      <c r="O245" s="155">
        <v>0.75819999999999999</v>
      </c>
    </row>
    <row r="246" spans="1:15" s="9" customFormat="1" ht="14.1" customHeight="1" x14ac:dyDescent="0.25">
      <c r="A246" s="156">
        <v>146</v>
      </c>
      <c r="B246" s="134">
        <v>1347</v>
      </c>
      <c r="C246" s="135" t="s">
        <v>24</v>
      </c>
      <c r="D246" s="136">
        <v>0.19767000000000001</v>
      </c>
      <c r="E246" s="137">
        <v>30</v>
      </c>
      <c r="F246" s="137">
        <v>47</v>
      </c>
      <c r="G246" s="137">
        <v>0</v>
      </c>
      <c r="H246" s="137">
        <v>2</v>
      </c>
      <c r="I246" s="137">
        <v>0</v>
      </c>
      <c r="J246" s="137">
        <v>3</v>
      </c>
      <c r="K246" s="137">
        <v>0</v>
      </c>
      <c r="L246" s="137">
        <v>4</v>
      </c>
      <c r="M246" s="137">
        <v>86</v>
      </c>
      <c r="N246" s="137">
        <v>106</v>
      </c>
      <c r="O246" s="157">
        <v>0.81129999999999991</v>
      </c>
    </row>
    <row r="247" spans="1:15" s="9" customFormat="1" ht="14.1" customHeight="1" x14ac:dyDescent="0.25">
      <c r="A247" s="158" t="s">
        <v>91</v>
      </c>
      <c r="B247" s="142">
        <f>B246</f>
        <v>1347</v>
      </c>
      <c r="C247" s="143" t="s">
        <v>48</v>
      </c>
      <c r="D247" s="144">
        <f>(LARGE(E247:L247,1)-LARGE(E247:L247,2))/M247</f>
        <v>2.4E-2</v>
      </c>
      <c r="E247" s="146">
        <f t="shared" ref="E247:N247" si="94">SUM(E245:E246)</f>
        <v>238</v>
      </c>
      <c r="F247" s="145">
        <f t="shared" si="94"/>
        <v>226</v>
      </c>
      <c r="G247" s="147">
        <f t="shared" si="94"/>
        <v>1</v>
      </c>
      <c r="H247" s="147">
        <f t="shared" si="94"/>
        <v>18</v>
      </c>
      <c r="I247" s="147">
        <f t="shared" si="94"/>
        <v>3</v>
      </c>
      <c r="J247" s="147">
        <f t="shared" si="94"/>
        <v>3</v>
      </c>
      <c r="K247" s="147">
        <f t="shared" si="94"/>
        <v>0</v>
      </c>
      <c r="L247" s="147">
        <f t="shared" si="94"/>
        <v>11</v>
      </c>
      <c r="M247" s="147">
        <f t="shared" si="94"/>
        <v>500</v>
      </c>
      <c r="N247" s="147">
        <f t="shared" si="94"/>
        <v>652</v>
      </c>
      <c r="O247" s="159">
        <f>M247/N247</f>
        <v>0.76687116564417179</v>
      </c>
    </row>
    <row r="248" spans="1:15" s="9" customFormat="1" ht="14.1" customHeight="1" x14ac:dyDescent="0.25">
      <c r="A248" s="154">
        <v>147</v>
      </c>
      <c r="B248" s="138">
        <v>1349</v>
      </c>
      <c r="C248" s="139" t="s">
        <v>112</v>
      </c>
      <c r="D248" s="140">
        <v>5.0800000000000003E-3</v>
      </c>
      <c r="E248" s="141">
        <v>90</v>
      </c>
      <c r="F248" s="141">
        <v>89</v>
      </c>
      <c r="G248" s="141">
        <v>0</v>
      </c>
      <c r="H248" s="141">
        <v>14</v>
      </c>
      <c r="I248" s="141">
        <v>1</v>
      </c>
      <c r="J248" s="141">
        <v>2</v>
      </c>
      <c r="K248" s="141">
        <v>0</v>
      </c>
      <c r="L248" s="141">
        <v>1</v>
      </c>
      <c r="M248" s="141">
        <v>197</v>
      </c>
      <c r="N248" s="141">
        <v>310</v>
      </c>
      <c r="O248" s="155">
        <v>0.63549999999999995</v>
      </c>
    </row>
    <row r="249" spans="1:15" s="9" customFormat="1" ht="14.1" customHeight="1" x14ac:dyDescent="0.25">
      <c r="A249" s="158" t="s">
        <v>91</v>
      </c>
      <c r="B249" s="142">
        <f>B248</f>
        <v>1349</v>
      </c>
      <c r="C249" s="143" t="s">
        <v>52</v>
      </c>
      <c r="D249" s="144">
        <f>(LARGE(E249:L249,1)-LARGE(E249:L249,2))/M249</f>
        <v>5.076142131979695E-3</v>
      </c>
      <c r="E249" s="146">
        <f>SUM(E248)</f>
        <v>90</v>
      </c>
      <c r="F249" s="145">
        <f t="shared" ref="F249:N249" si="95">SUM(F248)</f>
        <v>89</v>
      </c>
      <c r="G249" s="147">
        <f t="shared" si="95"/>
        <v>0</v>
      </c>
      <c r="H249" s="147">
        <f t="shared" si="95"/>
        <v>14</v>
      </c>
      <c r="I249" s="147">
        <f t="shared" si="95"/>
        <v>1</v>
      </c>
      <c r="J249" s="147">
        <f t="shared" si="95"/>
        <v>2</v>
      </c>
      <c r="K249" s="147">
        <f t="shared" si="95"/>
        <v>0</v>
      </c>
      <c r="L249" s="147">
        <f t="shared" si="95"/>
        <v>1</v>
      </c>
      <c r="M249" s="147">
        <f t="shared" si="95"/>
        <v>197</v>
      </c>
      <c r="N249" s="147">
        <f t="shared" si="95"/>
        <v>310</v>
      </c>
      <c r="O249" s="159">
        <f>M249/N249</f>
        <v>0.63548387096774195</v>
      </c>
    </row>
    <row r="250" spans="1:15" s="9" customFormat="1" ht="14.1" customHeight="1" x14ac:dyDescent="0.25">
      <c r="A250" s="156">
        <v>148</v>
      </c>
      <c r="B250" s="134">
        <v>1350</v>
      </c>
      <c r="C250" s="135" t="s">
        <v>112</v>
      </c>
      <c r="D250" s="136">
        <v>0.13333</v>
      </c>
      <c r="E250" s="137">
        <v>53</v>
      </c>
      <c r="F250" s="137">
        <v>39</v>
      </c>
      <c r="G250" s="137">
        <v>1</v>
      </c>
      <c r="H250" s="137">
        <v>6</v>
      </c>
      <c r="I250" s="137">
        <v>3</v>
      </c>
      <c r="J250" s="137">
        <v>1</v>
      </c>
      <c r="K250" s="137">
        <v>0</v>
      </c>
      <c r="L250" s="137">
        <v>2</v>
      </c>
      <c r="M250" s="137">
        <v>105</v>
      </c>
      <c r="N250" s="137">
        <v>175</v>
      </c>
      <c r="O250" s="157">
        <v>0.6</v>
      </c>
    </row>
    <row r="251" spans="1:15" s="9" customFormat="1" ht="14.1" customHeight="1" x14ac:dyDescent="0.25">
      <c r="A251" s="158" t="s">
        <v>91</v>
      </c>
      <c r="B251" s="142">
        <f>B250</f>
        <v>1350</v>
      </c>
      <c r="C251" s="143" t="s">
        <v>52</v>
      </c>
      <c r="D251" s="144">
        <f>(LARGE(E251:L251,1)-LARGE(E251:L251,2))/M251</f>
        <v>0.13333333333333333</v>
      </c>
      <c r="E251" s="146">
        <f>SUM(E250)</f>
        <v>53</v>
      </c>
      <c r="F251" s="145">
        <f t="shared" ref="F251:N251" si="96">SUM(F250)</f>
        <v>39</v>
      </c>
      <c r="G251" s="147">
        <f t="shared" si="96"/>
        <v>1</v>
      </c>
      <c r="H251" s="147">
        <f t="shared" si="96"/>
        <v>6</v>
      </c>
      <c r="I251" s="147">
        <f t="shared" si="96"/>
        <v>3</v>
      </c>
      <c r="J251" s="147">
        <f t="shared" si="96"/>
        <v>1</v>
      </c>
      <c r="K251" s="147">
        <f t="shared" si="96"/>
        <v>0</v>
      </c>
      <c r="L251" s="147">
        <f t="shared" si="96"/>
        <v>2</v>
      </c>
      <c r="M251" s="147">
        <f t="shared" si="96"/>
        <v>105</v>
      </c>
      <c r="N251" s="147">
        <f t="shared" si="96"/>
        <v>175</v>
      </c>
      <c r="O251" s="159">
        <f>M251/N251</f>
        <v>0.6</v>
      </c>
    </row>
    <row r="252" spans="1:15" s="9" customFormat="1" ht="14.1" customHeight="1" x14ac:dyDescent="0.25">
      <c r="A252" s="154">
        <v>149</v>
      </c>
      <c r="B252" s="138">
        <v>1352</v>
      </c>
      <c r="C252" s="139" t="s">
        <v>112</v>
      </c>
      <c r="D252" s="140">
        <v>0.25552999999999998</v>
      </c>
      <c r="E252" s="141">
        <v>170</v>
      </c>
      <c r="F252" s="141">
        <v>297</v>
      </c>
      <c r="G252" s="141">
        <v>13</v>
      </c>
      <c r="H252" s="141">
        <v>7</v>
      </c>
      <c r="I252" s="141">
        <v>0</v>
      </c>
      <c r="J252" s="141">
        <v>3</v>
      </c>
      <c r="K252" s="141">
        <v>0</v>
      </c>
      <c r="L252" s="141">
        <v>7</v>
      </c>
      <c r="M252" s="141">
        <v>497</v>
      </c>
      <c r="N252" s="141">
        <v>637</v>
      </c>
      <c r="O252" s="155">
        <v>0.7802</v>
      </c>
    </row>
    <row r="253" spans="1:15" s="9" customFormat="1" ht="14.1" customHeight="1" x14ac:dyDescent="0.25">
      <c r="A253" s="158" t="s">
        <v>91</v>
      </c>
      <c r="B253" s="142">
        <f>B252</f>
        <v>1352</v>
      </c>
      <c r="C253" s="143" t="s">
        <v>52</v>
      </c>
      <c r="D253" s="144">
        <f>(LARGE(E253:L253,1)-LARGE(E253:L253,2))/M253</f>
        <v>0.25553319919517103</v>
      </c>
      <c r="E253" s="145">
        <f>SUM(E252)</f>
        <v>170</v>
      </c>
      <c r="F253" s="146">
        <f t="shared" ref="F253:N253" si="97">SUM(F252)</f>
        <v>297</v>
      </c>
      <c r="G253" s="147">
        <f t="shared" si="97"/>
        <v>13</v>
      </c>
      <c r="H253" s="147">
        <f t="shared" si="97"/>
        <v>7</v>
      </c>
      <c r="I253" s="147">
        <f t="shared" si="97"/>
        <v>0</v>
      </c>
      <c r="J253" s="147">
        <f t="shared" si="97"/>
        <v>3</v>
      </c>
      <c r="K253" s="147">
        <f t="shared" si="97"/>
        <v>0</v>
      </c>
      <c r="L253" s="147">
        <f t="shared" si="97"/>
        <v>7</v>
      </c>
      <c r="M253" s="147">
        <f t="shared" si="97"/>
        <v>497</v>
      </c>
      <c r="N253" s="147">
        <f t="shared" si="97"/>
        <v>637</v>
      </c>
      <c r="O253" s="159">
        <f>M253/N253</f>
        <v>0.78021978021978022</v>
      </c>
    </row>
    <row r="254" spans="1:15" s="9" customFormat="1" ht="14.1" customHeight="1" x14ac:dyDescent="0.25">
      <c r="A254" s="156">
        <v>150</v>
      </c>
      <c r="B254" s="134">
        <v>1353</v>
      </c>
      <c r="C254" s="135" t="s">
        <v>112</v>
      </c>
      <c r="D254" s="136">
        <v>5.7079999999999999E-2</v>
      </c>
      <c r="E254" s="137">
        <v>185</v>
      </c>
      <c r="F254" s="137">
        <v>210</v>
      </c>
      <c r="G254" s="137">
        <v>7</v>
      </c>
      <c r="H254" s="137">
        <v>24</v>
      </c>
      <c r="I254" s="137">
        <v>1</v>
      </c>
      <c r="J254" s="137">
        <v>1</v>
      </c>
      <c r="K254" s="137">
        <v>0</v>
      </c>
      <c r="L254" s="137">
        <v>10</v>
      </c>
      <c r="M254" s="137">
        <v>438</v>
      </c>
      <c r="N254" s="137">
        <v>588</v>
      </c>
      <c r="O254" s="157">
        <v>0.7448999999999999</v>
      </c>
    </row>
    <row r="255" spans="1:15" s="9" customFormat="1" ht="14.1" customHeight="1" x14ac:dyDescent="0.25">
      <c r="A255" s="154">
        <v>151</v>
      </c>
      <c r="B255" s="138">
        <v>1353</v>
      </c>
      <c r="C255" s="139" t="s">
        <v>12</v>
      </c>
      <c r="D255" s="140">
        <v>8.7889999999999996E-2</v>
      </c>
      <c r="E255" s="141">
        <v>172</v>
      </c>
      <c r="F255" s="141">
        <v>209</v>
      </c>
      <c r="G255" s="141">
        <v>11</v>
      </c>
      <c r="H255" s="141">
        <v>17</v>
      </c>
      <c r="I255" s="141">
        <v>2</v>
      </c>
      <c r="J255" s="141">
        <v>1</v>
      </c>
      <c r="K255" s="141">
        <v>0</v>
      </c>
      <c r="L255" s="141">
        <v>9</v>
      </c>
      <c r="M255" s="141">
        <v>421</v>
      </c>
      <c r="N255" s="141">
        <v>588</v>
      </c>
      <c r="O255" s="155">
        <v>0.71599999999999997</v>
      </c>
    </row>
    <row r="256" spans="1:15" s="9" customFormat="1" ht="14.1" customHeight="1" x14ac:dyDescent="0.25">
      <c r="A256" s="180" t="s">
        <v>91</v>
      </c>
      <c r="B256" s="181">
        <f>B255</f>
        <v>1353</v>
      </c>
      <c r="C256" s="182" t="s">
        <v>48</v>
      </c>
      <c r="D256" s="183">
        <f>(LARGE(E256:L256,1)-LARGE(E256:L256,2))/M256</f>
        <v>7.2176949941792787E-2</v>
      </c>
      <c r="E256" s="185">
        <f>SUM(E254:E255)</f>
        <v>357</v>
      </c>
      <c r="F256" s="184">
        <f t="shared" ref="F256:M256" si="98">SUM(F254:F255)</f>
        <v>419</v>
      </c>
      <c r="G256" s="186">
        <f t="shared" si="98"/>
        <v>18</v>
      </c>
      <c r="H256" s="186">
        <f t="shared" si="98"/>
        <v>41</v>
      </c>
      <c r="I256" s="186">
        <f t="shared" si="98"/>
        <v>3</v>
      </c>
      <c r="J256" s="186">
        <f t="shared" si="98"/>
        <v>2</v>
      </c>
      <c r="K256" s="186">
        <f t="shared" si="98"/>
        <v>0</v>
      </c>
      <c r="L256" s="186">
        <f t="shared" si="98"/>
        <v>19</v>
      </c>
      <c r="M256" s="186">
        <f t="shared" si="98"/>
        <v>859</v>
      </c>
      <c r="N256" s="186">
        <f>SUM(N254:N255)</f>
        <v>1176</v>
      </c>
      <c r="O256" s="187">
        <f>M256/N256</f>
        <v>0.73044217687074831</v>
      </c>
    </row>
    <row r="257" spans="1:15" s="9" customFormat="1" ht="14.1" customHeight="1" x14ac:dyDescent="0.25">
      <c r="A257" s="148">
        <v>152</v>
      </c>
      <c r="B257" s="149">
        <v>1354</v>
      </c>
      <c r="C257" s="150" t="s">
        <v>112</v>
      </c>
      <c r="D257" s="151">
        <v>0.12044000000000001</v>
      </c>
      <c r="E257" s="152">
        <v>145</v>
      </c>
      <c r="F257" s="152">
        <v>112</v>
      </c>
      <c r="G257" s="152">
        <v>3</v>
      </c>
      <c r="H257" s="152">
        <v>6</v>
      </c>
      <c r="I257" s="152">
        <v>1</v>
      </c>
      <c r="J257" s="152">
        <v>0</v>
      </c>
      <c r="K257" s="152">
        <v>0</v>
      </c>
      <c r="L257" s="152">
        <v>7</v>
      </c>
      <c r="M257" s="152">
        <v>274</v>
      </c>
      <c r="N257" s="152">
        <v>391</v>
      </c>
      <c r="O257" s="153">
        <v>0.70079999999999998</v>
      </c>
    </row>
    <row r="258" spans="1:15" s="9" customFormat="1" ht="14.1" customHeight="1" x14ac:dyDescent="0.25">
      <c r="A258" s="154">
        <v>153</v>
      </c>
      <c r="B258" s="138">
        <v>1354</v>
      </c>
      <c r="C258" s="139" t="s">
        <v>12</v>
      </c>
      <c r="D258" s="140">
        <v>0.16897000000000001</v>
      </c>
      <c r="E258" s="141">
        <v>162</v>
      </c>
      <c r="F258" s="141">
        <v>113</v>
      </c>
      <c r="G258" s="141">
        <v>2</v>
      </c>
      <c r="H258" s="141">
        <v>5</v>
      </c>
      <c r="I258" s="141">
        <v>0</v>
      </c>
      <c r="J258" s="141">
        <v>1</v>
      </c>
      <c r="K258" s="141">
        <v>0</v>
      </c>
      <c r="L258" s="141">
        <v>7</v>
      </c>
      <c r="M258" s="141">
        <v>290</v>
      </c>
      <c r="N258" s="141">
        <v>390</v>
      </c>
      <c r="O258" s="155">
        <v>0.74360000000000004</v>
      </c>
    </row>
    <row r="259" spans="1:15" s="9" customFormat="1" ht="14.1" customHeight="1" x14ac:dyDescent="0.25">
      <c r="A259" s="158" t="s">
        <v>91</v>
      </c>
      <c r="B259" s="142">
        <f>B258</f>
        <v>1354</v>
      </c>
      <c r="C259" s="143" t="s">
        <v>48</v>
      </c>
      <c r="D259" s="144">
        <f>(LARGE(E259:L259,1)-LARGE(E259:L259,2))/M259</f>
        <v>0.1453900709219858</v>
      </c>
      <c r="E259" s="146">
        <f>SUM(E257:E258)</f>
        <v>307</v>
      </c>
      <c r="F259" s="145">
        <f t="shared" ref="F259:M259" si="99">SUM(F257:F258)</f>
        <v>225</v>
      </c>
      <c r="G259" s="147">
        <f t="shared" si="99"/>
        <v>5</v>
      </c>
      <c r="H259" s="147">
        <f t="shared" si="99"/>
        <v>11</v>
      </c>
      <c r="I259" s="147">
        <f t="shared" si="99"/>
        <v>1</v>
      </c>
      <c r="J259" s="147">
        <f t="shared" si="99"/>
        <v>1</v>
      </c>
      <c r="K259" s="147">
        <f t="shared" si="99"/>
        <v>0</v>
      </c>
      <c r="L259" s="147">
        <f t="shared" si="99"/>
        <v>14</v>
      </c>
      <c r="M259" s="147">
        <f t="shared" si="99"/>
        <v>564</v>
      </c>
      <c r="N259" s="147">
        <f>SUM(N257:N258)</f>
        <v>781</v>
      </c>
      <c r="O259" s="159">
        <f>M259/N259</f>
        <v>0.72215108834827146</v>
      </c>
    </row>
    <row r="260" spans="1:15" s="9" customFormat="1" ht="14.1" customHeight="1" x14ac:dyDescent="0.25">
      <c r="A260" s="156">
        <v>154</v>
      </c>
      <c r="B260" s="134">
        <v>1355</v>
      </c>
      <c r="C260" s="135" t="s">
        <v>112</v>
      </c>
      <c r="D260" s="136">
        <v>0.30357000000000001</v>
      </c>
      <c r="E260" s="137">
        <v>55</v>
      </c>
      <c r="F260" s="137">
        <v>106</v>
      </c>
      <c r="G260" s="137">
        <v>1</v>
      </c>
      <c r="H260" s="137">
        <v>3</v>
      </c>
      <c r="I260" s="137">
        <v>1</v>
      </c>
      <c r="J260" s="137">
        <v>1</v>
      </c>
      <c r="K260" s="137">
        <v>0</v>
      </c>
      <c r="L260" s="137">
        <v>1</v>
      </c>
      <c r="M260" s="137">
        <v>168</v>
      </c>
      <c r="N260" s="137">
        <v>240</v>
      </c>
      <c r="O260" s="157">
        <v>0.7</v>
      </c>
    </row>
    <row r="261" spans="1:15" s="9" customFormat="1" ht="14.1" customHeight="1" x14ac:dyDescent="0.25">
      <c r="A261" s="158" t="s">
        <v>91</v>
      </c>
      <c r="B261" s="142">
        <f>B260</f>
        <v>1355</v>
      </c>
      <c r="C261" s="143" t="s">
        <v>52</v>
      </c>
      <c r="D261" s="144">
        <f>(LARGE(E261:L261,1)-LARGE(E261:L261,2))/M261</f>
        <v>0.30357142857142855</v>
      </c>
      <c r="E261" s="145">
        <f>SUM(E260)</f>
        <v>55</v>
      </c>
      <c r="F261" s="146">
        <f t="shared" ref="F261:N261" si="100">SUM(F260)</f>
        <v>106</v>
      </c>
      <c r="G261" s="147">
        <f t="shared" si="100"/>
        <v>1</v>
      </c>
      <c r="H261" s="147">
        <f t="shared" si="100"/>
        <v>3</v>
      </c>
      <c r="I261" s="147">
        <f t="shared" si="100"/>
        <v>1</v>
      </c>
      <c r="J261" s="147">
        <f t="shared" si="100"/>
        <v>1</v>
      </c>
      <c r="K261" s="147">
        <f t="shared" si="100"/>
        <v>0</v>
      </c>
      <c r="L261" s="147">
        <f t="shared" si="100"/>
        <v>1</v>
      </c>
      <c r="M261" s="147">
        <f t="shared" si="100"/>
        <v>168</v>
      </c>
      <c r="N261" s="147">
        <f t="shared" si="100"/>
        <v>240</v>
      </c>
      <c r="O261" s="159">
        <f>M261/N261</f>
        <v>0.7</v>
      </c>
    </row>
    <row r="262" spans="1:15" s="9" customFormat="1" ht="14.1" customHeight="1" x14ac:dyDescent="0.25">
      <c r="A262" s="154">
        <v>155</v>
      </c>
      <c r="B262" s="138">
        <v>1356</v>
      </c>
      <c r="C262" s="139" t="s">
        <v>112</v>
      </c>
      <c r="D262" s="140">
        <v>0.12791</v>
      </c>
      <c r="E262" s="141">
        <v>94</v>
      </c>
      <c r="F262" s="141">
        <v>72</v>
      </c>
      <c r="G262" s="141">
        <v>1</v>
      </c>
      <c r="H262" s="141">
        <v>4</v>
      </c>
      <c r="I262" s="141">
        <v>0</v>
      </c>
      <c r="J262" s="141">
        <v>0</v>
      </c>
      <c r="K262" s="141">
        <v>0</v>
      </c>
      <c r="L262" s="141">
        <v>1</v>
      </c>
      <c r="M262" s="141">
        <v>172</v>
      </c>
      <c r="N262" s="141">
        <v>205</v>
      </c>
      <c r="O262" s="155">
        <v>0.83900000000000008</v>
      </c>
    </row>
    <row r="263" spans="1:15" s="9" customFormat="1" ht="14.1" customHeight="1" x14ac:dyDescent="0.25">
      <c r="A263" s="158" t="s">
        <v>91</v>
      </c>
      <c r="B263" s="142">
        <f>B262</f>
        <v>1356</v>
      </c>
      <c r="C263" s="143" t="s">
        <v>52</v>
      </c>
      <c r="D263" s="144">
        <f>(LARGE(E263:L263,1)-LARGE(E263:L263,2))/M263</f>
        <v>0.12790697674418605</v>
      </c>
      <c r="E263" s="146">
        <f>SUM(E262)</f>
        <v>94</v>
      </c>
      <c r="F263" s="145">
        <f t="shared" ref="F263:N263" si="101">SUM(F262)</f>
        <v>72</v>
      </c>
      <c r="G263" s="147">
        <f t="shared" si="101"/>
        <v>1</v>
      </c>
      <c r="H263" s="147">
        <f t="shared" si="101"/>
        <v>4</v>
      </c>
      <c r="I263" s="147">
        <f t="shared" si="101"/>
        <v>0</v>
      </c>
      <c r="J263" s="147">
        <f t="shared" si="101"/>
        <v>0</v>
      </c>
      <c r="K263" s="147">
        <f t="shared" si="101"/>
        <v>0</v>
      </c>
      <c r="L263" s="147">
        <f t="shared" si="101"/>
        <v>1</v>
      </c>
      <c r="M263" s="147">
        <f t="shared" si="101"/>
        <v>172</v>
      </c>
      <c r="N263" s="147">
        <f t="shared" si="101"/>
        <v>205</v>
      </c>
      <c r="O263" s="159">
        <f>M263/N263</f>
        <v>0.83902439024390241</v>
      </c>
    </row>
    <row r="264" spans="1:15" s="9" customFormat="1" ht="14.1" customHeight="1" x14ac:dyDescent="0.25">
      <c r="A264" s="156">
        <v>156</v>
      </c>
      <c r="B264" s="134">
        <v>1357</v>
      </c>
      <c r="C264" s="135" t="s">
        <v>112</v>
      </c>
      <c r="D264" s="136">
        <v>0.41765000000000002</v>
      </c>
      <c r="E264" s="137">
        <v>83</v>
      </c>
      <c r="F264" s="137">
        <v>225</v>
      </c>
      <c r="G264" s="137">
        <v>2</v>
      </c>
      <c r="H264" s="137">
        <v>16</v>
      </c>
      <c r="I264" s="137">
        <v>6</v>
      </c>
      <c r="J264" s="137">
        <v>2</v>
      </c>
      <c r="K264" s="137">
        <v>0</v>
      </c>
      <c r="L264" s="137">
        <v>6</v>
      </c>
      <c r="M264" s="137">
        <v>340</v>
      </c>
      <c r="N264" s="137">
        <v>489</v>
      </c>
      <c r="O264" s="157">
        <v>0.69530000000000003</v>
      </c>
    </row>
    <row r="265" spans="1:15" s="9" customFormat="1" ht="14.1" customHeight="1" x14ac:dyDescent="0.25">
      <c r="A265" s="154">
        <v>157</v>
      </c>
      <c r="B265" s="138">
        <v>1357</v>
      </c>
      <c r="C265" s="139" t="s">
        <v>12</v>
      </c>
      <c r="D265" s="140">
        <v>0.33140999999999998</v>
      </c>
      <c r="E265" s="141">
        <v>97</v>
      </c>
      <c r="F265" s="141">
        <v>212</v>
      </c>
      <c r="G265" s="141">
        <v>3</v>
      </c>
      <c r="H265" s="141">
        <v>21</v>
      </c>
      <c r="I265" s="141">
        <v>6</v>
      </c>
      <c r="J265" s="141">
        <v>3</v>
      </c>
      <c r="K265" s="141">
        <v>0</v>
      </c>
      <c r="L265" s="141">
        <v>5</v>
      </c>
      <c r="M265" s="141">
        <v>347</v>
      </c>
      <c r="N265" s="141">
        <v>489</v>
      </c>
      <c r="O265" s="155">
        <v>0.7095999999999999</v>
      </c>
    </row>
    <row r="266" spans="1:15" s="9" customFormat="1" ht="14.1" customHeight="1" x14ac:dyDescent="0.25">
      <c r="A266" s="158" t="s">
        <v>91</v>
      </c>
      <c r="B266" s="142">
        <f>B265</f>
        <v>1357</v>
      </c>
      <c r="C266" s="143" t="s">
        <v>48</v>
      </c>
      <c r="D266" s="144">
        <f>(LARGE(E266:L266,1)-LARGE(E266:L266,2))/M266</f>
        <v>0.37409024745269287</v>
      </c>
      <c r="E266" s="145">
        <f>SUM(E264:E265)</f>
        <v>180</v>
      </c>
      <c r="F266" s="146">
        <f t="shared" ref="F266:M266" si="102">SUM(F264:F265)</f>
        <v>437</v>
      </c>
      <c r="G266" s="147">
        <f t="shared" si="102"/>
        <v>5</v>
      </c>
      <c r="H266" s="147">
        <f t="shared" si="102"/>
        <v>37</v>
      </c>
      <c r="I266" s="147">
        <f t="shared" si="102"/>
        <v>12</v>
      </c>
      <c r="J266" s="147">
        <f t="shared" si="102"/>
        <v>5</v>
      </c>
      <c r="K266" s="147">
        <f t="shared" si="102"/>
        <v>0</v>
      </c>
      <c r="L266" s="147">
        <f t="shared" si="102"/>
        <v>11</v>
      </c>
      <c r="M266" s="147">
        <f t="shared" si="102"/>
        <v>687</v>
      </c>
      <c r="N266" s="147">
        <f>SUM(N264:N265)</f>
        <v>978</v>
      </c>
      <c r="O266" s="159">
        <f>M266/N266</f>
        <v>0.7024539877300614</v>
      </c>
    </row>
    <row r="267" spans="1:15" s="9" customFormat="1" ht="14.1" customHeight="1" x14ac:dyDescent="0.25">
      <c r="A267" s="156">
        <v>158</v>
      </c>
      <c r="B267" s="134">
        <v>1358</v>
      </c>
      <c r="C267" s="135" t="s">
        <v>112</v>
      </c>
      <c r="D267" s="136">
        <v>0.21242</v>
      </c>
      <c r="E267" s="137">
        <v>106</v>
      </c>
      <c r="F267" s="137">
        <v>171</v>
      </c>
      <c r="G267" s="137">
        <v>4</v>
      </c>
      <c r="H267" s="137">
        <v>19</v>
      </c>
      <c r="I267" s="137">
        <v>1</v>
      </c>
      <c r="J267" s="137">
        <v>2</v>
      </c>
      <c r="K267" s="137">
        <v>0</v>
      </c>
      <c r="L267" s="137">
        <v>3</v>
      </c>
      <c r="M267" s="137">
        <v>306</v>
      </c>
      <c r="N267" s="137">
        <v>437</v>
      </c>
      <c r="O267" s="157">
        <v>0.70019999999999993</v>
      </c>
    </row>
    <row r="268" spans="1:15" s="9" customFormat="1" ht="14.1" customHeight="1" x14ac:dyDescent="0.25">
      <c r="A268" s="154">
        <v>159</v>
      </c>
      <c r="B268" s="138">
        <v>1358</v>
      </c>
      <c r="C268" s="139" t="s">
        <v>12</v>
      </c>
      <c r="D268" s="140">
        <v>0.17981</v>
      </c>
      <c r="E268" s="141">
        <v>109</v>
      </c>
      <c r="F268" s="141">
        <v>166</v>
      </c>
      <c r="G268" s="141">
        <v>2</v>
      </c>
      <c r="H268" s="141">
        <v>25</v>
      </c>
      <c r="I268" s="141">
        <v>4</v>
      </c>
      <c r="J268" s="141">
        <v>2</v>
      </c>
      <c r="K268" s="141">
        <v>0</v>
      </c>
      <c r="L268" s="141">
        <v>9</v>
      </c>
      <c r="M268" s="141">
        <v>317</v>
      </c>
      <c r="N268" s="141">
        <v>436</v>
      </c>
      <c r="O268" s="155">
        <v>0.72709999999999997</v>
      </c>
    </row>
    <row r="269" spans="1:15" s="9" customFormat="1" ht="14.1" customHeight="1" x14ac:dyDescent="0.25">
      <c r="A269" s="158" t="s">
        <v>91</v>
      </c>
      <c r="B269" s="142">
        <f>B268</f>
        <v>1358</v>
      </c>
      <c r="C269" s="143" t="s">
        <v>48</v>
      </c>
      <c r="D269" s="144">
        <f>(LARGE(E269:L269,1)-LARGE(E269:L269,2))/M269</f>
        <v>0.1958266452648475</v>
      </c>
      <c r="E269" s="145">
        <f>SUM(E267:E268)</f>
        <v>215</v>
      </c>
      <c r="F269" s="146">
        <f t="shared" ref="F269:M269" si="103">SUM(F267:F268)</f>
        <v>337</v>
      </c>
      <c r="G269" s="147">
        <f t="shared" si="103"/>
        <v>6</v>
      </c>
      <c r="H269" s="147">
        <f t="shared" si="103"/>
        <v>44</v>
      </c>
      <c r="I269" s="147">
        <f t="shared" si="103"/>
        <v>5</v>
      </c>
      <c r="J269" s="147">
        <f t="shared" si="103"/>
        <v>4</v>
      </c>
      <c r="K269" s="147">
        <f t="shared" si="103"/>
        <v>0</v>
      </c>
      <c r="L269" s="147">
        <f t="shared" si="103"/>
        <v>12</v>
      </c>
      <c r="M269" s="147">
        <f t="shared" si="103"/>
        <v>623</v>
      </c>
      <c r="N269" s="147">
        <f>SUM(N267:N268)</f>
        <v>873</v>
      </c>
      <c r="O269" s="159">
        <f>M269/N269</f>
        <v>0.71363115693012602</v>
      </c>
    </row>
    <row r="270" spans="1:15" s="9" customFormat="1" ht="14.1" customHeight="1" x14ac:dyDescent="0.25">
      <c r="A270" s="156">
        <v>160</v>
      </c>
      <c r="B270" s="134">
        <v>1359</v>
      </c>
      <c r="C270" s="135" t="s">
        <v>112</v>
      </c>
      <c r="D270" s="136">
        <v>0.30514000000000002</v>
      </c>
      <c r="E270" s="137">
        <v>111</v>
      </c>
      <c r="F270" s="137">
        <v>212</v>
      </c>
      <c r="G270" s="137">
        <v>1</v>
      </c>
      <c r="H270" s="137">
        <v>4</v>
      </c>
      <c r="I270" s="137">
        <v>1</v>
      </c>
      <c r="J270" s="137">
        <v>0</v>
      </c>
      <c r="K270" s="137">
        <v>0</v>
      </c>
      <c r="L270" s="137">
        <v>2</v>
      </c>
      <c r="M270" s="137">
        <v>331</v>
      </c>
      <c r="N270" s="137">
        <v>466</v>
      </c>
      <c r="O270" s="157">
        <v>0.71030000000000004</v>
      </c>
    </row>
    <row r="271" spans="1:15" s="9" customFormat="1" ht="14.1" customHeight="1" x14ac:dyDescent="0.25">
      <c r="A271" s="154">
        <v>161</v>
      </c>
      <c r="B271" s="138">
        <v>1359</v>
      </c>
      <c r="C271" s="139" t="s">
        <v>12</v>
      </c>
      <c r="D271" s="140">
        <v>0.17007</v>
      </c>
      <c r="E271" s="141">
        <v>117</v>
      </c>
      <c r="F271" s="141">
        <v>167</v>
      </c>
      <c r="G271" s="141">
        <v>2</v>
      </c>
      <c r="H271" s="141">
        <v>1</v>
      </c>
      <c r="I271" s="141">
        <v>2</v>
      </c>
      <c r="J271" s="141">
        <v>1</v>
      </c>
      <c r="K271" s="141">
        <v>0</v>
      </c>
      <c r="L271" s="141">
        <v>4</v>
      </c>
      <c r="M271" s="141">
        <v>294</v>
      </c>
      <c r="N271" s="141">
        <v>465</v>
      </c>
      <c r="O271" s="155">
        <v>0.63229999999999997</v>
      </c>
    </row>
    <row r="272" spans="1:15" s="9" customFormat="1" ht="14.1" customHeight="1" x14ac:dyDescent="0.25">
      <c r="A272" s="158" t="s">
        <v>91</v>
      </c>
      <c r="B272" s="142">
        <f>B271</f>
        <v>1359</v>
      </c>
      <c r="C272" s="143" t="s">
        <v>48</v>
      </c>
      <c r="D272" s="144">
        <f>(LARGE(E272:L272,1)-LARGE(E272:L272,2))/M272</f>
        <v>0.24160000000000001</v>
      </c>
      <c r="E272" s="145">
        <f>SUM(E270:E271)</f>
        <v>228</v>
      </c>
      <c r="F272" s="146">
        <f t="shared" ref="F272:M272" si="104">SUM(F270:F271)</f>
        <v>379</v>
      </c>
      <c r="G272" s="147">
        <f t="shared" si="104"/>
        <v>3</v>
      </c>
      <c r="H272" s="147">
        <f t="shared" si="104"/>
        <v>5</v>
      </c>
      <c r="I272" s="147">
        <f t="shared" si="104"/>
        <v>3</v>
      </c>
      <c r="J272" s="147">
        <f t="shared" si="104"/>
        <v>1</v>
      </c>
      <c r="K272" s="147">
        <f t="shared" si="104"/>
        <v>0</v>
      </c>
      <c r="L272" s="147">
        <f t="shared" si="104"/>
        <v>6</v>
      </c>
      <c r="M272" s="147">
        <f t="shared" si="104"/>
        <v>625</v>
      </c>
      <c r="N272" s="147">
        <f>SUM(N270:N271)</f>
        <v>931</v>
      </c>
      <c r="O272" s="159">
        <f>M272/N272</f>
        <v>0.6713211600429646</v>
      </c>
    </row>
    <row r="273" spans="1:15" s="9" customFormat="1" ht="14.1" customHeight="1" x14ac:dyDescent="0.25">
      <c r="A273" s="156">
        <v>162</v>
      </c>
      <c r="B273" s="134">
        <v>1392</v>
      </c>
      <c r="C273" s="135" t="s">
        <v>112</v>
      </c>
      <c r="D273" s="136">
        <v>2.7359999999999999E-2</v>
      </c>
      <c r="E273" s="137">
        <v>142</v>
      </c>
      <c r="F273" s="137">
        <v>151</v>
      </c>
      <c r="G273" s="137">
        <v>1</v>
      </c>
      <c r="H273" s="137">
        <v>17</v>
      </c>
      <c r="I273" s="137">
        <v>0</v>
      </c>
      <c r="J273" s="137">
        <v>1</v>
      </c>
      <c r="K273" s="137">
        <v>0</v>
      </c>
      <c r="L273" s="137">
        <v>17</v>
      </c>
      <c r="M273" s="137">
        <v>329</v>
      </c>
      <c r="N273" s="137">
        <v>658</v>
      </c>
      <c r="O273" s="157">
        <v>0.5</v>
      </c>
    </row>
    <row r="274" spans="1:15" s="9" customFormat="1" ht="14.1" customHeight="1" x14ac:dyDescent="0.25">
      <c r="A274" s="158" t="s">
        <v>91</v>
      </c>
      <c r="B274" s="142">
        <f>B273</f>
        <v>1392</v>
      </c>
      <c r="C274" s="143" t="s">
        <v>52</v>
      </c>
      <c r="D274" s="144">
        <f>(LARGE(E274:L274,1)-LARGE(E274:L274,2))/M274</f>
        <v>2.7355623100303952E-2</v>
      </c>
      <c r="E274" s="145">
        <f>SUM(E273)</f>
        <v>142</v>
      </c>
      <c r="F274" s="146">
        <f t="shared" ref="F274:N274" si="105">SUM(F273)</f>
        <v>151</v>
      </c>
      <c r="G274" s="147">
        <f t="shared" si="105"/>
        <v>1</v>
      </c>
      <c r="H274" s="147">
        <f t="shared" si="105"/>
        <v>17</v>
      </c>
      <c r="I274" s="147">
        <f t="shared" si="105"/>
        <v>0</v>
      </c>
      <c r="J274" s="147">
        <f t="shared" si="105"/>
        <v>1</v>
      </c>
      <c r="K274" s="147">
        <f t="shared" si="105"/>
        <v>0</v>
      </c>
      <c r="L274" s="147">
        <f t="shared" si="105"/>
        <v>17</v>
      </c>
      <c r="M274" s="147">
        <f t="shared" si="105"/>
        <v>329</v>
      </c>
      <c r="N274" s="147">
        <f t="shared" si="105"/>
        <v>658</v>
      </c>
      <c r="O274" s="159">
        <f>M274/N274</f>
        <v>0.5</v>
      </c>
    </row>
    <row r="275" spans="1:15" s="9" customFormat="1" ht="14.1" customHeight="1" x14ac:dyDescent="0.25">
      <c r="A275" s="154">
        <v>163</v>
      </c>
      <c r="B275" s="138">
        <v>1393</v>
      </c>
      <c r="C275" s="139" t="s">
        <v>112</v>
      </c>
      <c r="D275" s="140">
        <v>9.35E-2</v>
      </c>
      <c r="E275" s="141">
        <v>105</v>
      </c>
      <c r="F275" s="141">
        <v>128</v>
      </c>
      <c r="G275" s="141">
        <v>0</v>
      </c>
      <c r="H275" s="141">
        <v>6</v>
      </c>
      <c r="I275" s="141">
        <v>0</v>
      </c>
      <c r="J275" s="141">
        <v>0</v>
      </c>
      <c r="K275" s="141">
        <v>0</v>
      </c>
      <c r="L275" s="141">
        <v>7</v>
      </c>
      <c r="M275" s="141">
        <v>246</v>
      </c>
      <c r="N275" s="141">
        <v>460</v>
      </c>
      <c r="O275" s="155">
        <v>0.53479999999999994</v>
      </c>
    </row>
    <row r="276" spans="1:15" s="9" customFormat="1" ht="14.1" customHeight="1" x14ac:dyDescent="0.25">
      <c r="A276" s="156">
        <v>164</v>
      </c>
      <c r="B276" s="134">
        <v>1393</v>
      </c>
      <c r="C276" s="135" t="s">
        <v>12</v>
      </c>
      <c r="D276" s="136">
        <v>7.2959999999999997E-2</v>
      </c>
      <c r="E276" s="137">
        <v>100</v>
      </c>
      <c r="F276" s="137">
        <v>117</v>
      </c>
      <c r="G276" s="137">
        <v>2</v>
      </c>
      <c r="H276" s="137">
        <v>5</v>
      </c>
      <c r="I276" s="137">
        <v>0</v>
      </c>
      <c r="J276" s="137">
        <v>0</v>
      </c>
      <c r="K276" s="137">
        <v>0</v>
      </c>
      <c r="L276" s="137">
        <v>9</v>
      </c>
      <c r="M276" s="137">
        <v>233</v>
      </c>
      <c r="N276" s="137">
        <v>459</v>
      </c>
      <c r="O276" s="157">
        <v>0.50759999999999994</v>
      </c>
    </row>
    <row r="277" spans="1:15" s="9" customFormat="1" ht="14.1" customHeight="1" x14ac:dyDescent="0.25">
      <c r="A277" s="180" t="s">
        <v>91</v>
      </c>
      <c r="B277" s="181">
        <f>B276</f>
        <v>1393</v>
      </c>
      <c r="C277" s="182" t="s">
        <v>48</v>
      </c>
      <c r="D277" s="183">
        <f>(LARGE(E277:L277,1)-LARGE(E277:L277,2))/M277</f>
        <v>8.3507306889352817E-2</v>
      </c>
      <c r="E277" s="185">
        <f>SUM(E275:E276)</f>
        <v>205</v>
      </c>
      <c r="F277" s="184">
        <f t="shared" ref="F277:M277" si="106">SUM(F275:F276)</f>
        <v>245</v>
      </c>
      <c r="G277" s="186">
        <f t="shared" si="106"/>
        <v>2</v>
      </c>
      <c r="H277" s="186">
        <f t="shared" si="106"/>
        <v>11</v>
      </c>
      <c r="I277" s="186">
        <f t="shared" si="106"/>
        <v>0</v>
      </c>
      <c r="J277" s="186">
        <f t="shared" si="106"/>
        <v>0</v>
      </c>
      <c r="K277" s="186">
        <f t="shared" si="106"/>
        <v>0</v>
      </c>
      <c r="L277" s="186">
        <f t="shared" si="106"/>
        <v>16</v>
      </c>
      <c r="M277" s="186">
        <f t="shared" si="106"/>
        <v>479</v>
      </c>
      <c r="N277" s="186">
        <f>SUM(N275:N276)</f>
        <v>919</v>
      </c>
      <c r="O277" s="187">
        <f>M277/N277</f>
        <v>0.5212187159956474</v>
      </c>
    </row>
    <row r="278" spans="1:15" s="9" customFormat="1" ht="13.35" customHeight="1" x14ac:dyDescent="0.25">
      <c r="A278" s="66"/>
      <c r="B278" s="67"/>
      <c r="C278" s="68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</row>
    <row r="279" spans="1:15" ht="14.1" customHeight="1" x14ac:dyDescent="0.25">
      <c r="A279" s="243" t="s">
        <v>83</v>
      </c>
      <c r="B279" s="243" t="s">
        <v>72</v>
      </c>
      <c r="C279" s="243" t="s">
        <v>73</v>
      </c>
      <c r="D279" s="243" t="s">
        <v>0</v>
      </c>
      <c r="E279" s="252"/>
      <c r="F279" s="252"/>
      <c r="G279" s="252"/>
      <c r="H279" s="252"/>
      <c r="I279" s="252"/>
      <c r="J279" s="252"/>
      <c r="K279" s="252"/>
      <c r="L279" s="252"/>
      <c r="M279" s="243" t="s">
        <v>1</v>
      </c>
      <c r="N279" s="243" t="s">
        <v>27</v>
      </c>
      <c r="O279" s="243"/>
    </row>
    <row r="280" spans="1:15" ht="40.15" customHeight="1" x14ac:dyDescent="0.25">
      <c r="A280" s="243"/>
      <c r="B280" s="243"/>
      <c r="C280" s="243"/>
      <c r="D280" s="243"/>
      <c r="E280" s="252"/>
      <c r="F280" s="252"/>
      <c r="G280" s="252"/>
      <c r="H280" s="252"/>
      <c r="I280" s="252"/>
      <c r="J280" s="252"/>
      <c r="K280" s="252"/>
      <c r="L280" s="252"/>
      <c r="M280" s="243"/>
      <c r="N280" s="243"/>
      <c r="O280" s="243"/>
    </row>
    <row r="281" spans="1:15" ht="18" customHeight="1" x14ac:dyDescent="0.25">
      <c r="A281" s="243"/>
      <c r="B281" s="243"/>
      <c r="C281" s="243"/>
      <c r="D281" s="243"/>
      <c r="E281" s="19" t="s">
        <v>38</v>
      </c>
      <c r="F281" s="20" t="s">
        <v>39</v>
      </c>
      <c r="G281" s="20" t="s">
        <v>28</v>
      </c>
      <c r="H281" s="20" t="s">
        <v>31</v>
      </c>
      <c r="I281" s="20" t="s">
        <v>6</v>
      </c>
      <c r="J281" s="20" t="s">
        <v>7</v>
      </c>
      <c r="K281" s="20" t="s">
        <v>8</v>
      </c>
      <c r="L281" s="21" t="s">
        <v>116</v>
      </c>
      <c r="M281" s="21" t="s">
        <v>10</v>
      </c>
      <c r="N281" s="20" t="s">
        <v>11</v>
      </c>
      <c r="O281" s="29" t="s">
        <v>26</v>
      </c>
    </row>
    <row r="282" spans="1:15" s="9" customFormat="1" ht="18" customHeight="1" x14ac:dyDescent="0.25">
      <c r="A282" s="180" t="s">
        <v>91</v>
      </c>
      <c r="B282" s="229">
        <v>116</v>
      </c>
      <c r="C282" s="230">
        <v>164</v>
      </c>
      <c r="D282" s="234">
        <v>6486</v>
      </c>
      <c r="E282" s="50">
        <v>18032</v>
      </c>
      <c r="F282" s="51">
        <v>24518</v>
      </c>
      <c r="G282" s="49">
        <v>874</v>
      </c>
      <c r="H282" s="49">
        <v>2482</v>
      </c>
      <c r="I282" s="49">
        <v>301</v>
      </c>
      <c r="J282" s="49">
        <v>277</v>
      </c>
      <c r="K282" s="49">
        <v>34</v>
      </c>
      <c r="L282" s="49">
        <v>1131</v>
      </c>
      <c r="M282" s="49">
        <v>47649</v>
      </c>
      <c r="N282" s="257">
        <v>73834</v>
      </c>
      <c r="O282" s="250">
        <v>0.64535308936262425</v>
      </c>
    </row>
    <row r="283" spans="1:15" ht="18" customHeight="1" x14ac:dyDescent="0.25">
      <c r="D283" s="40">
        <v>0.13612038028080337</v>
      </c>
      <c r="E283" s="41">
        <v>0.37843396503599236</v>
      </c>
      <c r="F283" s="41">
        <v>0.51455434531679578</v>
      </c>
      <c r="G283" s="41">
        <v>1.8342462591030242E-2</v>
      </c>
      <c r="H283" s="41">
        <v>5.2089235870637372E-2</v>
      </c>
      <c r="I283" s="41">
        <v>6.317026590274717E-3</v>
      </c>
      <c r="J283" s="41">
        <v>5.8133434069969989E-3</v>
      </c>
      <c r="K283" s="41">
        <v>7.1355117631010094E-4</v>
      </c>
      <c r="L283" s="41">
        <v>2.3736070011962474E-2</v>
      </c>
      <c r="M283" s="41">
        <v>1</v>
      </c>
      <c r="N283" s="258">
        <v>73517</v>
      </c>
      <c r="O283" s="251"/>
    </row>
    <row r="284" spans="1:15" s="46" customFormat="1" x14ac:dyDescent="0.25"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4"/>
      <c r="O284" s="45"/>
    </row>
    <row r="285" spans="1:15" ht="18" customHeight="1" x14ac:dyDescent="0.25">
      <c r="A285" s="253" t="s">
        <v>114</v>
      </c>
      <c r="B285" s="254"/>
      <c r="C285" s="254"/>
      <c r="D285" s="254"/>
      <c r="E285" s="254"/>
      <c r="F285" s="254"/>
      <c r="G285" s="254"/>
      <c r="H285" s="254"/>
      <c r="I285" s="254"/>
      <c r="J285" s="254"/>
      <c r="K285" s="254"/>
      <c r="L285" s="254"/>
      <c r="M285" s="254"/>
      <c r="N285" s="254"/>
      <c r="O285" s="255"/>
    </row>
    <row r="286" spans="1:15" ht="14.1" customHeight="1" x14ac:dyDescent="0.25">
      <c r="A286" s="243" t="s">
        <v>0</v>
      </c>
      <c r="B286" s="244"/>
      <c r="C286" s="244"/>
      <c r="D286" s="244"/>
      <c r="E286" s="244"/>
      <c r="F286" s="244"/>
      <c r="G286" s="244"/>
      <c r="H286" s="244"/>
      <c r="I286" s="244"/>
      <c r="J286" s="244"/>
      <c r="K286" s="244"/>
      <c r="L286" s="244"/>
      <c r="M286" s="244"/>
      <c r="N286" s="248" t="s">
        <v>1</v>
      </c>
      <c r="O286" s="248" t="s">
        <v>32</v>
      </c>
    </row>
    <row r="287" spans="1:15" ht="40.15" customHeight="1" x14ac:dyDescent="0.25">
      <c r="A287" s="243"/>
      <c r="B287" s="245"/>
      <c r="C287" s="245"/>
      <c r="D287" s="245"/>
      <c r="E287" s="245"/>
      <c r="F287" s="245"/>
      <c r="G287" s="245"/>
      <c r="H287" s="245"/>
      <c r="I287" s="245"/>
      <c r="J287" s="245"/>
      <c r="K287" s="245"/>
      <c r="L287" s="245"/>
      <c r="M287" s="245"/>
      <c r="N287" s="249"/>
      <c r="O287" s="256"/>
    </row>
    <row r="288" spans="1:15" ht="18" customHeight="1" x14ac:dyDescent="0.25">
      <c r="A288" s="243"/>
      <c r="B288" s="19" t="s">
        <v>2</v>
      </c>
      <c r="C288" s="20" t="s">
        <v>3</v>
      </c>
      <c r="D288" s="20" t="s">
        <v>4</v>
      </c>
      <c r="E288" s="20" t="s">
        <v>28</v>
      </c>
      <c r="F288" s="20" t="s">
        <v>5</v>
      </c>
      <c r="G288" s="20" t="s">
        <v>29</v>
      </c>
      <c r="H288" s="20" t="s">
        <v>30</v>
      </c>
      <c r="I288" s="20" t="s">
        <v>31</v>
      </c>
      <c r="J288" s="20" t="s">
        <v>6</v>
      </c>
      <c r="K288" s="20" t="s">
        <v>7</v>
      </c>
      <c r="L288" s="20" t="s">
        <v>8</v>
      </c>
      <c r="M288" s="21" t="s">
        <v>116</v>
      </c>
      <c r="N288" s="21" t="s">
        <v>10</v>
      </c>
      <c r="O288" s="249"/>
    </row>
    <row r="289" spans="1:15" s="9" customFormat="1" ht="18" customHeight="1" x14ac:dyDescent="0.25">
      <c r="A289" s="39">
        <v>6148</v>
      </c>
      <c r="B289" s="108">
        <v>14134</v>
      </c>
      <c r="C289" s="107">
        <v>20282</v>
      </c>
      <c r="D289" s="193">
        <v>3898</v>
      </c>
      <c r="E289" s="193">
        <v>874</v>
      </c>
      <c r="F289" s="193">
        <v>1755</v>
      </c>
      <c r="G289" s="193">
        <v>2279</v>
      </c>
      <c r="H289" s="193">
        <v>202</v>
      </c>
      <c r="I289" s="193">
        <v>2482</v>
      </c>
      <c r="J289" s="193">
        <v>301</v>
      </c>
      <c r="K289" s="193">
        <v>277</v>
      </c>
      <c r="L289" s="193">
        <v>34</v>
      </c>
      <c r="M289" s="193">
        <v>1131</v>
      </c>
      <c r="N289" s="193">
        <v>47649</v>
      </c>
      <c r="O289" s="13">
        <v>73834</v>
      </c>
    </row>
    <row r="290" spans="1:15" ht="18" customHeight="1" x14ac:dyDescent="0.25">
      <c r="A290" s="209">
        <v>0.12902684211630885</v>
      </c>
      <c r="B290" s="97">
        <v>0.29662742135196962</v>
      </c>
      <c r="C290" s="97">
        <v>0.42565426346827845</v>
      </c>
      <c r="D290" s="97">
        <v>8.1806543684022751E-2</v>
      </c>
      <c r="E290" s="97">
        <v>1.8342462591030242E-2</v>
      </c>
      <c r="F290" s="97">
        <v>3.6831832777183153E-2</v>
      </c>
      <c r="G290" s="97">
        <v>4.7828915612080004E-2</v>
      </c>
      <c r="H290" s="97">
        <v>4.2393334592541292E-3</v>
      </c>
      <c r="I290" s="97">
        <v>5.2089235870637372E-2</v>
      </c>
      <c r="J290" s="97">
        <v>6.317026590274717E-3</v>
      </c>
      <c r="K290" s="97">
        <v>5.8133434069969989E-3</v>
      </c>
      <c r="L290" s="97">
        <v>7.1355117631010094E-4</v>
      </c>
      <c r="M290" s="97">
        <v>2.3736070011962474E-2</v>
      </c>
      <c r="N290" s="97">
        <v>1</v>
      </c>
      <c r="O290" s="210">
        <v>0.64535308936262425</v>
      </c>
    </row>
  </sheetData>
  <mergeCells count="45">
    <mergeCell ref="G4:G5"/>
    <mergeCell ref="A4:A5"/>
    <mergeCell ref="B4:C5"/>
    <mergeCell ref="D4:D6"/>
    <mergeCell ref="E4:E5"/>
    <mergeCell ref="F4:F5"/>
    <mergeCell ref="M286:M287"/>
    <mergeCell ref="N286:N287"/>
    <mergeCell ref="O286:O288"/>
    <mergeCell ref="G286:G287"/>
    <mergeCell ref="N4:O5"/>
    <mergeCell ref="G279:G280"/>
    <mergeCell ref="H279:H280"/>
    <mergeCell ref="I279:I280"/>
    <mergeCell ref="J279:J280"/>
    <mergeCell ref="K279:K280"/>
    <mergeCell ref="H4:H5"/>
    <mergeCell ref="I4:I5"/>
    <mergeCell ref="J4:J5"/>
    <mergeCell ref="K4:K5"/>
    <mergeCell ref="L4:L5"/>
    <mergeCell ref="M4:M5"/>
    <mergeCell ref="M279:M280"/>
    <mergeCell ref="N279:O280"/>
    <mergeCell ref="N282:N283"/>
    <mergeCell ref="O282:O283"/>
    <mergeCell ref="A285:O285"/>
    <mergeCell ref="D279:D281"/>
    <mergeCell ref="E279:E280"/>
    <mergeCell ref="F279:F280"/>
    <mergeCell ref="A279:A281"/>
    <mergeCell ref="B279:B281"/>
    <mergeCell ref="C279:C281"/>
    <mergeCell ref="J286:J287"/>
    <mergeCell ref="K286:K287"/>
    <mergeCell ref="L286:L287"/>
    <mergeCell ref="E286:E287"/>
    <mergeCell ref="L279:L280"/>
    <mergeCell ref="H286:H287"/>
    <mergeCell ref="I286:I287"/>
    <mergeCell ref="A286:A288"/>
    <mergeCell ref="B286:B287"/>
    <mergeCell ref="C286:C287"/>
    <mergeCell ref="D286:D287"/>
    <mergeCell ref="F286:F287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66CCFF"/>
  </sheetPr>
  <dimension ref="A1:O230"/>
  <sheetViews>
    <sheetView view="pageBreakPreview" topLeftCell="A218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40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5" customHeight="1" x14ac:dyDescent="0.25">
      <c r="A7" s="12">
        <v>1</v>
      </c>
      <c r="B7" s="10">
        <v>446</v>
      </c>
      <c r="C7" s="7" t="s">
        <v>112</v>
      </c>
      <c r="D7" s="25">
        <v>0.31119999999999998</v>
      </c>
      <c r="E7" s="37">
        <v>73</v>
      </c>
      <c r="F7" s="37">
        <v>148</v>
      </c>
      <c r="G7" s="37">
        <v>1</v>
      </c>
      <c r="H7" s="37">
        <v>5</v>
      </c>
      <c r="I7" s="37">
        <v>1</v>
      </c>
      <c r="J7" s="37">
        <v>7</v>
      </c>
      <c r="K7" s="37">
        <v>0</v>
      </c>
      <c r="L7" s="37">
        <v>6</v>
      </c>
      <c r="M7" s="37">
        <v>241</v>
      </c>
      <c r="N7" s="37">
        <v>737</v>
      </c>
      <c r="O7" s="38">
        <v>0.32700000000000001</v>
      </c>
    </row>
    <row r="8" spans="1:15" s="9" customFormat="1" ht="13.5" customHeight="1" x14ac:dyDescent="0.25">
      <c r="A8" s="31">
        <v>2</v>
      </c>
      <c r="B8" s="32">
        <v>446</v>
      </c>
      <c r="C8" s="33" t="s">
        <v>12</v>
      </c>
      <c r="D8" s="34">
        <v>0.3125</v>
      </c>
      <c r="E8" s="35">
        <v>88</v>
      </c>
      <c r="F8" s="35">
        <v>178</v>
      </c>
      <c r="G8" s="35">
        <v>3</v>
      </c>
      <c r="H8" s="35">
        <v>4</v>
      </c>
      <c r="I8" s="35">
        <v>0</v>
      </c>
      <c r="J8" s="35">
        <v>5</v>
      </c>
      <c r="K8" s="35">
        <v>0</v>
      </c>
      <c r="L8" s="35">
        <v>10</v>
      </c>
      <c r="M8" s="35">
        <v>288</v>
      </c>
      <c r="N8" s="35">
        <v>737</v>
      </c>
      <c r="O8" s="36">
        <v>0.39079999999999998</v>
      </c>
    </row>
    <row r="9" spans="1:15" s="9" customFormat="1" ht="13.5" customHeight="1" x14ac:dyDescent="0.25">
      <c r="A9" s="14">
        <v>3</v>
      </c>
      <c r="B9" s="11">
        <v>446</v>
      </c>
      <c r="C9" s="8" t="s">
        <v>13</v>
      </c>
      <c r="D9" s="26">
        <v>0.17691999999999999</v>
      </c>
      <c r="E9" s="6">
        <v>95</v>
      </c>
      <c r="F9" s="6">
        <v>141</v>
      </c>
      <c r="G9" s="6">
        <v>0</v>
      </c>
      <c r="H9" s="6">
        <v>8</v>
      </c>
      <c r="I9" s="6">
        <v>4</v>
      </c>
      <c r="J9" s="6">
        <v>7</v>
      </c>
      <c r="K9" s="6">
        <v>0</v>
      </c>
      <c r="L9" s="6">
        <v>5</v>
      </c>
      <c r="M9" s="6">
        <v>260</v>
      </c>
      <c r="N9" s="6">
        <v>737</v>
      </c>
      <c r="O9" s="23">
        <v>0.3528</v>
      </c>
    </row>
    <row r="10" spans="1:15" s="9" customFormat="1" ht="13.5" customHeight="1" x14ac:dyDescent="0.25">
      <c r="A10" s="31">
        <v>4</v>
      </c>
      <c r="B10" s="32">
        <v>446</v>
      </c>
      <c r="C10" s="33" t="s">
        <v>14</v>
      </c>
      <c r="D10" s="34">
        <v>0.36803000000000002</v>
      </c>
      <c r="E10" s="35">
        <v>78</v>
      </c>
      <c r="F10" s="35">
        <v>177</v>
      </c>
      <c r="G10" s="35">
        <v>3</v>
      </c>
      <c r="H10" s="35">
        <v>3</v>
      </c>
      <c r="I10" s="35">
        <v>1</v>
      </c>
      <c r="J10" s="35">
        <v>2</v>
      </c>
      <c r="K10" s="35">
        <v>0</v>
      </c>
      <c r="L10" s="35">
        <v>5</v>
      </c>
      <c r="M10" s="35">
        <v>269</v>
      </c>
      <c r="N10" s="35">
        <v>737</v>
      </c>
      <c r="O10" s="36">
        <v>0.36499999999999999</v>
      </c>
    </row>
    <row r="11" spans="1:15" s="9" customFormat="1" ht="13.5" customHeight="1" x14ac:dyDescent="0.25">
      <c r="A11" s="14">
        <v>5</v>
      </c>
      <c r="B11" s="11">
        <v>446</v>
      </c>
      <c r="C11" s="8" t="s">
        <v>15</v>
      </c>
      <c r="D11" s="26">
        <v>0.27888000000000002</v>
      </c>
      <c r="E11" s="6">
        <v>82</v>
      </c>
      <c r="F11" s="6">
        <v>152</v>
      </c>
      <c r="G11" s="6">
        <v>2</v>
      </c>
      <c r="H11" s="6">
        <v>5</v>
      </c>
      <c r="I11" s="6">
        <v>1</v>
      </c>
      <c r="J11" s="6">
        <v>2</v>
      </c>
      <c r="K11" s="6">
        <v>1</v>
      </c>
      <c r="L11" s="6">
        <v>6</v>
      </c>
      <c r="M11" s="6">
        <v>251</v>
      </c>
      <c r="N11" s="6">
        <v>737</v>
      </c>
      <c r="O11" s="23">
        <v>0.34060000000000001</v>
      </c>
    </row>
    <row r="12" spans="1:15" s="9" customFormat="1" ht="13.5" customHeight="1" x14ac:dyDescent="0.25">
      <c r="A12" s="31">
        <v>6</v>
      </c>
      <c r="B12" s="32">
        <v>446</v>
      </c>
      <c r="C12" s="33" t="s">
        <v>16</v>
      </c>
      <c r="D12" s="34">
        <v>0.15809000000000001</v>
      </c>
      <c r="E12" s="35">
        <v>105</v>
      </c>
      <c r="F12" s="35">
        <v>148</v>
      </c>
      <c r="G12" s="35">
        <v>0</v>
      </c>
      <c r="H12" s="35">
        <v>5</v>
      </c>
      <c r="I12" s="35">
        <v>4</v>
      </c>
      <c r="J12" s="35">
        <v>2</v>
      </c>
      <c r="K12" s="35">
        <v>1</v>
      </c>
      <c r="L12" s="35">
        <v>7</v>
      </c>
      <c r="M12" s="35">
        <v>272</v>
      </c>
      <c r="N12" s="35">
        <v>737</v>
      </c>
      <c r="O12" s="36">
        <v>0.36909999999999998</v>
      </c>
    </row>
    <row r="13" spans="1:15" s="9" customFormat="1" ht="13.5" customHeight="1" x14ac:dyDescent="0.25">
      <c r="A13" s="14">
        <v>7</v>
      </c>
      <c r="B13" s="11">
        <v>446</v>
      </c>
      <c r="C13" s="8" t="s">
        <v>17</v>
      </c>
      <c r="D13" s="26">
        <v>0.20074</v>
      </c>
      <c r="E13" s="6">
        <v>95</v>
      </c>
      <c r="F13" s="6">
        <v>149</v>
      </c>
      <c r="G13" s="6">
        <v>2</v>
      </c>
      <c r="H13" s="6">
        <v>16</v>
      </c>
      <c r="I13" s="6">
        <v>2</v>
      </c>
      <c r="J13" s="6">
        <v>1</v>
      </c>
      <c r="K13" s="6">
        <v>0</v>
      </c>
      <c r="L13" s="6">
        <v>4</v>
      </c>
      <c r="M13" s="6">
        <v>269</v>
      </c>
      <c r="N13" s="6">
        <v>737</v>
      </c>
      <c r="O13" s="23">
        <v>0.36499999999999999</v>
      </c>
    </row>
    <row r="14" spans="1:15" s="9" customFormat="1" ht="13.5" customHeight="1" x14ac:dyDescent="0.25">
      <c r="A14" s="31">
        <v>8</v>
      </c>
      <c r="B14" s="32">
        <v>446</v>
      </c>
      <c r="C14" s="33" t="s">
        <v>18</v>
      </c>
      <c r="D14" s="34">
        <v>0.31659999999999999</v>
      </c>
      <c r="E14" s="35">
        <v>80</v>
      </c>
      <c r="F14" s="35">
        <v>162</v>
      </c>
      <c r="G14" s="35">
        <v>0</v>
      </c>
      <c r="H14" s="35">
        <v>5</v>
      </c>
      <c r="I14" s="35">
        <v>5</v>
      </c>
      <c r="J14" s="35">
        <v>4</v>
      </c>
      <c r="K14" s="35">
        <v>0</v>
      </c>
      <c r="L14" s="35">
        <v>3</v>
      </c>
      <c r="M14" s="35">
        <v>259</v>
      </c>
      <c r="N14" s="35">
        <v>737</v>
      </c>
      <c r="O14" s="36">
        <v>0.35139999999999999</v>
      </c>
    </row>
    <row r="15" spans="1:15" s="9" customFormat="1" ht="13.5" customHeight="1" x14ac:dyDescent="0.25">
      <c r="A15" s="14">
        <v>9</v>
      </c>
      <c r="B15" s="11">
        <v>446</v>
      </c>
      <c r="C15" s="8" t="s">
        <v>19</v>
      </c>
      <c r="D15" s="26">
        <v>0.24066000000000001</v>
      </c>
      <c r="E15" s="6">
        <v>83</v>
      </c>
      <c r="F15" s="6">
        <v>141</v>
      </c>
      <c r="G15" s="6">
        <v>1</v>
      </c>
      <c r="H15" s="6">
        <v>5</v>
      </c>
      <c r="I15" s="6">
        <v>3</v>
      </c>
      <c r="J15" s="6">
        <v>5</v>
      </c>
      <c r="K15" s="6">
        <v>0</v>
      </c>
      <c r="L15" s="6">
        <v>3</v>
      </c>
      <c r="M15" s="6">
        <v>241</v>
      </c>
      <c r="N15" s="6">
        <v>737</v>
      </c>
      <c r="O15" s="23">
        <v>0.32700000000000001</v>
      </c>
    </row>
    <row r="16" spans="1:15" s="9" customFormat="1" ht="13.5" customHeight="1" x14ac:dyDescent="0.25">
      <c r="A16" s="31">
        <v>10</v>
      </c>
      <c r="B16" s="32">
        <v>446</v>
      </c>
      <c r="C16" s="33" t="s">
        <v>20</v>
      </c>
      <c r="D16" s="34">
        <v>0.32374000000000003</v>
      </c>
      <c r="E16" s="35">
        <v>85</v>
      </c>
      <c r="F16" s="35">
        <v>175</v>
      </c>
      <c r="G16" s="35">
        <v>1</v>
      </c>
      <c r="H16" s="35">
        <v>4</v>
      </c>
      <c r="I16" s="35">
        <v>3</v>
      </c>
      <c r="J16" s="35">
        <v>6</v>
      </c>
      <c r="K16" s="35">
        <v>0</v>
      </c>
      <c r="L16" s="35">
        <v>4</v>
      </c>
      <c r="M16" s="35">
        <v>278</v>
      </c>
      <c r="N16" s="35">
        <v>736</v>
      </c>
      <c r="O16" s="36">
        <v>0.37770000000000004</v>
      </c>
    </row>
    <row r="17" spans="1:15" s="9" customFormat="1" ht="13.5" customHeight="1" x14ac:dyDescent="0.25">
      <c r="A17" s="14">
        <v>11</v>
      </c>
      <c r="B17" s="11">
        <v>446</v>
      </c>
      <c r="C17" s="8" t="s">
        <v>23</v>
      </c>
      <c r="D17" s="26">
        <v>3.9E-2</v>
      </c>
      <c r="E17" s="6">
        <v>161</v>
      </c>
      <c r="F17" s="6">
        <v>175</v>
      </c>
      <c r="G17" s="6">
        <v>3</v>
      </c>
      <c r="H17" s="6">
        <v>11</v>
      </c>
      <c r="I17" s="6">
        <v>3</v>
      </c>
      <c r="J17" s="6">
        <v>3</v>
      </c>
      <c r="K17" s="6">
        <v>0</v>
      </c>
      <c r="L17" s="6">
        <v>3</v>
      </c>
      <c r="M17" s="6">
        <v>359</v>
      </c>
      <c r="N17" s="6">
        <v>0</v>
      </c>
      <c r="O17" s="23">
        <v>0</v>
      </c>
    </row>
    <row r="18" spans="1:15" s="9" customFormat="1" ht="13.5" customHeight="1" x14ac:dyDescent="0.25">
      <c r="A18" s="60" t="s">
        <v>92</v>
      </c>
      <c r="B18" s="61">
        <f>B17</f>
        <v>446</v>
      </c>
      <c r="C18" s="62" t="s">
        <v>53</v>
      </c>
      <c r="D18" s="63">
        <f>(LARGE(E18:L18,1)-LARGE(E18:L18,2))/M18</f>
        <v>0.2413793103448276</v>
      </c>
      <c r="E18" s="57">
        <f>SUM(E7:E17)</f>
        <v>1025</v>
      </c>
      <c r="F18" s="56">
        <f t="shared" ref="F18:M18" si="0">SUM(F7:F17)</f>
        <v>1746</v>
      </c>
      <c r="G18" s="64">
        <f t="shared" si="0"/>
        <v>16</v>
      </c>
      <c r="H18" s="64">
        <f t="shared" si="0"/>
        <v>71</v>
      </c>
      <c r="I18" s="64">
        <f t="shared" si="0"/>
        <v>27</v>
      </c>
      <c r="J18" s="64">
        <f t="shared" si="0"/>
        <v>44</v>
      </c>
      <c r="K18" s="64">
        <f t="shared" si="0"/>
        <v>2</v>
      </c>
      <c r="L18" s="64">
        <f t="shared" si="0"/>
        <v>56</v>
      </c>
      <c r="M18" s="64">
        <f t="shared" si="0"/>
        <v>2987</v>
      </c>
      <c r="N18" s="64">
        <f>SUM(N7:N17)</f>
        <v>7369</v>
      </c>
      <c r="O18" s="65">
        <f>M18/N18</f>
        <v>0.40534672275749761</v>
      </c>
    </row>
    <row r="19" spans="1:15" s="9" customFormat="1" ht="13.5" customHeight="1" x14ac:dyDescent="0.25">
      <c r="A19" s="31">
        <v>12</v>
      </c>
      <c r="B19" s="32">
        <v>450</v>
      </c>
      <c r="C19" s="33" t="s">
        <v>112</v>
      </c>
      <c r="D19" s="34">
        <v>0.21798999999999999</v>
      </c>
      <c r="E19" s="35">
        <v>167</v>
      </c>
      <c r="F19" s="35">
        <v>104</v>
      </c>
      <c r="G19" s="35">
        <v>1</v>
      </c>
      <c r="H19" s="35">
        <v>9</v>
      </c>
      <c r="I19" s="35">
        <v>1</v>
      </c>
      <c r="J19" s="35">
        <v>2</v>
      </c>
      <c r="K19" s="35">
        <v>0</v>
      </c>
      <c r="L19" s="35">
        <v>5</v>
      </c>
      <c r="M19" s="35">
        <v>289</v>
      </c>
      <c r="N19" s="35">
        <v>478</v>
      </c>
      <c r="O19" s="36">
        <v>0.60460000000000003</v>
      </c>
    </row>
    <row r="20" spans="1:15" s="9" customFormat="1" ht="13.5" customHeight="1" x14ac:dyDescent="0.25">
      <c r="A20" s="14">
        <v>13</v>
      </c>
      <c r="B20" s="11">
        <v>450</v>
      </c>
      <c r="C20" s="8" t="s">
        <v>12</v>
      </c>
      <c r="D20" s="26">
        <v>0.38889000000000001</v>
      </c>
      <c r="E20" s="6">
        <v>175</v>
      </c>
      <c r="F20" s="6">
        <v>70</v>
      </c>
      <c r="G20" s="6">
        <v>2</v>
      </c>
      <c r="H20" s="6">
        <v>10</v>
      </c>
      <c r="I20" s="6">
        <v>3</v>
      </c>
      <c r="J20" s="6">
        <v>5</v>
      </c>
      <c r="K20" s="6">
        <v>0</v>
      </c>
      <c r="L20" s="6">
        <v>5</v>
      </c>
      <c r="M20" s="6">
        <v>270</v>
      </c>
      <c r="N20" s="6">
        <v>478</v>
      </c>
      <c r="O20" s="23">
        <v>0.56490000000000007</v>
      </c>
    </row>
    <row r="21" spans="1:15" s="9" customFormat="1" ht="13.5" customHeight="1" x14ac:dyDescent="0.25">
      <c r="A21" s="60" t="s">
        <v>92</v>
      </c>
      <c r="B21" s="61">
        <f>B20</f>
        <v>450</v>
      </c>
      <c r="C21" s="62" t="s">
        <v>48</v>
      </c>
      <c r="D21" s="63">
        <f>(LARGE(E21:L21,1)-LARGE(E21:L21,2))/M21</f>
        <v>0.30053667262969591</v>
      </c>
      <c r="E21" s="56">
        <f>SUM(E19:E20)</f>
        <v>342</v>
      </c>
      <c r="F21" s="57">
        <f t="shared" ref="F21:M21" si="1">SUM(F19:F20)</f>
        <v>174</v>
      </c>
      <c r="G21" s="64">
        <f t="shared" si="1"/>
        <v>3</v>
      </c>
      <c r="H21" s="64">
        <f t="shared" si="1"/>
        <v>19</v>
      </c>
      <c r="I21" s="64">
        <f t="shared" si="1"/>
        <v>4</v>
      </c>
      <c r="J21" s="64">
        <f t="shared" si="1"/>
        <v>7</v>
      </c>
      <c r="K21" s="64">
        <f t="shared" si="1"/>
        <v>0</v>
      </c>
      <c r="L21" s="64">
        <f t="shared" si="1"/>
        <v>10</v>
      </c>
      <c r="M21" s="64">
        <f t="shared" si="1"/>
        <v>559</v>
      </c>
      <c r="N21" s="64">
        <f>SUM(N19:N20)</f>
        <v>956</v>
      </c>
      <c r="O21" s="65">
        <f>M21/N21</f>
        <v>0.58472803347280333</v>
      </c>
    </row>
    <row r="22" spans="1:15" s="9" customFormat="1" ht="13.5" customHeight="1" x14ac:dyDescent="0.25">
      <c r="A22" s="31">
        <v>14</v>
      </c>
      <c r="B22" s="32">
        <v>451</v>
      </c>
      <c r="C22" s="33" t="s">
        <v>112</v>
      </c>
      <c r="D22" s="34">
        <v>1.384E-2</v>
      </c>
      <c r="E22" s="35">
        <v>134</v>
      </c>
      <c r="F22" s="35">
        <v>130</v>
      </c>
      <c r="G22" s="35">
        <v>2</v>
      </c>
      <c r="H22" s="35">
        <v>11</v>
      </c>
      <c r="I22" s="35">
        <v>4</v>
      </c>
      <c r="J22" s="35">
        <v>1</v>
      </c>
      <c r="K22" s="35">
        <v>0</v>
      </c>
      <c r="L22" s="35">
        <v>7</v>
      </c>
      <c r="M22" s="35">
        <v>289</v>
      </c>
      <c r="N22" s="35">
        <v>520</v>
      </c>
      <c r="O22" s="36">
        <v>0.55579999999999996</v>
      </c>
    </row>
    <row r="23" spans="1:15" s="9" customFormat="1" ht="13.5" customHeight="1" x14ac:dyDescent="0.25">
      <c r="A23" s="14">
        <v>15</v>
      </c>
      <c r="B23" s="11">
        <v>451</v>
      </c>
      <c r="C23" s="8" t="s">
        <v>12</v>
      </c>
      <c r="D23" s="26">
        <v>5.0360000000000002E-2</v>
      </c>
      <c r="E23" s="6">
        <v>131</v>
      </c>
      <c r="F23" s="6">
        <v>117</v>
      </c>
      <c r="G23" s="6">
        <v>1</v>
      </c>
      <c r="H23" s="6">
        <v>13</v>
      </c>
      <c r="I23" s="6">
        <v>3</v>
      </c>
      <c r="J23" s="6">
        <v>8</v>
      </c>
      <c r="K23" s="6">
        <v>0</v>
      </c>
      <c r="L23" s="6">
        <v>5</v>
      </c>
      <c r="M23" s="6">
        <v>278</v>
      </c>
      <c r="N23" s="6">
        <v>520</v>
      </c>
      <c r="O23" s="23">
        <v>0.53459999999999996</v>
      </c>
    </row>
    <row r="24" spans="1:15" s="9" customFormat="1" ht="13.5" customHeight="1" x14ac:dyDescent="0.25">
      <c r="A24" s="60" t="s">
        <v>92</v>
      </c>
      <c r="B24" s="61">
        <f>B23</f>
        <v>451</v>
      </c>
      <c r="C24" s="62" t="s">
        <v>48</v>
      </c>
      <c r="D24" s="63">
        <f>(LARGE(E24:L24,1)-LARGE(E24:L24,2))/M24</f>
        <v>3.1746031746031744E-2</v>
      </c>
      <c r="E24" s="56">
        <f>SUM(E22:E23)</f>
        <v>265</v>
      </c>
      <c r="F24" s="57">
        <f t="shared" ref="F24:M24" si="2">SUM(F22:F23)</f>
        <v>247</v>
      </c>
      <c r="G24" s="64">
        <f t="shared" si="2"/>
        <v>3</v>
      </c>
      <c r="H24" s="64">
        <f t="shared" si="2"/>
        <v>24</v>
      </c>
      <c r="I24" s="64">
        <f t="shared" si="2"/>
        <v>7</v>
      </c>
      <c r="J24" s="64">
        <f t="shared" si="2"/>
        <v>9</v>
      </c>
      <c r="K24" s="64">
        <f t="shared" si="2"/>
        <v>0</v>
      </c>
      <c r="L24" s="64">
        <f t="shared" si="2"/>
        <v>12</v>
      </c>
      <c r="M24" s="64">
        <f t="shared" si="2"/>
        <v>567</v>
      </c>
      <c r="N24" s="64">
        <f>SUM(N22:N23)</f>
        <v>1040</v>
      </c>
      <c r="O24" s="65">
        <f>M24/N24</f>
        <v>0.54519230769230764</v>
      </c>
    </row>
    <row r="25" spans="1:15" s="9" customFormat="1" ht="13.5" customHeight="1" x14ac:dyDescent="0.25">
      <c r="A25" s="31">
        <v>16</v>
      </c>
      <c r="B25" s="32">
        <v>556</v>
      </c>
      <c r="C25" s="33" t="s">
        <v>112</v>
      </c>
      <c r="D25" s="34">
        <v>0.33333000000000002</v>
      </c>
      <c r="E25" s="35">
        <v>58</v>
      </c>
      <c r="F25" s="35">
        <v>118</v>
      </c>
      <c r="G25" s="35">
        <v>2</v>
      </c>
      <c r="H25" s="35">
        <v>1</v>
      </c>
      <c r="I25" s="35">
        <v>0</v>
      </c>
      <c r="J25" s="35">
        <v>0</v>
      </c>
      <c r="K25" s="35">
        <v>0</v>
      </c>
      <c r="L25" s="35">
        <v>1</v>
      </c>
      <c r="M25" s="35">
        <v>180</v>
      </c>
      <c r="N25" s="35">
        <v>414</v>
      </c>
      <c r="O25" s="36">
        <v>0.43479999999999996</v>
      </c>
    </row>
    <row r="26" spans="1:15" s="9" customFormat="1" ht="13.5" customHeight="1" x14ac:dyDescent="0.25">
      <c r="A26" s="60" t="s">
        <v>92</v>
      </c>
      <c r="B26" s="61">
        <f>B25</f>
        <v>556</v>
      </c>
      <c r="C26" s="62" t="s">
        <v>52</v>
      </c>
      <c r="D26" s="63">
        <f>(LARGE(E26:L26,1)-LARGE(E26:L26,2))/M26</f>
        <v>0.33333333333333331</v>
      </c>
      <c r="E26" s="57">
        <f>SUM(E25)</f>
        <v>58</v>
      </c>
      <c r="F26" s="56">
        <f t="shared" ref="F26:N26" si="3">SUM(F25)</f>
        <v>118</v>
      </c>
      <c r="G26" s="64">
        <f t="shared" si="3"/>
        <v>2</v>
      </c>
      <c r="H26" s="64">
        <f t="shared" si="3"/>
        <v>1</v>
      </c>
      <c r="I26" s="64">
        <f t="shared" si="3"/>
        <v>0</v>
      </c>
      <c r="J26" s="64">
        <f t="shared" si="3"/>
        <v>0</v>
      </c>
      <c r="K26" s="64">
        <f t="shared" si="3"/>
        <v>0</v>
      </c>
      <c r="L26" s="64">
        <f t="shared" si="3"/>
        <v>1</v>
      </c>
      <c r="M26" s="64">
        <f t="shared" si="3"/>
        <v>180</v>
      </c>
      <c r="N26" s="64">
        <f t="shared" si="3"/>
        <v>414</v>
      </c>
      <c r="O26" s="65">
        <f>M26/N26</f>
        <v>0.43478260869565216</v>
      </c>
    </row>
    <row r="27" spans="1:15" s="9" customFormat="1" ht="13.5" customHeight="1" x14ac:dyDescent="0.25">
      <c r="A27" s="14">
        <v>17</v>
      </c>
      <c r="B27" s="11">
        <v>557</v>
      </c>
      <c r="C27" s="8" t="s">
        <v>112</v>
      </c>
      <c r="D27" s="26">
        <v>0.27956999999999999</v>
      </c>
      <c r="E27" s="6">
        <v>31</v>
      </c>
      <c r="F27" s="6">
        <v>57</v>
      </c>
      <c r="G27" s="6">
        <v>2</v>
      </c>
      <c r="H27" s="6">
        <v>1</v>
      </c>
      <c r="I27" s="6">
        <v>0</v>
      </c>
      <c r="J27" s="6">
        <v>0</v>
      </c>
      <c r="K27" s="6">
        <v>0</v>
      </c>
      <c r="L27" s="6">
        <v>2</v>
      </c>
      <c r="M27" s="6">
        <v>93</v>
      </c>
      <c r="N27" s="6">
        <v>133</v>
      </c>
      <c r="O27" s="23">
        <v>0.69920000000000004</v>
      </c>
    </row>
    <row r="28" spans="1:15" s="9" customFormat="1" ht="13.5" customHeight="1" x14ac:dyDescent="0.25">
      <c r="A28" s="60" t="s">
        <v>92</v>
      </c>
      <c r="B28" s="61">
        <f>B27</f>
        <v>557</v>
      </c>
      <c r="C28" s="62" t="s">
        <v>52</v>
      </c>
      <c r="D28" s="63">
        <f>(LARGE(E28:L28,1)-LARGE(E28:L28,2))/M28</f>
        <v>0.27956989247311825</v>
      </c>
      <c r="E28" s="57">
        <f>SUM(E27)</f>
        <v>31</v>
      </c>
      <c r="F28" s="56">
        <f t="shared" ref="F28:N28" si="4">SUM(F27)</f>
        <v>57</v>
      </c>
      <c r="G28" s="64">
        <f t="shared" si="4"/>
        <v>2</v>
      </c>
      <c r="H28" s="64">
        <f t="shared" si="4"/>
        <v>1</v>
      </c>
      <c r="I28" s="64">
        <f t="shared" si="4"/>
        <v>0</v>
      </c>
      <c r="J28" s="64">
        <f t="shared" si="4"/>
        <v>0</v>
      </c>
      <c r="K28" s="64">
        <f t="shared" si="4"/>
        <v>0</v>
      </c>
      <c r="L28" s="64">
        <f t="shared" si="4"/>
        <v>2</v>
      </c>
      <c r="M28" s="64">
        <f t="shared" si="4"/>
        <v>93</v>
      </c>
      <c r="N28" s="64">
        <f t="shared" si="4"/>
        <v>133</v>
      </c>
      <c r="O28" s="65">
        <f>M28/N28</f>
        <v>0.6992481203007519</v>
      </c>
    </row>
    <row r="29" spans="1:15" s="9" customFormat="1" ht="13.5" customHeight="1" x14ac:dyDescent="0.25">
      <c r="A29" s="31">
        <v>18</v>
      </c>
      <c r="B29" s="32">
        <v>558</v>
      </c>
      <c r="C29" s="33" t="s">
        <v>112</v>
      </c>
      <c r="D29" s="34">
        <v>0.45033000000000001</v>
      </c>
      <c r="E29" s="35">
        <v>77</v>
      </c>
      <c r="F29" s="35">
        <v>213</v>
      </c>
      <c r="G29" s="35">
        <v>1</v>
      </c>
      <c r="H29" s="35">
        <v>2</v>
      </c>
      <c r="I29" s="35">
        <v>2</v>
      </c>
      <c r="J29" s="35">
        <v>0</v>
      </c>
      <c r="K29" s="35">
        <v>0</v>
      </c>
      <c r="L29" s="35">
        <v>7</v>
      </c>
      <c r="M29" s="35">
        <v>302</v>
      </c>
      <c r="N29" s="35">
        <v>611</v>
      </c>
      <c r="O29" s="36">
        <v>0.49430000000000002</v>
      </c>
    </row>
    <row r="30" spans="1:15" s="9" customFormat="1" ht="13.5" customHeight="1" x14ac:dyDescent="0.25">
      <c r="A30" s="14">
        <v>19</v>
      </c>
      <c r="B30" s="11">
        <v>558</v>
      </c>
      <c r="C30" s="8" t="s">
        <v>24</v>
      </c>
      <c r="D30" s="26">
        <v>0.52961000000000003</v>
      </c>
      <c r="E30" s="6">
        <v>68</v>
      </c>
      <c r="F30" s="6">
        <v>229</v>
      </c>
      <c r="G30" s="6">
        <v>2</v>
      </c>
      <c r="H30" s="6">
        <v>4</v>
      </c>
      <c r="I30" s="6">
        <v>0</v>
      </c>
      <c r="J30" s="6">
        <v>0</v>
      </c>
      <c r="K30" s="6">
        <v>0</v>
      </c>
      <c r="L30" s="6">
        <v>1</v>
      </c>
      <c r="M30" s="6">
        <v>304</v>
      </c>
      <c r="N30" s="6">
        <v>494</v>
      </c>
      <c r="O30" s="23">
        <v>0.61539999999999995</v>
      </c>
    </row>
    <row r="31" spans="1:15" s="9" customFormat="1" ht="13.5" customHeight="1" x14ac:dyDescent="0.25">
      <c r="A31" s="60" t="s">
        <v>92</v>
      </c>
      <c r="B31" s="61">
        <f>B30</f>
        <v>558</v>
      </c>
      <c r="C31" s="62" t="s">
        <v>48</v>
      </c>
      <c r="D31" s="63">
        <f>(LARGE(E31:L31,1)-LARGE(E31:L31,2))/M31</f>
        <v>0.49009900990099009</v>
      </c>
      <c r="E31" s="57">
        <f>SUM(E29:E30)</f>
        <v>145</v>
      </c>
      <c r="F31" s="56">
        <f t="shared" ref="F31:M31" si="5">SUM(F29:F30)</f>
        <v>442</v>
      </c>
      <c r="G31" s="64">
        <f t="shared" si="5"/>
        <v>3</v>
      </c>
      <c r="H31" s="64">
        <f t="shared" si="5"/>
        <v>6</v>
      </c>
      <c r="I31" s="64">
        <f t="shared" si="5"/>
        <v>2</v>
      </c>
      <c r="J31" s="64">
        <f t="shared" si="5"/>
        <v>0</v>
      </c>
      <c r="K31" s="64">
        <f t="shared" si="5"/>
        <v>0</v>
      </c>
      <c r="L31" s="64">
        <f t="shared" si="5"/>
        <v>8</v>
      </c>
      <c r="M31" s="64">
        <f t="shared" si="5"/>
        <v>606</v>
      </c>
      <c r="N31" s="64">
        <f>SUM(N29:N30)</f>
        <v>1105</v>
      </c>
      <c r="O31" s="65">
        <f>M31/N31</f>
        <v>0.54841628959276023</v>
      </c>
    </row>
    <row r="32" spans="1:15" s="9" customFormat="1" ht="13.5" customHeight="1" x14ac:dyDescent="0.25">
      <c r="A32" s="31">
        <v>20</v>
      </c>
      <c r="B32" s="32">
        <v>559</v>
      </c>
      <c r="C32" s="33" t="s">
        <v>112</v>
      </c>
      <c r="D32" s="34">
        <v>0.39307999999999998</v>
      </c>
      <c r="E32" s="35">
        <v>89</v>
      </c>
      <c r="F32" s="35">
        <v>214</v>
      </c>
      <c r="G32" s="35">
        <v>2</v>
      </c>
      <c r="H32" s="35">
        <v>4</v>
      </c>
      <c r="I32" s="35">
        <v>4</v>
      </c>
      <c r="J32" s="35">
        <v>0</v>
      </c>
      <c r="K32" s="35">
        <v>2</v>
      </c>
      <c r="L32" s="35">
        <v>3</v>
      </c>
      <c r="M32" s="35">
        <v>318</v>
      </c>
      <c r="N32" s="35">
        <v>637</v>
      </c>
      <c r="O32" s="36">
        <v>0.49920000000000003</v>
      </c>
    </row>
    <row r="33" spans="1:15" s="9" customFormat="1" ht="13.5" customHeight="1" x14ac:dyDescent="0.25">
      <c r="A33" s="14">
        <v>21</v>
      </c>
      <c r="B33" s="11">
        <v>559</v>
      </c>
      <c r="C33" s="8" t="s">
        <v>12</v>
      </c>
      <c r="D33" s="26">
        <v>0.32035999999999998</v>
      </c>
      <c r="E33" s="6">
        <v>101</v>
      </c>
      <c r="F33" s="6">
        <v>208</v>
      </c>
      <c r="G33" s="6">
        <v>9</v>
      </c>
      <c r="H33" s="6">
        <v>9</v>
      </c>
      <c r="I33" s="6">
        <v>0</v>
      </c>
      <c r="J33" s="6">
        <v>0</v>
      </c>
      <c r="K33" s="6">
        <v>0</v>
      </c>
      <c r="L33" s="6">
        <v>7</v>
      </c>
      <c r="M33" s="6">
        <v>334</v>
      </c>
      <c r="N33" s="6">
        <v>637</v>
      </c>
      <c r="O33" s="23">
        <v>0.52429999999999999</v>
      </c>
    </row>
    <row r="34" spans="1:15" s="9" customFormat="1" ht="13.5" customHeight="1" x14ac:dyDescent="0.25">
      <c r="A34" s="60" t="s">
        <v>92</v>
      </c>
      <c r="B34" s="61">
        <f>B33</f>
        <v>559</v>
      </c>
      <c r="C34" s="62" t="s">
        <v>48</v>
      </c>
      <c r="D34" s="63">
        <f>(LARGE(E34:L34,1)-LARGE(E34:L34,2))/M34</f>
        <v>0.35582822085889571</v>
      </c>
      <c r="E34" s="57">
        <f>SUM(E32:E33)</f>
        <v>190</v>
      </c>
      <c r="F34" s="56">
        <f t="shared" ref="F34:M34" si="6">SUM(F32:F33)</f>
        <v>422</v>
      </c>
      <c r="G34" s="64">
        <f t="shared" si="6"/>
        <v>11</v>
      </c>
      <c r="H34" s="64">
        <f t="shared" si="6"/>
        <v>13</v>
      </c>
      <c r="I34" s="64">
        <f t="shared" si="6"/>
        <v>4</v>
      </c>
      <c r="J34" s="64">
        <f t="shared" si="6"/>
        <v>0</v>
      </c>
      <c r="K34" s="64">
        <f t="shared" si="6"/>
        <v>2</v>
      </c>
      <c r="L34" s="64">
        <f t="shared" si="6"/>
        <v>10</v>
      </c>
      <c r="M34" s="64">
        <f t="shared" si="6"/>
        <v>652</v>
      </c>
      <c r="N34" s="64">
        <f>SUM(N32:N33)</f>
        <v>1274</v>
      </c>
      <c r="O34" s="65">
        <f>M34/N34</f>
        <v>0.51177394034536894</v>
      </c>
    </row>
    <row r="35" spans="1:15" s="9" customFormat="1" ht="13.5" customHeight="1" x14ac:dyDescent="0.25">
      <c r="A35" s="31">
        <v>22</v>
      </c>
      <c r="B35" s="32">
        <v>560</v>
      </c>
      <c r="C35" s="33" t="s">
        <v>112</v>
      </c>
      <c r="D35" s="34">
        <v>0.35987999999999998</v>
      </c>
      <c r="E35" s="35">
        <v>93</v>
      </c>
      <c r="F35" s="35">
        <v>215</v>
      </c>
      <c r="G35" s="35">
        <v>10</v>
      </c>
      <c r="H35" s="35">
        <v>10</v>
      </c>
      <c r="I35" s="35">
        <v>1</v>
      </c>
      <c r="J35" s="35">
        <v>0</v>
      </c>
      <c r="K35" s="35">
        <v>0</v>
      </c>
      <c r="L35" s="35">
        <v>10</v>
      </c>
      <c r="M35" s="35">
        <v>339</v>
      </c>
      <c r="N35" s="35">
        <v>601</v>
      </c>
      <c r="O35" s="36">
        <v>0.56409999999999993</v>
      </c>
    </row>
    <row r="36" spans="1:15" s="9" customFormat="1" ht="13.5" customHeight="1" x14ac:dyDescent="0.25">
      <c r="A36" s="14">
        <v>23</v>
      </c>
      <c r="B36" s="11">
        <v>560</v>
      </c>
      <c r="C36" s="8" t="s">
        <v>12</v>
      </c>
      <c r="D36" s="26">
        <v>0.45363999999999999</v>
      </c>
      <c r="E36" s="6">
        <v>68</v>
      </c>
      <c r="F36" s="6">
        <v>205</v>
      </c>
      <c r="G36" s="6">
        <v>10</v>
      </c>
      <c r="H36" s="6">
        <v>9</v>
      </c>
      <c r="I36" s="6">
        <v>4</v>
      </c>
      <c r="J36" s="6">
        <v>0</v>
      </c>
      <c r="K36" s="6">
        <v>1</v>
      </c>
      <c r="L36" s="6">
        <v>5</v>
      </c>
      <c r="M36" s="6">
        <v>302</v>
      </c>
      <c r="N36" s="6">
        <v>601</v>
      </c>
      <c r="O36" s="23">
        <v>0.50249999999999995</v>
      </c>
    </row>
    <row r="37" spans="1:15" s="9" customFormat="1" ht="13.5" customHeight="1" x14ac:dyDescent="0.25">
      <c r="A37" s="60" t="s">
        <v>92</v>
      </c>
      <c r="B37" s="61">
        <f>B36</f>
        <v>560</v>
      </c>
      <c r="C37" s="62" t="s">
        <v>48</v>
      </c>
      <c r="D37" s="63">
        <f>(LARGE(E37:L37,1)-LARGE(E37:L37,2))/M37</f>
        <v>0.40405616224648988</v>
      </c>
      <c r="E37" s="57">
        <f>SUM(E35:E36)</f>
        <v>161</v>
      </c>
      <c r="F37" s="56">
        <f t="shared" ref="F37:M37" si="7">SUM(F35:F36)</f>
        <v>420</v>
      </c>
      <c r="G37" s="64">
        <f t="shared" si="7"/>
        <v>20</v>
      </c>
      <c r="H37" s="64">
        <f t="shared" si="7"/>
        <v>19</v>
      </c>
      <c r="I37" s="64">
        <f t="shared" si="7"/>
        <v>5</v>
      </c>
      <c r="J37" s="64">
        <f t="shared" si="7"/>
        <v>0</v>
      </c>
      <c r="K37" s="64">
        <f t="shared" si="7"/>
        <v>1</v>
      </c>
      <c r="L37" s="64">
        <f t="shared" si="7"/>
        <v>15</v>
      </c>
      <c r="M37" s="64">
        <f t="shared" si="7"/>
        <v>641</v>
      </c>
      <c r="N37" s="64">
        <f>SUM(N35:N36)</f>
        <v>1202</v>
      </c>
      <c r="O37" s="65">
        <f>M37/N37</f>
        <v>0.53327787021630613</v>
      </c>
    </row>
    <row r="38" spans="1:15" s="9" customFormat="1" ht="13.5" customHeight="1" x14ac:dyDescent="0.25">
      <c r="A38" s="31">
        <v>24</v>
      </c>
      <c r="B38" s="32">
        <v>561</v>
      </c>
      <c r="C38" s="33" t="s">
        <v>112</v>
      </c>
      <c r="D38" s="34">
        <v>0.15928999999999999</v>
      </c>
      <c r="E38" s="35">
        <v>162</v>
      </c>
      <c r="F38" s="35">
        <v>234</v>
      </c>
      <c r="G38" s="35">
        <v>9</v>
      </c>
      <c r="H38" s="35">
        <v>37</v>
      </c>
      <c r="I38" s="35">
        <v>1</v>
      </c>
      <c r="J38" s="35">
        <v>1</v>
      </c>
      <c r="K38" s="35">
        <v>0</v>
      </c>
      <c r="L38" s="35">
        <v>8</v>
      </c>
      <c r="M38" s="35">
        <v>452</v>
      </c>
      <c r="N38" s="35">
        <v>730</v>
      </c>
      <c r="O38" s="36">
        <v>0.61919999999999997</v>
      </c>
    </row>
    <row r="39" spans="1:15" s="9" customFormat="1" ht="13.5" customHeight="1" x14ac:dyDescent="0.25">
      <c r="A39" s="14">
        <v>25</v>
      </c>
      <c r="B39" s="11">
        <v>561</v>
      </c>
      <c r="C39" s="8" t="s">
        <v>24</v>
      </c>
      <c r="D39" s="26">
        <v>0.38434000000000001</v>
      </c>
      <c r="E39" s="6">
        <v>72</v>
      </c>
      <c r="F39" s="6">
        <v>180</v>
      </c>
      <c r="G39" s="6">
        <v>18</v>
      </c>
      <c r="H39" s="6">
        <v>4</v>
      </c>
      <c r="I39" s="6">
        <v>2</v>
      </c>
      <c r="J39" s="6">
        <v>0</v>
      </c>
      <c r="K39" s="6">
        <v>1</v>
      </c>
      <c r="L39" s="6">
        <v>4</v>
      </c>
      <c r="M39" s="6">
        <v>281</v>
      </c>
      <c r="N39" s="6">
        <v>522</v>
      </c>
      <c r="O39" s="23">
        <v>0.5383</v>
      </c>
    </row>
    <row r="40" spans="1:15" s="9" customFormat="1" ht="13.5" customHeight="1" x14ac:dyDescent="0.25">
      <c r="A40" s="31">
        <v>26</v>
      </c>
      <c r="B40" s="32">
        <v>561</v>
      </c>
      <c r="C40" s="33" t="s">
        <v>34</v>
      </c>
      <c r="D40" s="34">
        <v>0.54296</v>
      </c>
      <c r="E40" s="35">
        <v>54</v>
      </c>
      <c r="F40" s="35">
        <v>212</v>
      </c>
      <c r="G40" s="35">
        <v>18</v>
      </c>
      <c r="H40" s="35">
        <v>0</v>
      </c>
      <c r="I40" s="35">
        <v>1</v>
      </c>
      <c r="J40" s="35">
        <v>1</v>
      </c>
      <c r="K40" s="35">
        <v>1</v>
      </c>
      <c r="L40" s="35">
        <v>4</v>
      </c>
      <c r="M40" s="35">
        <v>291</v>
      </c>
      <c r="N40" s="35">
        <v>522</v>
      </c>
      <c r="O40" s="36">
        <v>0.5575</v>
      </c>
    </row>
    <row r="41" spans="1:15" s="9" customFormat="1" ht="13.5" customHeight="1" x14ac:dyDescent="0.25">
      <c r="A41" s="60" t="s">
        <v>92</v>
      </c>
      <c r="B41" s="61">
        <f>B40</f>
        <v>561</v>
      </c>
      <c r="C41" s="62" t="s">
        <v>49</v>
      </c>
      <c r="D41" s="63">
        <f>(LARGE(E41:L41,1)-LARGE(E41:L41,2))/M41</f>
        <v>0.330078125</v>
      </c>
      <c r="E41" s="57">
        <f>SUM(E38:E40)</f>
        <v>288</v>
      </c>
      <c r="F41" s="56">
        <f t="shared" ref="F41:N41" si="8">SUM(F38:F40)</f>
        <v>626</v>
      </c>
      <c r="G41" s="64">
        <f t="shared" si="8"/>
        <v>45</v>
      </c>
      <c r="H41" s="64">
        <f t="shared" si="8"/>
        <v>41</v>
      </c>
      <c r="I41" s="64">
        <f t="shared" si="8"/>
        <v>4</v>
      </c>
      <c r="J41" s="64">
        <f>SUM(J38:J40)</f>
        <v>2</v>
      </c>
      <c r="K41" s="64">
        <f t="shared" si="8"/>
        <v>2</v>
      </c>
      <c r="L41" s="64">
        <f t="shared" si="8"/>
        <v>16</v>
      </c>
      <c r="M41" s="64">
        <f t="shared" si="8"/>
        <v>1024</v>
      </c>
      <c r="N41" s="64">
        <f t="shared" si="8"/>
        <v>1774</v>
      </c>
      <c r="O41" s="65">
        <f>M41/N41</f>
        <v>0.57722660653889513</v>
      </c>
    </row>
    <row r="42" spans="1:15" s="9" customFormat="1" ht="13.5" customHeight="1" x14ac:dyDescent="0.25">
      <c r="A42" s="14">
        <v>27</v>
      </c>
      <c r="B42" s="11">
        <v>562</v>
      </c>
      <c r="C42" s="8" t="s">
        <v>112</v>
      </c>
      <c r="D42" s="26">
        <v>0.36331000000000002</v>
      </c>
      <c r="E42" s="6">
        <v>77</v>
      </c>
      <c r="F42" s="6">
        <v>178</v>
      </c>
      <c r="G42" s="6">
        <v>3</v>
      </c>
      <c r="H42" s="6">
        <v>11</v>
      </c>
      <c r="I42" s="6">
        <v>2</v>
      </c>
      <c r="J42" s="6">
        <v>0</v>
      </c>
      <c r="K42" s="6">
        <v>0</v>
      </c>
      <c r="L42" s="6">
        <v>7</v>
      </c>
      <c r="M42" s="6">
        <v>278</v>
      </c>
      <c r="N42" s="6">
        <v>564</v>
      </c>
      <c r="O42" s="23">
        <v>0.4929</v>
      </c>
    </row>
    <row r="43" spans="1:15" s="9" customFormat="1" ht="13.5" customHeight="1" x14ac:dyDescent="0.25">
      <c r="A43" s="31">
        <v>28</v>
      </c>
      <c r="B43" s="32">
        <v>562</v>
      </c>
      <c r="C43" s="33" t="s">
        <v>12</v>
      </c>
      <c r="D43" s="34">
        <v>0.37647000000000003</v>
      </c>
      <c r="E43" s="35">
        <v>70</v>
      </c>
      <c r="F43" s="35">
        <v>166</v>
      </c>
      <c r="G43" s="35">
        <v>5</v>
      </c>
      <c r="H43" s="35">
        <v>12</v>
      </c>
      <c r="I43" s="35">
        <v>1</v>
      </c>
      <c r="J43" s="35">
        <v>0</v>
      </c>
      <c r="K43" s="35">
        <v>0</v>
      </c>
      <c r="L43" s="35">
        <v>1</v>
      </c>
      <c r="M43" s="35">
        <v>255</v>
      </c>
      <c r="N43" s="35">
        <v>563</v>
      </c>
      <c r="O43" s="36">
        <v>0.45289999999999997</v>
      </c>
    </row>
    <row r="44" spans="1:15" s="9" customFormat="1" ht="13.5" customHeight="1" x14ac:dyDescent="0.25">
      <c r="A44" s="60" t="s">
        <v>92</v>
      </c>
      <c r="B44" s="61">
        <f>B43</f>
        <v>562</v>
      </c>
      <c r="C44" s="62" t="s">
        <v>48</v>
      </c>
      <c r="D44" s="63">
        <f>(LARGE(E44:L44,1)-LARGE(E44:L44,2))/M44</f>
        <v>0.3696060037523452</v>
      </c>
      <c r="E44" s="57">
        <f>SUM(E42:E43)</f>
        <v>147</v>
      </c>
      <c r="F44" s="56">
        <f t="shared" ref="F44:M44" si="9">SUM(F42:F43)</f>
        <v>344</v>
      </c>
      <c r="G44" s="64">
        <f t="shared" si="9"/>
        <v>8</v>
      </c>
      <c r="H44" s="64">
        <f t="shared" si="9"/>
        <v>23</v>
      </c>
      <c r="I44" s="64">
        <f t="shared" si="9"/>
        <v>3</v>
      </c>
      <c r="J44" s="64">
        <f t="shared" si="9"/>
        <v>0</v>
      </c>
      <c r="K44" s="64">
        <f t="shared" si="9"/>
        <v>0</v>
      </c>
      <c r="L44" s="64">
        <f t="shared" si="9"/>
        <v>8</v>
      </c>
      <c r="M44" s="64">
        <f t="shared" si="9"/>
        <v>533</v>
      </c>
      <c r="N44" s="64">
        <f>SUM(N42:N43)</f>
        <v>1127</v>
      </c>
      <c r="O44" s="65">
        <f>M44/N44</f>
        <v>0.47293700088731144</v>
      </c>
    </row>
    <row r="45" spans="1:15" s="9" customFormat="1" ht="13.5" customHeight="1" x14ac:dyDescent="0.25">
      <c r="A45" s="14">
        <v>29</v>
      </c>
      <c r="B45" s="11">
        <v>563</v>
      </c>
      <c r="C45" s="8" t="s">
        <v>112</v>
      </c>
      <c r="D45" s="26">
        <v>0.15917000000000001</v>
      </c>
      <c r="E45" s="6">
        <v>117</v>
      </c>
      <c r="F45" s="6">
        <v>163</v>
      </c>
      <c r="G45" s="6">
        <v>2</v>
      </c>
      <c r="H45" s="6">
        <v>2</v>
      </c>
      <c r="I45" s="6">
        <v>1</v>
      </c>
      <c r="J45" s="6">
        <v>0</v>
      </c>
      <c r="K45" s="6">
        <v>0</v>
      </c>
      <c r="L45" s="6">
        <v>4</v>
      </c>
      <c r="M45" s="6">
        <v>289</v>
      </c>
      <c r="N45" s="6">
        <v>514</v>
      </c>
      <c r="O45" s="23">
        <v>0.56230000000000002</v>
      </c>
    </row>
    <row r="46" spans="1:15" s="9" customFormat="1" ht="13.5" customHeight="1" x14ac:dyDescent="0.25">
      <c r="A46" s="60" t="s">
        <v>92</v>
      </c>
      <c r="B46" s="61">
        <f>B45</f>
        <v>563</v>
      </c>
      <c r="C46" s="62" t="s">
        <v>52</v>
      </c>
      <c r="D46" s="63">
        <f>(LARGE(E46:L46,1)-LARGE(E46:L46,2))/M46</f>
        <v>0.15916955017301038</v>
      </c>
      <c r="E46" s="57">
        <f>SUM(E45)</f>
        <v>117</v>
      </c>
      <c r="F46" s="56">
        <f t="shared" ref="F46:N46" si="10">SUM(F45)</f>
        <v>163</v>
      </c>
      <c r="G46" s="64">
        <f t="shared" si="10"/>
        <v>2</v>
      </c>
      <c r="H46" s="64">
        <f t="shared" si="10"/>
        <v>2</v>
      </c>
      <c r="I46" s="64">
        <f t="shared" si="10"/>
        <v>1</v>
      </c>
      <c r="J46" s="64">
        <f t="shared" si="10"/>
        <v>0</v>
      </c>
      <c r="K46" s="64">
        <f t="shared" si="10"/>
        <v>0</v>
      </c>
      <c r="L46" s="64">
        <f t="shared" si="10"/>
        <v>4</v>
      </c>
      <c r="M46" s="64">
        <f t="shared" si="10"/>
        <v>289</v>
      </c>
      <c r="N46" s="64">
        <f t="shared" si="10"/>
        <v>514</v>
      </c>
      <c r="O46" s="65">
        <f>M46/N46</f>
        <v>0.5622568093385214</v>
      </c>
    </row>
    <row r="47" spans="1:15" s="9" customFormat="1" ht="13.5" customHeight="1" x14ac:dyDescent="0.25">
      <c r="A47" s="31">
        <v>30</v>
      </c>
      <c r="B47" s="32">
        <v>564</v>
      </c>
      <c r="C47" s="33" t="s">
        <v>112</v>
      </c>
      <c r="D47" s="34">
        <v>0.28713</v>
      </c>
      <c r="E47" s="35">
        <v>61</v>
      </c>
      <c r="F47" s="35">
        <v>119</v>
      </c>
      <c r="G47" s="35">
        <v>5</v>
      </c>
      <c r="H47" s="35">
        <v>11</v>
      </c>
      <c r="I47" s="35">
        <v>2</v>
      </c>
      <c r="J47" s="35">
        <v>0</v>
      </c>
      <c r="K47" s="35">
        <v>3</v>
      </c>
      <c r="L47" s="35">
        <v>1</v>
      </c>
      <c r="M47" s="35">
        <v>202</v>
      </c>
      <c r="N47" s="35">
        <v>455</v>
      </c>
      <c r="O47" s="36">
        <v>0.44400000000000001</v>
      </c>
    </row>
    <row r="48" spans="1:15" s="9" customFormat="1" ht="13.5" customHeight="1" x14ac:dyDescent="0.25">
      <c r="A48" s="14">
        <v>31</v>
      </c>
      <c r="B48" s="11">
        <v>564</v>
      </c>
      <c r="C48" s="8" t="s">
        <v>12</v>
      </c>
      <c r="D48" s="26">
        <v>0.12329</v>
      </c>
      <c r="E48" s="6">
        <v>87</v>
      </c>
      <c r="F48" s="6">
        <v>114</v>
      </c>
      <c r="G48" s="6">
        <v>8</v>
      </c>
      <c r="H48" s="6">
        <v>5</v>
      </c>
      <c r="I48" s="6">
        <v>0</v>
      </c>
      <c r="J48" s="6">
        <v>1</v>
      </c>
      <c r="K48" s="6">
        <v>0</v>
      </c>
      <c r="L48" s="6">
        <v>4</v>
      </c>
      <c r="M48" s="6">
        <v>219</v>
      </c>
      <c r="N48" s="6">
        <v>455</v>
      </c>
      <c r="O48" s="23">
        <v>0.48130000000000001</v>
      </c>
    </row>
    <row r="49" spans="1:15" s="9" customFormat="1" ht="13.5" customHeight="1" x14ac:dyDescent="0.25">
      <c r="A49" s="60" t="s">
        <v>92</v>
      </c>
      <c r="B49" s="61">
        <f>B48</f>
        <v>564</v>
      </c>
      <c r="C49" s="62" t="s">
        <v>48</v>
      </c>
      <c r="D49" s="63">
        <f>(LARGE(E49:L49,1)-LARGE(E49:L49,2))/M49</f>
        <v>0.20190023752969122</v>
      </c>
      <c r="E49" s="57">
        <f>SUM(E47:E48)</f>
        <v>148</v>
      </c>
      <c r="F49" s="56">
        <f t="shared" ref="F49:M49" si="11">SUM(F47:F48)</f>
        <v>233</v>
      </c>
      <c r="G49" s="64">
        <f t="shared" si="11"/>
        <v>13</v>
      </c>
      <c r="H49" s="64">
        <f t="shared" si="11"/>
        <v>16</v>
      </c>
      <c r="I49" s="64">
        <f t="shared" si="11"/>
        <v>2</v>
      </c>
      <c r="J49" s="64">
        <f t="shared" si="11"/>
        <v>1</v>
      </c>
      <c r="K49" s="64">
        <f t="shared" si="11"/>
        <v>3</v>
      </c>
      <c r="L49" s="64">
        <f t="shared" si="11"/>
        <v>5</v>
      </c>
      <c r="M49" s="64">
        <f t="shared" si="11"/>
        <v>421</v>
      </c>
      <c r="N49" s="64">
        <f>SUM(N47:N48)</f>
        <v>910</v>
      </c>
      <c r="O49" s="65">
        <f>M49/N49</f>
        <v>0.46263736263736266</v>
      </c>
    </row>
    <row r="50" spans="1:15" s="9" customFormat="1" ht="13.5" customHeight="1" x14ac:dyDescent="0.25">
      <c r="A50" s="31">
        <v>32</v>
      </c>
      <c r="B50" s="32">
        <v>565</v>
      </c>
      <c r="C50" s="33" t="s">
        <v>112</v>
      </c>
      <c r="D50" s="34">
        <v>0.18271999999999999</v>
      </c>
      <c r="E50" s="35">
        <v>115</v>
      </c>
      <c r="F50" s="35">
        <v>170</v>
      </c>
      <c r="G50" s="35">
        <v>7</v>
      </c>
      <c r="H50" s="35">
        <v>0</v>
      </c>
      <c r="I50" s="35">
        <v>1</v>
      </c>
      <c r="J50" s="35">
        <v>0</v>
      </c>
      <c r="K50" s="35">
        <v>0</v>
      </c>
      <c r="L50" s="35">
        <v>8</v>
      </c>
      <c r="M50" s="35">
        <v>301</v>
      </c>
      <c r="N50" s="35">
        <v>495</v>
      </c>
      <c r="O50" s="36">
        <v>0.60809999999999997</v>
      </c>
    </row>
    <row r="51" spans="1:15" s="9" customFormat="1" ht="13.5" customHeight="1" x14ac:dyDescent="0.25">
      <c r="A51" s="14">
        <v>33</v>
      </c>
      <c r="B51" s="11">
        <v>565</v>
      </c>
      <c r="C51" s="8" t="s">
        <v>12</v>
      </c>
      <c r="D51" s="26">
        <v>0.12545999999999999</v>
      </c>
      <c r="E51" s="6">
        <v>112</v>
      </c>
      <c r="F51" s="6">
        <v>146</v>
      </c>
      <c r="G51" s="6">
        <v>4</v>
      </c>
      <c r="H51" s="6">
        <v>4</v>
      </c>
      <c r="I51" s="6">
        <v>0</v>
      </c>
      <c r="J51" s="6">
        <v>0</v>
      </c>
      <c r="K51" s="6">
        <v>0</v>
      </c>
      <c r="L51" s="6">
        <v>5</v>
      </c>
      <c r="M51" s="6">
        <v>271</v>
      </c>
      <c r="N51" s="6">
        <v>494</v>
      </c>
      <c r="O51" s="23">
        <v>0.54859999999999998</v>
      </c>
    </row>
    <row r="52" spans="1:15" s="9" customFormat="1" ht="13.5" customHeight="1" x14ac:dyDescent="0.25">
      <c r="A52" s="60" t="s">
        <v>92</v>
      </c>
      <c r="B52" s="61">
        <f>B51</f>
        <v>565</v>
      </c>
      <c r="C52" s="62" t="s">
        <v>48</v>
      </c>
      <c r="D52" s="63">
        <f>(LARGE(E52:L52,1)-LARGE(E52:L52,2))/M52</f>
        <v>0.1555944055944056</v>
      </c>
      <c r="E52" s="57">
        <f>SUM(E50:E51)</f>
        <v>227</v>
      </c>
      <c r="F52" s="56">
        <f t="shared" ref="F52:M52" si="12">SUM(F50:F51)</f>
        <v>316</v>
      </c>
      <c r="G52" s="64">
        <f t="shared" si="12"/>
        <v>11</v>
      </c>
      <c r="H52" s="64">
        <f t="shared" si="12"/>
        <v>4</v>
      </c>
      <c r="I52" s="64">
        <f t="shared" si="12"/>
        <v>1</v>
      </c>
      <c r="J52" s="64">
        <f t="shared" si="12"/>
        <v>0</v>
      </c>
      <c r="K52" s="64">
        <f t="shared" si="12"/>
        <v>0</v>
      </c>
      <c r="L52" s="64">
        <f t="shared" si="12"/>
        <v>13</v>
      </c>
      <c r="M52" s="64">
        <f t="shared" si="12"/>
        <v>572</v>
      </c>
      <c r="N52" s="64">
        <f>SUM(N50:N51)</f>
        <v>989</v>
      </c>
      <c r="O52" s="65">
        <f>M52/N52</f>
        <v>0.57836198179979781</v>
      </c>
    </row>
    <row r="53" spans="1:15" s="9" customFormat="1" ht="13.5" customHeight="1" x14ac:dyDescent="0.25">
      <c r="A53" s="31">
        <v>34</v>
      </c>
      <c r="B53" s="32">
        <v>566</v>
      </c>
      <c r="C53" s="33" t="s">
        <v>112</v>
      </c>
      <c r="D53" s="34">
        <v>0.46111000000000002</v>
      </c>
      <c r="E53" s="35">
        <v>85</v>
      </c>
      <c r="F53" s="35">
        <v>251</v>
      </c>
      <c r="G53" s="35">
        <v>12</v>
      </c>
      <c r="H53" s="35">
        <v>4</v>
      </c>
      <c r="I53" s="35">
        <v>1</v>
      </c>
      <c r="J53" s="35">
        <v>0</v>
      </c>
      <c r="K53" s="35">
        <v>0</v>
      </c>
      <c r="L53" s="35">
        <v>7</v>
      </c>
      <c r="M53" s="35">
        <v>360</v>
      </c>
      <c r="N53" s="35">
        <v>626</v>
      </c>
      <c r="O53" s="36">
        <v>0.57509999999999994</v>
      </c>
    </row>
    <row r="54" spans="1:15" s="9" customFormat="1" ht="13.5" customHeight="1" x14ac:dyDescent="0.25">
      <c r="A54" s="14">
        <v>35</v>
      </c>
      <c r="B54" s="11">
        <v>566</v>
      </c>
      <c r="C54" s="8" t="s">
        <v>12</v>
      </c>
      <c r="D54" s="26">
        <v>0.44477</v>
      </c>
      <c r="E54" s="6">
        <v>82</v>
      </c>
      <c r="F54" s="6">
        <v>235</v>
      </c>
      <c r="G54" s="6">
        <v>7</v>
      </c>
      <c r="H54" s="6">
        <v>6</v>
      </c>
      <c r="I54" s="6">
        <v>1</v>
      </c>
      <c r="J54" s="6">
        <v>0</v>
      </c>
      <c r="K54" s="6">
        <v>0</v>
      </c>
      <c r="L54" s="6">
        <v>13</v>
      </c>
      <c r="M54" s="6">
        <v>344</v>
      </c>
      <c r="N54" s="6">
        <v>626</v>
      </c>
      <c r="O54" s="23">
        <v>0.54949999999999999</v>
      </c>
    </row>
    <row r="55" spans="1:15" s="9" customFormat="1" ht="13.5" customHeight="1" x14ac:dyDescent="0.25">
      <c r="A55" s="60" t="s">
        <v>92</v>
      </c>
      <c r="B55" s="61">
        <f>B54</f>
        <v>566</v>
      </c>
      <c r="C55" s="62" t="s">
        <v>48</v>
      </c>
      <c r="D55" s="63">
        <f>(LARGE(E55:L55,1)-LARGE(E55:L55,2))/M55</f>
        <v>0.453125</v>
      </c>
      <c r="E55" s="57">
        <f>SUM(E53:E54)</f>
        <v>167</v>
      </c>
      <c r="F55" s="56">
        <f t="shared" ref="F55:M55" si="13">SUM(F53:F54)</f>
        <v>486</v>
      </c>
      <c r="G55" s="64">
        <f t="shared" si="13"/>
        <v>19</v>
      </c>
      <c r="H55" s="64">
        <f t="shared" si="13"/>
        <v>10</v>
      </c>
      <c r="I55" s="64">
        <f t="shared" si="13"/>
        <v>2</v>
      </c>
      <c r="J55" s="64">
        <f t="shared" si="13"/>
        <v>0</v>
      </c>
      <c r="K55" s="64">
        <f t="shared" si="13"/>
        <v>0</v>
      </c>
      <c r="L55" s="64">
        <f t="shared" si="13"/>
        <v>20</v>
      </c>
      <c r="M55" s="64">
        <f t="shared" si="13"/>
        <v>704</v>
      </c>
      <c r="N55" s="64">
        <f>SUM(N53:N54)</f>
        <v>1252</v>
      </c>
      <c r="O55" s="65">
        <f>M55/N55</f>
        <v>0.56230031948881787</v>
      </c>
    </row>
    <row r="56" spans="1:15" s="9" customFormat="1" ht="13.5" customHeight="1" x14ac:dyDescent="0.25">
      <c r="A56" s="31">
        <v>36</v>
      </c>
      <c r="B56" s="32">
        <v>567</v>
      </c>
      <c r="C56" s="33" t="s">
        <v>112</v>
      </c>
      <c r="D56" s="34">
        <v>0.25879000000000002</v>
      </c>
      <c r="E56" s="35">
        <v>100</v>
      </c>
      <c r="F56" s="35">
        <v>181</v>
      </c>
      <c r="G56" s="35">
        <v>10</v>
      </c>
      <c r="H56" s="35">
        <v>12</v>
      </c>
      <c r="I56" s="35">
        <v>1</v>
      </c>
      <c r="J56" s="35">
        <v>0</v>
      </c>
      <c r="K56" s="35">
        <v>2</v>
      </c>
      <c r="L56" s="35">
        <v>7</v>
      </c>
      <c r="M56" s="35">
        <v>313</v>
      </c>
      <c r="N56" s="35">
        <v>683</v>
      </c>
      <c r="O56" s="36">
        <v>0.45829999999999999</v>
      </c>
    </row>
    <row r="57" spans="1:15" s="9" customFormat="1" ht="13.5" customHeight="1" x14ac:dyDescent="0.25">
      <c r="A57" s="14">
        <v>37</v>
      </c>
      <c r="B57" s="11">
        <v>567</v>
      </c>
      <c r="C57" s="8" t="s">
        <v>12</v>
      </c>
      <c r="D57" s="26">
        <v>0.33922999999999998</v>
      </c>
      <c r="E57" s="6">
        <v>102</v>
      </c>
      <c r="F57" s="6">
        <v>217</v>
      </c>
      <c r="G57" s="6">
        <v>8</v>
      </c>
      <c r="H57" s="6">
        <v>6</v>
      </c>
      <c r="I57" s="6">
        <v>1</v>
      </c>
      <c r="J57" s="6">
        <v>0</v>
      </c>
      <c r="K57" s="6">
        <v>0</v>
      </c>
      <c r="L57" s="6">
        <v>5</v>
      </c>
      <c r="M57" s="6">
        <v>339</v>
      </c>
      <c r="N57" s="6">
        <v>682</v>
      </c>
      <c r="O57" s="23">
        <v>0.49709999999999999</v>
      </c>
    </row>
    <row r="58" spans="1:15" s="9" customFormat="1" ht="13.5" customHeight="1" x14ac:dyDescent="0.25">
      <c r="A58" s="86" t="s">
        <v>92</v>
      </c>
      <c r="B58" s="87">
        <f>B57</f>
        <v>567</v>
      </c>
      <c r="C58" s="88" t="s">
        <v>48</v>
      </c>
      <c r="D58" s="89">
        <f>(LARGE(E58:L58,1)-LARGE(E58:L58,2))/M58</f>
        <v>0.30061349693251532</v>
      </c>
      <c r="E58" s="59">
        <f>SUM(E56:E57)</f>
        <v>202</v>
      </c>
      <c r="F58" s="58">
        <f t="shared" ref="F58:M58" si="14">SUM(F56:F57)</f>
        <v>398</v>
      </c>
      <c r="G58" s="90">
        <f t="shared" si="14"/>
        <v>18</v>
      </c>
      <c r="H58" s="90">
        <f t="shared" si="14"/>
        <v>18</v>
      </c>
      <c r="I58" s="90">
        <f t="shared" si="14"/>
        <v>2</v>
      </c>
      <c r="J58" s="90">
        <f t="shared" si="14"/>
        <v>0</v>
      </c>
      <c r="K58" s="90">
        <f t="shared" si="14"/>
        <v>2</v>
      </c>
      <c r="L58" s="90">
        <f t="shared" si="14"/>
        <v>12</v>
      </c>
      <c r="M58" s="90">
        <f t="shared" si="14"/>
        <v>652</v>
      </c>
      <c r="N58" s="90">
        <f>SUM(N56:N57)</f>
        <v>1365</v>
      </c>
      <c r="O58" s="91">
        <f>M58/N58</f>
        <v>0.47765567765567768</v>
      </c>
    </row>
    <row r="59" spans="1:15" s="9" customFormat="1" ht="13.5" customHeight="1" x14ac:dyDescent="0.25">
      <c r="A59" s="74">
        <v>38</v>
      </c>
      <c r="B59" s="75">
        <v>568</v>
      </c>
      <c r="C59" s="76" t="s">
        <v>112</v>
      </c>
      <c r="D59" s="77">
        <v>0.49564999999999998</v>
      </c>
      <c r="E59" s="78">
        <v>50</v>
      </c>
      <c r="F59" s="78">
        <v>164</v>
      </c>
      <c r="G59" s="78">
        <v>1</v>
      </c>
      <c r="H59" s="78">
        <v>9</v>
      </c>
      <c r="I59" s="78">
        <v>2</v>
      </c>
      <c r="J59" s="78">
        <v>0</v>
      </c>
      <c r="K59" s="78">
        <v>0</v>
      </c>
      <c r="L59" s="78">
        <v>4</v>
      </c>
      <c r="M59" s="78">
        <v>230</v>
      </c>
      <c r="N59" s="78">
        <v>379</v>
      </c>
      <c r="O59" s="79">
        <v>0.6069</v>
      </c>
    </row>
    <row r="60" spans="1:15" s="9" customFormat="1" ht="13.5" customHeight="1" x14ac:dyDescent="0.25">
      <c r="A60" s="60" t="s">
        <v>92</v>
      </c>
      <c r="B60" s="61">
        <f>B59</f>
        <v>568</v>
      </c>
      <c r="C60" s="62" t="s">
        <v>52</v>
      </c>
      <c r="D60" s="63">
        <f>(LARGE(E60:L60,1)-LARGE(E60:L60,2))/M60</f>
        <v>0.4956521739130435</v>
      </c>
      <c r="E60" s="57">
        <f>SUM(E59)</f>
        <v>50</v>
      </c>
      <c r="F60" s="56">
        <f t="shared" ref="F60:N60" si="15">SUM(F59)</f>
        <v>164</v>
      </c>
      <c r="G60" s="64">
        <f t="shared" si="15"/>
        <v>1</v>
      </c>
      <c r="H60" s="64">
        <f t="shared" si="15"/>
        <v>9</v>
      </c>
      <c r="I60" s="64">
        <f t="shared" si="15"/>
        <v>2</v>
      </c>
      <c r="J60" s="64">
        <f t="shared" si="15"/>
        <v>0</v>
      </c>
      <c r="K60" s="64">
        <f t="shared" si="15"/>
        <v>0</v>
      </c>
      <c r="L60" s="64">
        <f t="shared" si="15"/>
        <v>4</v>
      </c>
      <c r="M60" s="64">
        <f t="shared" si="15"/>
        <v>230</v>
      </c>
      <c r="N60" s="64">
        <f t="shared" si="15"/>
        <v>379</v>
      </c>
      <c r="O60" s="65">
        <f>M60/N60</f>
        <v>0.60686015831134565</v>
      </c>
    </row>
    <row r="61" spans="1:15" s="9" customFormat="1" ht="13.5" customHeight="1" x14ac:dyDescent="0.25">
      <c r="A61" s="14">
        <v>39</v>
      </c>
      <c r="B61" s="11">
        <v>569</v>
      </c>
      <c r="C61" s="8" t="s">
        <v>112</v>
      </c>
      <c r="D61" s="26">
        <v>0.43</v>
      </c>
      <c r="E61" s="6">
        <v>78</v>
      </c>
      <c r="F61" s="6">
        <v>207</v>
      </c>
      <c r="G61" s="6">
        <v>2</v>
      </c>
      <c r="H61" s="6">
        <v>8</v>
      </c>
      <c r="I61" s="6">
        <v>1</v>
      </c>
      <c r="J61" s="6">
        <v>0</v>
      </c>
      <c r="K61" s="6">
        <v>0</v>
      </c>
      <c r="L61" s="6">
        <v>4</v>
      </c>
      <c r="M61" s="6">
        <v>300</v>
      </c>
      <c r="N61" s="6">
        <v>551</v>
      </c>
      <c r="O61" s="23">
        <v>0.54449999999999998</v>
      </c>
    </row>
    <row r="62" spans="1:15" s="9" customFormat="1" ht="13.5" customHeight="1" x14ac:dyDescent="0.25">
      <c r="A62" s="31">
        <v>40</v>
      </c>
      <c r="B62" s="32">
        <v>569</v>
      </c>
      <c r="C62" s="33" t="s">
        <v>12</v>
      </c>
      <c r="D62" s="34">
        <v>0.3266</v>
      </c>
      <c r="E62" s="35">
        <v>88</v>
      </c>
      <c r="F62" s="35">
        <v>185</v>
      </c>
      <c r="G62" s="35">
        <v>4</v>
      </c>
      <c r="H62" s="35">
        <v>10</v>
      </c>
      <c r="I62" s="35">
        <v>0</v>
      </c>
      <c r="J62" s="35">
        <v>2</v>
      </c>
      <c r="K62" s="35">
        <v>0</v>
      </c>
      <c r="L62" s="35">
        <v>8</v>
      </c>
      <c r="M62" s="35">
        <v>297</v>
      </c>
      <c r="N62" s="35">
        <v>551</v>
      </c>
      <c r="O62" s="36">
        <v>0.53900000000000003</v>
      </c>
    </row>
    <row r="63" spans="1:15" s="9" customFormat="1" ht="13.5" customHeight="1" x14ac:dyDescent="0.25">
      <c r="A63" s="60" t="s">
        <v>92</v>
      </c>
      <c r="B63" s="61">
        <f>B62</f>
        <v>569</v>
      </c>
      <c r="C63" s="62" t="s">
        <v>48</v>
      </c>
      <c r="D63" s="63">
        <f>(LARGE(E63:L63,1)-LARGE(E63:L63,2))/M63</f>
        <v>0.37855946398659968</v>
      </c>
      <c r="E63" s="57">
        <f>SUM(E61:E62)</f>
        <v>166</v>
      </c>
      <c r="F63" s="56">
        <f t="shared" ref="F63:M63" si="16">SUM(F61:F62)</f>
        <v>392</v>
      </c>
      <c r="G63" s="64">
        <f t="shared" si="16"/>
        <v>6</v>
      </c>
      <c r="H63" s="64">
        <f t="shared" si="16"/>
        <v>18</v>
      </c>
      <c r="I63" s="64">
        <f t="shared" si="16"/>
        <v>1</v>
      </c>
      <c r="J63" s="64">
        <f t="shared" si="16"/>
        <v>2</v>
      </c>
      <c r="K63" s="64">
        <f t="shared" si="16"/>
        <v>0</v>
      </c>
      <c r="L63" s="64">
        <f t="shared" si="16"/>
        <v>12</v>
      </c>
      <c r="M63" s="64">
        <f t="shared" si="16"/>
        <v>597</v>
      </c>
      <c r="N63" s="64">
        <f>SUM(N61:N62)</f>
        <v>1102</v>
      </c>
      <c r="O63" s="65">
        <f>M63/N63</f>
        <v>0.54174228675136116</v>
      </c>
    </row>
    <row r="64" spans="1:15" s="9" customFormat="1" ht="13.5" customHeight="1" x14ac:dyDescent="0.25">
      <c r="A64" s="14">
        <v>41</v>
      </c>
      <c r="B64" s="11">
        <v>570</v>
      </c>
      <c r="C64" s="8" t="s">
        <v>112</v>
      </c>
      <c r="D64" s="26">
        <v>0.32311000000000001</v>
      </c>
      <c r="E64" s="6">
        <v>132</v>
      </c>
      <c r="F64" s="6">
        <v>269</v>
      </c>
      <c r="G64" s="6">
        <v>4</v>
      </c>
      <c r="H64" s="6">
        <v>11</v>
      </c>
      <c r="I64" s="6">
        <v>2</v>
      </c>
      <c r="J64" s="6">
        <v>0</v>
      </c>
      <c r="K64" s="6">
        <v>0</v>
      </c>
      <c r="L64" s="6">
        <v>6</v>
      </c>
      <c r="M64" s="6">
        <v>424</v>
      </c>
      <c r="N64" s="6">
        <v>737</v>
      </c>
      <c r="O64" s="23">
        <v>0.57530000000000003</v>
      </c>
    </row>
    <row r="65" spans="1:15" s="9" customFormat="1" ht="13.5" customHeight="1" x14ac:dyDescent="0.25">
      <c r="A65" s="60" t="s">
        <v>92</v>
      </c>
      <c r="B65" s="61">
        <f>B64</f>
        <v>570</v>
      </c>
      <c r="C65" s="62" t="s">
        <v>52</v>
      </c>
      <c r="D65" s="63">
        <f>(LARGE(E65:L65,1)-LARGE(E65:L65,2))/M65</f>
        <v>0.32311320754716982</v>
      </c>
      <c r="E65" s="57">
        <f>SUM(E64)</f>
        <v>132</v>
      </c>
      <c r="F65" s="56">
        <f t="shared" ref="F65:N65" si="17">SUM(F64)</f>
        <v>269</v>
      </c>
      <c r="G65" s="64">
        <f t="shared" si="17"/>
        <v>4</v>
      </c>
      <c r="H65" s="64">
        <f t="shared" si="17"/>
        <v>11</v>
      </c>
      <c r="I65" s="64">
        <f t="shared" si="17"/>
        <v>2</v>
      </c>
      <c r="J65" s="64">
        <f t="shared" si="17"/>
        <v>0</v>
      </c>
      <c r="K65" s="64">
        <f t="shared" si="17"/>
        <v>0</v>
      </c>
      <c r="L65" s="64">
        <f t="shared" si="17"/>
        <v>6</v>
      </c>
      <c r="M65" s="64">
        <f t="shared" si="17"/>
        <v>424</v>
      </c>
      <c r="N65" s="64">
        <f t="shared" si="17"/>
        <v>737</v>
      </c>
      <c r="O65" s="65">
        <f>M65/N65</f>
        <v>0.57530529172320222</v>
      </c>
    </row>
    <row r="66" spans="1:15" s="9" customFormat="1" ht="13.5" customHeight="1" x14ac:dyDescent="0.25">
      <c r="A66" s="31">
        <v>42</v>
      </c>
      <c r="B66" s="32">
        <v>571</v>
      </c>
      <c r="C66" s="33" t="s">
        <v>112</v>
      </c>
      <c r="D66" s="34">
        <v>0.35748999999999997</v>
      </c>
      <c r="E66" s="35">
        <v>60</v>
      </c>
      <c r="F66" s="35">
        <v>134</v>
      </c>
      <c r="G66" s="35">
        <v>2</v>
      </c>
      <c r="H66" s="35">
        <v>0</v>
      </c>
      <c r="I66" s="35">
        <v>1</v>
      </c>
      <c r="J66" s="35">
        <v>2</v>
      </c>
      <c r="K66" s="35">
        <v>0</v>
      </c>
      <c r="L66" s="35">
        <v>8</v>
      </c>
      <c r="M66" s="35">
        <v>207</v>
      </c>
      <c r="N66" s="35">
        <v>388</v>
      </c>
      <c r="O66" s="36">
        <v>0.53349999999999997</v>
      </c>
    </row>
    <row r="67" spans="1:15" s="9" customFormat="1" ht="13.5" customHeight="1" x14ac:dyDescent="0.25">
      <c r="A67" s="14">
        <v>43</v>
      </c>
      <c r="B67" s="11">
        <v>571</v>
      </c>
      <c r="C67" s="8" t="s">
        <v>12</v>
      </c>
      <c r="D67" s="26">
        <v>0.21959000000000001</v>
      </c>
      <c r="E67" s="6">
        <v>61</v>
      </c>
      <c r="F67" s="6">
        <v>145</v>
      </c>
      <c r="G67" s="6">
        <v>80</v>
      </c>
      <c r="H67" s="6">
        <v>1</v>
      </c>
      <c r="I67" s="6">
        <v>0</v>
      </c>
      <c r="J67" s="6">
        <v>0</v>
      </c>
      <c r="K67" s="6">
        <v>1</v>
      </c>
      <c r="L67" s="6">
        <v>8</v>
      </c>
      <c r="M67" s="6">
        <v>296</v>
      </c>
      <c r="N67" s="6">
        <v>387</v>
      </c>
      <c r="O67" s="23">
        <v>0.76489999999999991</v>
      </c>
    </row>
    <row r="68" spans="1:15" s="9" customFormat="1" ht="13.5" customHeight="1" x14ac:dyDescent="0.25">
      <c r="A68" s="31">
        <v>44</v>
      </c>
      <c r="B68" s="32">
        <v>571</v>
      </c>
      <c r="C68" s="33" t="s">
        <v>24</v>
      </c>
      <c r="D68" s="34">
        <v>0.24260000000000001</v>
      </c>
      <c r="E68" s="35">
        <v>119</v>
      </c>
      <c r="F68" s="35">
        <v>201</v>
      </c>
      <c r="G68" s="35">
        <v>2</v>
      </c>
      <c r="H68" s="35">
        <v>8</v>
      </c>
      <c r="I68" s="35">
        <v>1</v>
      </c>
      <c r="J68" s="35">
        <v>1</v>
      </c>
      <c r="K68" s="35">
        <v>0</v>
      </c>
      <c r="L68" s="35">
        <v>6</v>
      </c>
      <c r="M68" s="35">
        <v>338</v>
      </c>
      <c r="N68" s="35">
        <v>532</v>
      </c>
      <c r="O68" s="36">
        <v>0.63529999999999998</v>
      </c>
    </row>
    <row r="69" spans="1:15" s="9" customFormat="1" ht="13.5" customHeight="1" x14ac:dyDescent="0.25">
      <c r="A69" s="60" t="s">
        <v>92</v>
      </c>
      <c r="B69" s="61">
        <f>B68</f>
        <v>571</v>
      </c>
      <c r="C69" s="62" t="s">
        <v>49</v>
      </c>
      <c r="D69" s="63">
        <f>(LARGE(E69:L69,1)-LARGE(E69:L69,2))/M69</f>
        <v>0.2853745541022592</v>
      </c>
      <c r="E69" s="57">
        <f>SUM(E66:E68)</f>
        <v>240</v>
      </c>
      <c r="F69" s="56">
        <f t="shared" ref="F69:N69" si="18">SUM(F66:F68)</f>
        <v>480</v>
      </c>
      <c r="G69" s="64">
        <f t="shared" si="18"/>
        <v>84</v>
      </c>
      <c r="H69" s="64">
        <f t="shared" si="18"/>
        <v>9</v>
      </c>
      <c r="I69" s="64">
        <f t="shared" si="18"/>
        <v>2</v>
      </c>
      <c r="J69" s="64">
        <f>SUM(J66:J68)</f>
        <v>3</v>
      </c>
      <c r="K69" s="64">
        <f t="shared" si="18"/>
        <v>1</v>
      </c>
      <c r="L69" s="64">
        <f t="shared" si="18"/>
        <v>22</v>
      </c>
      <c r="M69" s="64">
        <f t="shared" si="18"/>
        <v>841</v>
      </c>
      <c r="N69" s="64">
        <f t="shared" si="18"/>
        <v>1307</v>
      </c>
      <c r="O69" s="65">
        <f>M69/N69</f>
        <v>0.64345830145371075</v>
      </c>
    </row>
    <row r="70" spans="1:15" s="9" customFormat="1" ht="13.5" customHeight="1" x14ac:dyDescent="0.25">
      <c r="A70" s="14">
        <v>45</v>
      </c>
      <c r="B70" s="11">
        <v>572</v>
      </c>
      <c r="C70" s="8" t="s">
        <v>112</v>
      </c>
      <c r="D70" s="26">
        <v>0.45161000000000001</v>
      </c>
      <c r="E70" s="6">
        <v>49</v>
      </c>
      <c r="F70" s="6">
        <v>147</v>
      </c>
      <c r="G70" s="6">
        <v>2</v>
      </c>
      <c r="H70" s="6">
        <v>7</v>
      </c>
      <c r="I70" s="6">
        <v>1</v>
      </c>
      <c r="J70" s="6">
        <v>1</v>
      </c>
      <c r="K70" s="6">
        <v>0</v>
      </c>
      <c r="L70" s="6">
        <v>10</v>
      </c>
      <c r="M70" s="6">
        <v>217</v>
      </c>
      <c r="N70" s="6">
        <v>507</v>
      </c>
      <c r="O70" s="23">
        <v>0.42799999999999999</v>
      </c>
    </row>
    <row r="71" spans="1:15" s="9" customFormat="1" ht="13.5" customHeight="1" x14ac:dyDescent="0.25">
      <c r="A71" s="31">
        <v>46</v>
      </c>
      <c r="B71" s="32">
        <v>572</v>
      </c>
      <c r="C71" s="33" t="s">
        <v>12</v>
      </c>
      <c r="D71" s="34">
        <v>0.40670000000000001</v>
      </c>
      <c r="E71" s="35">
        <v>56</v>
      </c>
      <c r="F71" s="35">
        <v>141</v>
      </c>
      <c r="G71" s="35">
        <v>1</v>
      </c>
      <c r="H71" s="35">
        <v>3</v>
      </c>
      <c r="I71" s="35">
        <v>0</v>
      </c>
      <c r="J71" s="35">
        <v>0</v>
      </c>
      <c r="K71" s="35">
        <v>0</v>
      </c>
      <c r="L71" s="35">
        <v>8</v>
      </c>
      <c r="M71" s="35">
        <v>209</v>
      </c>
      <c r="N71" s="35">
        <v>506</v>
      </c>
      <c r="O71" s="36">
        <v>0.41299999999999998</v>
      </c>
    </row>
    <row r="72" spans="1:15" s="9" customFormat="1" ht="13.5" customHeight="1" x14ac:dyDescent="0.25">
      <c r="A72" s="60" t="s">
        <v>92</v>
      </c>
      <c r="B72" s="61">
        <f>B71</f>
        <v>572</v>
      </c>
      <c r="C72" s="62" t="s">
        <v>48</v>
      </c>
      <c r="D72" s="63">
        <f>(LARGE(E72:L72,1)-LARGE(E72:L72,2))/M72</f>
        <v>0.42957746478873238</v>
      </c>
      <c r="E72" s="57">
        <f>SUM(E70:E71)</f>
        <v>105</v>
      </c>
      <c r="F72" s="56">
        <f t="shared" ref="F72:M72" si="19">SUM(F70:F71)</f>
        <v>288</v>
      </c>
      <c r="G72" s="64">
        <f t="shared" si="19"/>
        <v>3</v>
      </c>
      <c r="H72" s="64">
        <f t="shared" si="19"/>
        <v>10</v>
      </c>
      <c r="I72" s="64">
        <f t="shared" si="19"/>
        <v>1</v>
      </c>
      <c r="J72" s="64">
        <f t="shared" si="19"/>
        <v>1</v>
      </c>
      <c r="K72" s="64">
        <f t="shared" si="19"/>
        <v>0</v>
      </c>
      <c r="L72" s="64">
        <f t="shared" si="19"/>
        <v>18</v>
      </c>
      <c r="M72" s="64">
        <f t="shared" si="19"/>
        <v>426</v>
      </c>
      <c r="N72" s="64">
        <f>SUM(N70:N71)</f>
        <v>1013</v>
      </c>
      <c r="O72" s="65">
        <f>M72/N72</f>
        <v>0.420533070088845</v>
      </c>
    </row>
    <row r="73" spans="1:15" s="9" customFormat="1" ht="13.5" customHeight="1" x14ac:dyDescent="0.25">
      <c r="A73" s="14">
        <v>47</v>
      </c>
      <c r="B73" s="11">
        <v>573</v>
      </c>
      <c r="C73" s="8" t="s">
        <v>112</v>
      </c>
      <c r="D73" s="26">
        <v>0.62712000000000001</v>
      </c>
      <c r="E73" s="6">
        <v>37</v>
      </c>
      <c r="F73" s="6">
        <v>185</v>
      </c>
      <c r="G73" s="6">
        <v>1</v>
      </c>
      <c r="H73" s="6">
        <v>4</v>
      </c>
      <c r="I73" s="6">
        <v>0</v>
      </c>
      <c r="J73" s="6">
        <v>2</v>
      </c>
      <c r="K73" s="6">
        <v>0</v>
      </c>
      <c r="L73" s="6">
        <v>7</v>
      </c>
      <c r="M73" s="6">
        <v>236</v>
      </c>
      <c r="N73" s="6">
        <v>372</v>
      </c>
      <c r="O73" s="23">
        <v>0.63439999999999996</v>
      </c>
    </row>
    <row r="74" spans="1:15" s="9" customFormat="1" ht="13.5" customHeight="1" x14ac:dyDescent="0.25">
      <c r="A74" s="31">
        <v>48</v>
      </c>
      <c r="B74" s="32">
        <v>573</v>
      </c>
      <c r="C74" s="33" t="s">
        <v>24</v>
      </c>
      <c r="D74" s="34">
        <v>0.47023999999999999</v>
      </c>
      <c r="E74" s="35">
        <v>39</v>
      </c>
      <c r="F74" s="35">
        <v>118</v>
      </c>
      <c r="G74" s="35">
        <v>3</v>
      </c>
      <c r="H74" s="35">
        <v>4</v>
      </c>
      <c r="I74" s="35">
        <v>0</v>
      </c>
      <c r="J74" s="35">
        <v>0</v>
      </c>
      <c r="K74" s="35">
        <v>0</v>
      </c>
      <c r="L74" s="35">
        <v>4</v>
      </c>
      <c r="M74" s="35">
        <v>168</v>
      </c>
      <c r="N74" s="35">
        <v>319</v>
      </c>
      <c r="O74" s="36">
        <v>0.52659999999999996</v>
      </c>
    </row>
    <row r="75" spans="1:15" s="9" customFormat="1" ht="13.5" customHeight="1" x14ac:dyDescent="0.25">
      <c r="A75" s="60" t="s">
        <v>92</v>
      </c>
      <c r="B75" s="61">
        <f>B74</f>
        <v>573</v>
      </c>
      <c r="C75" s="62" t="s">
        <v>48</v>
      </c>
      <c r="D75" s="63">
        <f>(LARGE(E75:L75,1)-LARGE(E75:L75,2))/M75</f>
        <v>0.56188118811881194</v>
      </c>
      <c r="E75" s="57">
        <f>SUM(E73:E74)</f>
        <v>76</v>
      </c>
      <c r="F75" s="56">
        <f t="shared" ref="F75:M75" si="20">SUM(F73:F74)</f>
        <v>303</v>
      </c>
      <c r="G75" s="64">
        <f t="shared" si="20"/>
        <v>4</v>
      </c>
      <c r="H75" s="64">
        <f t="shared" si="20"/>
        <v>8</v>
      </c>
      <c r="I75" s="64">
        <f t="shared" si="20"/>
        <v>0</v>
      </c>
      <c r="J75" s="64">
        <f t="shared" si="20"/>
        <v>2</v>
      </c>
      <c r="K75" s="64">
        <f t="shared" si="20"/>
        <v>0</v>
      </c>
      <c r="L75" s="64">
        <f t="shared" si="20"/>
        <v>11</v>
      </c>
      <c r="M75" s="64">
        <f t="shared" si="20"/>
        <v>404</v>
      </c>
      <c r="N75" s="64">
        <f>SUM(N73:N74)</f>
        <v>691</v>
      </c>
      <c r="O75" s="65">
        <f>M75/N75</f>
        <v>0.58465991316931987</v>
      </c>
    </row>
    <row r="76" spans="1:15" s="9" customFormat="1" ht="13.5" customHeight="1" x14ac:dyDescent="0.25">
      <c r="A76" s="14">
        <v>49</v>
      </c>
      <c r="B76" s="11">
        <v>574</v>
      </c>
      <c r="C76" s="8" t="s">
        <v>112</v>
      </c>
      <c r="D76" s="26">
        <v>0.47198000000000001</v>
      </c>
      <c r="E76" s="6">
        <v>82</v>
      </c>
      <c r="F76" s="6">
        <v>242</v>
      </c>
      <c r="G76" s="6">
        <v>3</v>
      </c>
      <c r="H76" s="6">
        <v>3</v>
      </c>
      <c r="I76" s="6">
        <v>0</v>
      </c>
      <c r="J76" s="6">
        <v>1</v>
      </c>
      <c r="K76" s="6">
        <v>0</v>
      </c>
      <c r="L76" s="6">
        <v>8</v>
      </c>
      <c r="M76" s="6">
        <v>339</v>
      </c>
      <c r="N76" s="6">
        <v>673</v>
      </c>
      <c r="O76" s="23">
        <v>0.50369999999999993</v>
      </c>
    </row>
    <row r="77" spans="1:15" s="9" customFormat="1" ht="13.5" customHeight="1" x14ac:dyDescent="0.25">
      <c r="A77" s="31">
        <v>50</v>
      </c>
      <c r="B77" s="32">
        <v>574</v>
      </c>
      <c r="C77" s="33" t="s">
        <v>12</v>
      </c>
      <c r="D77" s="34">
        <v>0.35754000000000002</v>
      </c>
      <c r="E77" s="35">
        <v>99</v>
      </c>
      <c r="F77" s="35">
        <v>227</v>
      </c>
      <c r="G77" s="35">
        <v>0</v>
      </c>
      <c r="H77" s="35">
        <v>4</v>
      </c>
      <c r="I77" s="35">
        <v>1</v>
      </c>
      <c r="J77" s="35">
        <v>3</v>
      </c>
      <c r="K77" s="35">
        <v>0</v>
      </c>
      <c r="L77" s="35">
        <v>24</v>
      </c>
      <c r="M77" s="35">
        <v>358</v>
      </c>
      <c r="N77" s="35">
        <v>673</v>
      </c>
      <c r="O77" s="36">
        <v>0.53189999999999993</v>
      </c>
    </row>
    <row r="78" spans="1:15" s="9" customFormat="1" ht="13.5" customHeight="1" x14ac:dyDescent="0.25">
      <c r="A78" s="14">
        <v>51</v>
      </c>
      <c r="B78" s="11">
        <v>574</v>
      </c>
      <c r="C78" s="8" t="s">
        <v>13</v>
      </c>
      <c r="D78" s="26">
        <v>0.60638000000000003</v>
      </c>
      <c r="E78" s="6">
        <v>66</v>
      </c>
      <c r="F78" s="6">
        <v>294</v>
      </c>
      <c r="G78" s="6">
        <v>3</v>
      </c>
      <c r="H78" s="6">
        <v>6</v>
      </c>
      <c r="I78" s="6">
        <v>1</v>
      </c>
      <c r="J78" s="6">
        <v>1</v>
      </c>
      <c r="K78" s="6">
        <v>0</v>
      </c>
      <c r="L78" s="6">
        <v>5</v>
      </c>
      <c r="M78" s="6">
        <v>376</v>
      </c>
      <c r="N78" s="6">
        <v>672</v>
      </c>
      <c r="O78" s="23">
        <v>0.5595</v>
      </c>
    </row>
    <row r="79" spans="1:15" s="9" customFormat="1" ht="13.5" customHeight="1" x14ac:dyDescent="0.25">
      <c r="A79" s="60" t="s">
        <v>92</v>
      </c>
      <c r="B79" s="61">
        <f>B78</f>
        <v>574</v>
      </c>
      <c r="C79" s="62" t="s">
        <v>49</v>
      </c>
      <c r="D79" s="63">
        <f>(LARGE(E79:L79,1)-LARGE(E79:L79,2))/M79</f>
        <v>0.48089468779123951</v>
      </c>
      <c r="E79" s="57">
        <f>SUM(E76:E78)</f>
        <v>247</v>
      </c>
      <c r="F79" s="56">
        <f t="shared" ref="F79:N79" si="21">SUM(F76:F78)</f>
        <v>763</v>
      </c>
      <c r="G79" s="64">
        <f t="shared" si="21"/>
        <v>6</v>
      </c>
      <c r="H79" s="64">
        <f t="shared" si="21"/>
        <v>13</v>
      </c>
      <c r="I79" s="64">
        <f t="shared" si="21"/>
        <v>2</v>
      </c>
      <c r="J79" s="64">
        <f>SUM(J76:J78)</f>
        <v>5</v>
      </c>
      <c r="K79" s="64">
        <f t="shared" si="21"/>
        <v>0</v>
      </c>
      <c r="L79" s="64">
        <f t="shared" si="21"/>
        <v>37</v>
      </c>
      <c r="M79" s="64">
        <f t="shared" si="21"/>
        <v>1073</v>
      </c>
      <c r="N79" s="64">
        <f t="shared" si="21"/>
        <v>2018</v>
      </c>
      <c r="O79" s="65">
        <f>M79/N79</f>
        <v>0.53171456888007929</v>
      </c>
    </row>
    <row r="80" spans="1:15" s="9" customFormat="1" ht="13.5" customHeight="1" x14ac:dyDescent="0.25">
      <c r="A80" s="31">
        <v>52</v>
      </c>
      <c r="B80" s="32">
        <v>575</v>
      </c>
      <c r="C80" s="33" t="s">
        <v>112</v>
      </c>
      <c r="D80" s="34">
        <v>0.34412999999999999</v>
      </c>
      <c r="E80" s="35">
        <v>71</v>
      </c>
      <c r="F80" s="35">
        <v>156</v>
      </c>
      <c r="G80" s="35">
        <v>0</v>
      </c>
      <c r="H80" s="35">
        <v>12</v>
      </c>
      <c r="I80" s="35">
        <v>3</v>
      </c>
      <c r="J80" s="35">
        <v>0</v>
      </c>
      <c r="K80" s="35">
        <v>0</v>
      </c>
      <c r="L80" s="35">
        <v>5</v>
      </c>
      <c r="M80" s="35">
        <v>247</v>
      </c>
      <c r="N80" s="35">
        <v>516</v>
      </c>
      <c r="O80" s="36">
        <v>0.47869999999999996</v>
      </c>
    </row>
    <row r="81" spans="1:15" s="9" customFormat="1" ht="13.5" customHeight="1" x14ac:dyDescent="0.25">
      <c r="A81" s="60" t="s">
        <v>92</v>
      </c>
      <c r="B81" s="61">
        <f>B80</f>
        <v>575</v>
      </c>
      <c r="C81" s="62" t="s">
        <v>52</v>
      </c>
      <c r="D81" s="63">
        <f>(LARGE(E81:L81,1)-LARGE(E81:L81,2))/M81</f>
        <v>0.34412955465587042</v>
      </c>
      <c r="E81" s="57">
        <f>SUM(E80)</f>
        <v>71</v>
      </c>
      <c r="F81" s="56">
        <f t="shared" ref="F81:N81" si="22">SUM(F80)</f>
        <v>156</v>
      </c>
      <c r="G81" s="64">
        <f t="shared" si="22"/>
        <v>0</v>
      </c>
      <c r="H81" s="64">
        <f t="shared" si="22"/>
        <v>12</v>
      </c>
      <c r="I81" s="64">
        <f t="shared" si="22"/>
        <v>3</v>
      </c>
      <c r="J81" s="64">
        <f t="shared" si="22"/>
        <v>0</v>
      </c>
      <c r="K81" s="64">
        <f t="shared" si="22"/>
        <v>0</v>
      </c>
      <c r="L81" s="64">
        <f t="shared" si="22"/>
        <v>5</v>
      </c>
      <c r="M81" s="64">
        <f t="shared" si="22"/>
        <v>247</v>
      </c>
      <c r="N81" s="64">
        <f t="shared" si="22"/>
        <v>516</v>
      </c>
      <c r="O81" s="65">
        <f>M81/N81</f>
        <v>0.47868217054263568</v>
      </c>
    </row>
    <row r="82" spans="1:15" s="9" customFormat="1" ht="13.5" customHeight="1" x14ac:dyDescent="0.25">
      <c r="A82" s="14">
        <v>53</v>
      </c>
      <c r="B82" s="11">
        <v>576</v>
      </c>
      <c r="C82" s="8" t="s">
        <v>112</v>
      </c>
      <c r="D82" s="26">
        <v>0.59016000000000002</v>
      </c>
      <c r="E82" s="6">
        <v>33</v>
      </c>
      <c r="F82" s="6">
        <v>141</v>
      </c>
      <c r="G82" s="6">
        <v>0</v>
      </c>
      <c r="H82" s="6">
        <v>2</v>
      </c>
      <c r="I82" s="6">
        <v>1</v>
      </c>
      <c r="J82" s="6">
        <v>0</v>
      </c>
      <c r="K82" s="6">
        <v>0</v>
      </c>
      <c r="L82" s="6">
        <v>6</v>
      </c>
      <c r="M82" s="6">
        <v>183</v>
      </c>
      <c r="N82" s="6">
        <v>362</v>
      </c>
      <c r="O82" s="23">
        <v>0.50549999999999995</v>
      </c>
    </row>
    <row r="83" spans="1:15" s="9" customFormat="1" ht="13.5" customHeight="1" x14ac:dyDescent="0.25">
      <c r="A83" s="60" t="s">
        <v>92</v>
      </c>
      <c r="B83" s="61">
        <f>B82</f>
        <v>576</v>
      </c>
      <c r="C83" s="62" t="s">
        <v>52</v>
      </c>
      <c r="D83" s="63">
        <f>(LARGE(E83:L83,1)-LARGE(E83:L83,2))/M83</f>
        <v>0.5901639344262295</v>
      </c>
      <c r="E83" s="57">
        <f>SUM(E82)</f>
        <v>33</v>
      </c>
      <c r="F83" s="56">
        <f t="shared" ref="F83:N83" si="23">SUM(F82)</f>
        <v>141</v>
      </c>
      <c r="G83" s="64">
        <f t="shared" si="23"/>
        <v>0</v>
      </c>
      <c r="H83" s="64">
        <f t="shared" si="23"/>
        <v>2</v>
      </c>
      <c r="I83" s="64">
        <f t="shared" si="23"/>
        <v>1</v>
      </c>
      <c r="J83" s="64">
        <f t="shared" si="23"/>
        <v>0</v>
      </c>
      <c r="K83" s="64">
        <f t="shared" si="23"/>
        <v>0</v>
      </c>
      <c r="L83" s="64">
        <f t="shared" si="23"/>
        <v>6</v>
      </c>
      <c r="M83" s="64">
        <f t="shared" si="23"/>
        <v>183</v>
      </c>
      <c r="N83" s="64">
        <f t="shared" si="23"/>
        <v>362</v>
      </c>
      <c r="O83" s="65">
        <f>M83/N83</f>
        <v>0.50552486187845302</v>
      </c>
    </row>
    <row r="84" spans="1:15" s="9" customFormat="1" ht="13.5" customHeight="1" x14ac:dyDescent="0.25">
      <c r="A84" s="31">
        <v>54</v>
      </c>
      <c r="B84" s="32">
        <v>577</v>
      </c>
      <c r="C84" s="33" t="s">
        <v>112</v>
      </c>
      <c r="D84" s="34">
        <v>0.58933999999999997</v>
      </c>
      <c r="E84" s="35">
        <v>58</v>
      </c>
      <c r="F84" s="35">
        <v>246</v>
      </c>
      <c r="G84" s="35">
        <v>4</v>
      </c>
      <c r="H84" s="35">
        <v>6</v>
      </c>
      <c r="I84" s="35">
        <v>0</v>
      </c>
      <c r="J84" s="35">
        <v>0</v>
      </c>
      <c r="K84" s="35">
        <v>0</v>
      </c>
      <c r="L84" s="35">
        <v>5</v>
      </c>
      <c r="M84" s="35">
        <v>319</v>
      </c>
      <c r="N84" s="35">
        <v>669</v>
      </c>
      <c r="O84" s="36">
        <v>0.4768</v>
      </c>
    </row>
    <row r="85" spans="1:15" s="9" customFormat="1" ht="13.5" customHeight="1" x14ac:dyDescent="0.25">
      <c r="A85" s="60" t="s">
        <v>92</v>
      </c>
      <c r="B85" s="61">
        <f>B84</f>
        <v>577</v>
      </c>
      <c r="C85" s="62" t="s">
        <v>52</v>
      </c>
      <c r="D85" s="63">
        <f>(LARGE(E85:L85,1)-LARGE(E85:L85,2))/M85</f>
        <v>0.58934169278996862</v>
      </c>
      <c r="E85" s="57">
        <f>SUM(E84)</f>
        <v>58</v>
      </c>
      <c r="F85" s="56">
        <f t="shared" ref="F85:N85" si="24">SUM(F84)</f>
        <v>246</v>
      </c>
      <c r="G85" s="64">
        <f t="shared" si="24"/>
        <v>4</v>
      </c>
      <c r="H85" s="64">
        <f t="shared" si="24"/>
        <v>6</v>
      </c>
      <c r="I85" s="64">
        <f t="shared" si="24"/>
        <v>0</v>
      </c>
      <c r="J85" s="64">
        <f t="shared" si="24"/>
        <v>0</v>
      </c>
      <c r="K85" s="64">
        <f t="shared" si="24"/>
        <v>0</v>
      </c>
      <c r="L85" s="64">
        <f t="shared" si="24"/>
        <v>5</v>
      </c>
      <c r="M85" s="64">
        <f t="shared" si="24"/>
        <v>319</v>
      </c>
      <c r="N85" s="64">
        <f t="shared" si="24"/>
        <v>669</v>
      </c>
      <c r="O85" s="65">
        <f>M85/N85</f>
        <v>0.47683109118086697</v>
      </c>
    </row>
    <row r="86" spans="1:15" s="9" customFormat="1" ht="13.5" customHeight="1" x14ac:dyDescent="0.25">
      <c r="A86" s="14">
        <v>55</v>
      </c>
      <c r="B86" s="11">
        <v>578</v>
      </c>
      <c r="C86" s="8" t="s">
        <v>112</v>
      </c>
      <c r="D86" s="26">
        <v>0.26910000000000001</v>
      </c>
      <c r="E86" s="6">
        <v>97</v>
      </c>
      <c r="F86" s="6">
        <v>178</v>
      </c>
      <c r="G86" s="6">
        <v>0</v>
      </c>
      <c r="H86" s="6">
        <v>17</v>
      </c>
      <c r="I86" s="6">
        <v>1</v>
      </c>
      <c r="J86" s="6">
        <v>1</v>
      </c>
      <c r="K86" s="6">
        <v>0</v>
      </c>
      <c r="L86" s="6">
        <v>7</v>
      </c>
      <c r="M86" s="6">
        <v>301</v>
      </c>
      <c r="N86" s="6">
        <v>664</v>
      </c>
      <c r="O86" s="23">
        <v>0.45329999999999998</v>
      </c>
    </row>
    <row r="87" spans="1:15" s="9" customFormat="1" ht="13.5" customHeight="1" x14ac:dyDescent="0.25">
      <c r="A87" s="60" t="s">
        <v>92</v>
      </c>
      <c r="B87" s="61">
        <f>B86</f>
        <v>578</v>
      </c>
      <c r="C87" s="62" t="s">
        <v>52</v>
      </c>
      <c r="D87" s="63">
        <f>(LARGE(E87:L87,1)-LARGE(E87:L87,2))/M87</f>
        <v>0.26910299003322258</v>
      </c>
      <c r="E87" s="57">
        <f>SUM(E86)</f>
        <v>97</v>
      </c>
      <c r="F87" s="56">
        <f t="shared" ref="F87:N87" si="25">SUM(F86)</f>
        <v>178</v>
      </c>
      <c r="G87" s="64">
        <f t="shared" si="25"/>
        <v>0</v>
      </c>
      <c r="H87" s="64">
        <f t="shared" si="25"/>
        <v>17</v>
      </c>
      <c r="I87" s="64">
        <f t="shared" si="25"/>
        <v>1</v>
      </c>
      <c r="J87" s="64">
        <f t="shared" si="25"/>
        <v>1</v>
      </c>
      <c r="K87" s="64">
        <f t="shared" si="25"/>
        <v>0</v>
      </c>
      <c r="L87" s="64">
        <f t="shared" si="25"/>
        <v>7</v>
      </c>
      <c r="M87" s="64">
        <f t="shared" si="25"/>
        <v>301</v>
      </c>
      <c r="N87" s="64">
        <f t="shared" si="25"/>
        <v>664</v>
      </c>
      <c r="O87" s="65">
        <f>M87/N87</f>
        <v>0.45331325301204817</v>
      </c>
    </row>
    <row r="88" spans="1:15" s="9" customFormat="1" ht="13.5" customHeight="1" x14ac:dyDescent="0.25">
      <c r="A88" s="31">
        <v>56</v>
      </c>
      <c r="B88" s="32">
        <v>579</v>
      </c>
      <c r="C88" s="33" t="s">
        <v>112</v>
      </c>
      <c r="D88" s="34">
        <v>0.32341999999999999</v>
      </c>
      <c r="E88" s="35">
        <v>83</v>
      </c>
      <c r="F88" s="35">
        <v>170</v>
      </c>
      <c r="G88" s="35">
        <v>2</v>
      </c>
      <c r="H88" s="35">
        <v>8</v>
      </c>
      <c r="I88" s="35">
        <v>0</v>
      </c>
      <c r="J88" s="35">
        <v>0</v>
      </c>
      <c r="K88" s="35">
        <v>0</v>
      </c>
      <c r="L88" s="35">
        <v>6</v>
      </c>
      <c r="M88" s="35">
        <v>269</v>
      </c>
      <c r="N88" s="35">
        <v>633</v>
      </c>
      <c r="O88" s="36">
        <v>0.42499999999999999</v>
      </c>
    </row>
    <row r="89" spans="1:15" s="9" customFormat="1" ht="13.5" customHeight="1" x14ac:dyDescent="0.25">
      <c r="A89" s="14">
        <v>57</v>
      </c>
      <c r="B89" s="11">
        <v>579</v>
      </c>
      <c r="C89" s="8" t="s">
        <v>12</v>
      </c>
      <c r="D89" s="26">
        <v>0.23938000000000001</v>
      </c>
      <c r="E89" s="6">
        <v>87</v>
      </c>
      <c r="F89" s="6">
        <v>149</v>
      </c>
      <c r="G89" s="6">
        <v>4</v>
      </c>
      <c r="H89" s="6">
        <v>6</v>
      </c>
      <c r="I89" s="6">
        <v>0</v>
      </c>
      <c r="J89" s="6">
        <v>7</v>
      </c>
      <c r="K89" s="6">
        <v>0</v>
      </c>
      <c r="L89" s="6">
        <v>6</v>
      </c>
      <c r="M89" s="6">
        <v>259</v>
      </c>
      <c r="N89" s="6">
        <v>633</v>
      </c>
      <c r="O89" s="23">
        <v>0.40920000000000001</v>
      </c>
    </row>
    <row r="90" spans="1:15" s="9" customFormat="1" ht="13.5" customHeight="1" x14ac:dyDescent="0.25">
      <c r="A90" s="60" t="s">
        <v>92</v>
      </c>
      <c r="B90" s="61">
        <f>B89</f>
        <v>579</v>
      </c>
      <c r="C90" s="62" t="s">
        <v>48</v>
      </c>
      <c r="D90" s="63">
        <f>(LARGE(E90:L90,1)-LARGE(E90:L90,2))/M90</f>
        <v>0.28219696969696972</v>
      </c>
      <c r="E90" s="57">
        <f>SUM(E88:E89)</f>
        <v>170</v>
      </c>
      <c r="F90" s="56">
        <f t="shared" ref="F90:M90" si="26">SUM(F88:F89)</f>
        <v>319</v>
      </c>
      <c r="G90" s="64">
        <f t="shared" si="26"/>
        <v>6</v>
      </c>
      <c r="H90" s="64">
        <f t="shared" si="26"/>
        <v>14</v>
      </c>
      <c r="I90" s="64">
        <f t="shared" si="26"/>
        <v>0</v>
      </c>
      <c r="J90" s="64">
        <f t="shared" si="26"/>
        <v>7</v>
      </c>
      <c r="K90" s="64">
        <f t="shared" si="26"/>
        <v>0</v>
      </c>
      <c r="L90" s="64">
        <f t="shared" si="26"/>
        <v>12</v>
      </c>
      <c r="M90" s="64">
        <f t="shared" si="26"/>
        <v>528</v>
      </c>
      <c r="N90" s="64">
        <f>SUM(N88:N89)</f>
        <v>1266</v>
      </c>
      <c r="O90" s="65">
        <f>M90/N90</f>
        <v>0.41706161137440756</v>
      </c>
    </row>
    <row r="91" spans="1:15" s="9" customFormat="1" ht="13.5" customHeight="1" x14ac:dyDescent="0.25">
      <c r="A91" s="31">
        <v>58</v>
      </c>
      <c r="B91" s="32">
        <v>580</v>
      </c>
      <c r="C91" s="33" t="s">
        <v>112</v>
      </c>
      <c r="D91" s="34">
        <v>0.51327</v>
      </c>
      <c r="E91" s="35">
        <v>49</v>
      </c>
      <c r="F91" s="35">
        <v>165</v>
      </c>
      <c r="G91" s="35">
        <v>2</v>
      </c>
      <c r="H91" s="35">
        <v>3</v>
      </c>
      <c r="I91" s="35">
        <v>3</v>
      </c>
      <c r="J91" s="35">
        <v>1</v>
      </c>
      <c r="K91" s="35">
        <v>0</v>
      </c>
      <c r="L91" s="35">
        <v>3</v>
      </c>
      <c r="M91" s="35">
        <v>226</v>
      </c>
      <c r="N91" s="35">
        <v>390</v>
      </c>
      <c r="O91" s="36">
        <v>0.57950000000000002</v>
      </c>
    </row>
    <row r="92" spans="1:15" s="9" customFormat="1" ht="13.5" customHeight="1" x14ac:dyDescent="0.25">
      <c r="A92" s="14">
        <v>59</v>
      </c>
      <c r="B92" s="11">
        <v>580</v>
      </c>
      <c r="C92" s="8" t="s">
        <v>12</v>
      </c>
      <c r="D92" s="26">
        <v>0.45249</v>
      </c>
      <c r="E92" s="6">
        <v>52</v>
      </c>
      <c r="F92" s="6">
        <v>152</v>
      </c>
      <c r="G92" s="6">
        <v>1</v>
      </c>
      <c r="H92" s="6">
        <v>5</v>
      </c>
      <c r="I92" s="6">
        <v>0</v>
      </c>
      <c r="J92" s="6">
        <v>3</v>
      </c>
      <c r="K92" s="6">
        <v>0</v>
      </c>
      <c r="L92" s="6">
        <v>8</v>
      </c>
      <c r="M92" s="6">
        <v>221</v>
      </c>
      <c r="N92" s="6">
        <v>389</v>
      </c>
      <c r="O92" s="23">
        <v>0.56810000000000005</v>
      </c>
    </row>
    <row r="93" spans="1:15" s="9" customFormat="1" ht="13.5" customHeight="1" x14ac:dyDescent="0.25">
      <c r="A93" s="60" t="s">
        <v>92</v>
      </c>
      <c r="B93" s="61">
        <f>B92</f>
        <v>580</v>
      </c>
      <c r="C93" s="62" t="s">
        <v>48</v>
      </c>
      <c r="D93" s="63">
        <f>(LARGE(E93:L93,1)-LARGE(E93:L93,2))/M93</f>
        <v>0.48322147651006714</v>
      </c>
      <c r="E93" s="57">
        <f>SUM(E91:E92)</f>
        <v>101</v>
      </c>
      <c r="F93" s="56">
        <f t="shared" ref="F93:M93" si="27">SUM(F91:F92)</f>
        <v>317</v>
      </c>
      <c r="G93" s="64">
        <f t="shared" si="27"/>
        <v>3</v>
      </c>
      <c r="H93" s="64">
        <f t="shared" si="27"/>
        <v>8</v>
      </c>
      <c r="I93" s="64">
        <f t="shared" si="27"/>
        <v>3</v>
      </c>
      <c r="J93" s="64">
        <f t="shared" si="27"/>
        <v>4</v>
      </c>
      <c r="K93" s="64">
        <f t="shared" si="27"/>
        <v>0</v>
      </c>
      <c r="L93" s="64">
        <f t="shared" si="27"/>
        <v>11</v>
      </c>
      <c r="M93" s="64">
        <f t="shared" si="27"/>
        <v>447</v>
      </c>
      <c r="N93" s="64">
        <f>SUM(N91:N92)</f>
        <v>779</v>
      </c>
      <c r="O93" s="65">
        <f>M93/N93</f>
        <v>0.57381258023106552</v>
      </c>
    </row>
    <row r="94" spans="1:15" s="9" customFormat="1" ht="13.5" customHeight="1" x14ac:dyDescent="0.25">
      <c r="A94" s="31">
        <v>60</v>
      </c>
      <c r="B94" s="32">
        <v>581</v>
      </c>
      <c r="C94" s="33" t="s">
        <v>112</v>
      </c>
      <c r="D94" s="34">
        <v>0.45528000000000002</v>
      </c>
      <c r="E94" s="35">
        <v>56</v>
      </c>
      <c r="F94" s="35">
        <v>168</v>
      </c>
      <c r="G94" s="35">
        <v>18</v>
      </c>
      <c r="H94" s="35">
        <v>1</v>
      </c>
      <c r="I94" s="35">
        <v>1</v>
      </c>
      <c r="J94" s="35">
        <v>0</v>
      </c>
      <c r="K94" s="35">
        <v>0</v>
      </c>
      <c r="L94" s="35">
        <v>2</v>
      </c>
      <c r="M94" s="35">
        <v>246</v>
      </c>
      <c r="N94" s="35">
        <v>558</v>
      </c>
      <c r="O94" s="36">
        <v>0.44090000000000001</v>
      </c>
    </row>
    <row r="95" spans="1:15" s="9" customFormat="1" ht="13.5" customHeight="1" x14ac:dyDescent="0.25">
      <c r="A95" s="14">
        <v>61</v>
      </c>
      <c r="B95" s="11">
        <v>581</v>
      </c>
      <c r="C95" s="8" t="s">
        <v>12</v>
      </c>
      <c r="D95" s="26">
        <v>0.57201999999999997</v>
      </c>
      <c r="E95" s="6">
        <v>36</v>
      </c>
      <c r="F95" s="6">
        <v>175</v>
      </c>
      <c r="G95" s="6">
        <v>21</v>
      </c>
      <c r="H95" s="6">
        <v>2</v>
      </c>
      <c r="I95" s="6">
        <v>1</v>
      </c>
      <c r="J95" s="6">
        <v>0</v>
      </c>
      <c r="K95" s="6">
        <v>0</v>
      </c>
      <c r="L95" s="6">
        <v>8</v>
      </c>
      <c r="M95" s="6">
        <v>243</v>
      </c>
      <c r="N95" s="6">
        <v>558</v>
      </c>
      <c r="O95" s="23">
        <v>0.4355</v>
      </c>
    </row>
    <row r="96" spans="1:15" s="9" customFormat="1" ht="13.5" customHeight="1" x14ac:dyDescent="0.25">
      <c r="A96" s="31">
        <v>62</v>
      </c>
      <c r="B96" s="32">
        <v>581</v>
      </c>
      <c r="C96" s="33" t="s">
        <v>13</v>
      </c>
      <c r="D96" s="34">
        <v>0.54237000000000002</v>
      </c>
      <c r="E96" s="35">
        <v>58</v>
      </c>
      <c r="F96" s="35">
        <v>218</v>
      </c>
      <c r="G96" s="35">
        <v>17</v>
      </c>
      <c r="H96" s="35">
        <v>2</v>
      </c>
      <c r="I96" s="35">
        <v>0</v>
      </c>
      <c r="J96" s="35">
        <v>0</v>
      </c>
      <c r="K96" s="35">
        <v>0</v>
      </c>
      <c r="L96" s="35">
        <v>0</v>
      </c>
      <c r="M96" s="35">
        <v>295</v>
      </c>
      <c r="N96" s="35">
        <v>558</v>
      </c>
      <c r="O96" s="36">
        <v>0.52869999999999995</v>
      </c>
    </row>
    <row r="97" spans="1:15" s="9" customFormat="1" ht="13.5" customHeight="1" x14ac:dyDescent="0.25">
      <c r="A97" s="60" t="s">
        <v>92</v>
      </c>
      <c r="B97" s="61">
        <f>B96</f>
        <v>581</v>
      </c>
      <c r="C97" s="62" t="s">
        <v>49</v>
      </c>
      <c r="D97" s="63">
        <f>(LARGE(E97:L97,1)-LARGE(E97:L97,2))/M97</f>
        <v>0.52423469387755106</v>
      </c>
      <c r="E97" s="57">
        <f>SUM(E94:E96)</f>
        <v>150</v>
      </c>
      <c r="F97" s="56">
        <f t="shared" ref="F97:N97" si="28">SUM(F94:F96)</f>
        <v>561</v>
      </c>
      <c r="G97" s="64">
        <f t="shared" si="28"/>
        <v>56</v>
      </c>
      <c r="H97" s="64">
        <f t="shared" si="28"/>
        <v>5</v>
      </c>
      <c r="I97" s="64">
        <f t="shared" si="28"/>
        <v>2</v>
      </c>
      <c r="J97" s="64">
        <f>SUM(J94:J96)</f>
        <v>0</v>
      </c>
      <c r="K97" s="64">
        <f t="shared" si="28"/>
        <v>0</v>
      </c>
      <c r="L97" s="64">
        <f t="shared" si="28"/>
        <v>10</v>
      </c>
      <c r="M97" s="64">
        <f t="shared" si="28"/>
        <v>784</v>
      </c>
      <c r="N97" s="64">
        <f t="shared" si="28"/>
        <v>1674</v>
      </c>
      <c r="O97" s="65">
        <f>M97/N97</f>
        <v>0.46833930704898447</v>
      </c>
    </row>
    <row r="98" spans="1:15" s="9" customFormat="1" ht="13.5" customHeight="1" x14ac:dyDescent="0.25">
      <c r="A98" s="14">
        <v>63</v>
      </c>
      <c r="B98" s="11">
        <v>582</v>
      </c>
      <c r="C98" s="8" t="s">
        <v>112</v>
      </c>
      <c r="D98" s="26">
        <v>0.17097000000000001</v>
      </c>
      <c r="E98" s="6">
        <v>120</v>
      </c>
      <c r="F98" s="6">
        <v>173</v>
      </c>
      <c r="G98" s="6">
        <v>1</v>
      </c>
      <c r="H98" s="6">
        <v>6</v>
      </c>
      <c r="I98" s="6">
        <v>0</v>
      </c>
      <c r="J98" s="6">
        <v>0</v>
      </c>
      <c r="K98" s="6">
        <v>0</v>
      </c>
      <c r="L98" s="6">
        <v>10</v>
      </c>
      <c r="M98" s="6">
        <v>310</v>
      </c>
      <c r="N98" s="6">
        <v>567</v>
      </c>
      <c r="O98" s="23">
        <v>0.54669999999999996</v>
      </c>
    </row>
    <row r="99" spans="1:15" s="9" customFormat="1" ht="13.5" customHeight="1" x14ac:dyDescent="0.25">
      <c r="A99" s="31">
        <v>64</v>
      </c>
      <c r="B99" s="32">
        <v>582</v>
      </c>
      <c r="C99" s="33" t="s">
        <v>12</v>
      </c>
      <c r="D99" s="34">
        <v>0.18328</v>
      </c>
      <c r="E99" s="35">
        <v>120</v>
      </c>
      <c r="F99" s="35">
        <v>177</v>
      </c>
      <c r="G99" s="35">
        <v>3</v>
      </c>
      <c r="H99" s="35">
        <v>6</v>
      </c>
      <c r="I99" s="35">
        <v>1</v>
      </c>
      <c r="J99" s="35">
        <v>1</v>
      </c>
      <c r="K99" s="35">
        <v>0</v>
      </c>
      <c r="L99" s="35">
        <v>3</v>
      </c>
      <c r="M99" s="35">
        <v>311</v>
      </c>
      <c r="N99" s="35">
        <v>566</v>
      </c>
      <c r="O99" s="36">
        <v>0.54949999999999999</v>
      </c>
    </row>
    <row r="100" spans="1:15" s="9" customFormat="1" ht="13.5" customHeight="1" x14ac:dyDescent="0.25">
      <c r="A100" s="60" t="s">
        <v>92</v>
      </c>
      <c r="B100" s="61">
        <f>B99</f>
        <v>582</v>
      </c>
      <c r="C100" s="62" t="s">
        <v>48</v>
      </c>
      <c r="D100" s="63">
        <f>(LARGE(E100:L100,1)-LARGE(E100:L100,2))/M100</f>
        <v>0.17713365539452497</v>
      </c>
      <c r="E100" s="57">
        <f>SUM(E98:E99)</f>
        <v>240</v>
      </c>
      <c r="F100" s="56">
        <f t="shared" ref="F100:M100" si="29">SUM(F98:F99)</f>
        <v>350</v>
      </c>
      <c r="G100" s="64">
        <f t="shared" si="29"/>
        <v>4</v>
      </c>
      <c r="H100" s="64">
        <f t="shared" si="29"/>
        <v>12</v>
      </c>
      <c r="I100" s="64">
        <f t="shared" si="29"/>
        <v>1</v>
      </c>
      <c r="J100" s="64">
        <f t="shared" si="29"/>
        <v>1</v>
      </c>
      <c r="K100" s="64">
        <f t="shared" si="29"/>
        <v>0</v>
      </c>
      <c r="L100" s="64">
        <f t="shared" si="29"/>
        <v>13</v>
      </c>
      <c r="M100" s="64">
        <f t="shared" si="29"/>
        <v>621</v>
      </c>
      <c r="N100" s="64">
        <f>SUM(N98:N99)</f>
        <v>1133</v>
      </c>
      <c r="O100" s="65">
        <f>M100/N100</f>
        <v>0.5481023830538394</v>
      </c>
    </row>
    <row r="101" spans="1:15" s="9" customFormat="1" ht="13.5" customHeight="1" x14ac:dyDescent="0.25">
      <c r="A101" s="14">
        <v>65</v>
      </c>
      <c r="B101" s="11">
        <v>583</v>
      </c>
      <c r="C101" s="8" t="s">
        <v>112</v>
      </c>
      <c r="D101" s="26">
        <v>0.52581</v>
      </c>
      <c r="E101" s="6">
        <v>67</v>
      </c>
      <c r="F101" s="6">
        <v>230</v>
      </c>
      <c r="G101" s="6">
        <v>2</v>
      </c>
      <c r="H101" s="6">
        <v>5</v>
      </c>
      <c r="I101" s="6">
        <v>0</v>
      </c>
      <c r="J101" s="6">
        <v>1</v>
      </c>
      <c r="K101" s="6">
        <v>0</v>
      </c>
      <c r="L101" s="6">
        <v>5</v>
      </c>
      <c r="M101" s="6">
        <v>310</v>
      </c>
      <c r="N101" s="6">
        <v>663</v>
      </c>
      <c r="O101" s="23">
        <v>0.46759999999999996</v>
      </c>
    </row>
    <row r="102" spans="1:15" s="9" customFormat="1" ht="13.5" customHeight="1" x14ac:dyDescent="0.25">
      <c r="A102" s="31">
        <v>66</v>
      </c>
      <c r="B102" s="32">
        <v>583</v>
      </c>
      <c r="C102" s="33" t="s">
        <v>12</v>
      </c>
      <c r="D102" s="34">
        <v>0.41117999999999999</v>
      </c>
      <c r="E102" s="35">
        <v>79</v>
      </c>
      <c r="F102" s="35">
        <v>204</v>
      </c>
      <c r="G102" s="35">
        <v>4</v>
      </c>
      <c r="H102" s="35">
        <v>7</v>
      </c>
      <c r="I102" s="35">
        <v>1</v>
      </c>
      <c r="J102" s="35">
        <v>1</v>
      </c>
      <c r="K102" s="35">
        <v>0</v>
      </c>
      <c r="L102" s="35">
        <v>8</v>
      </c>
      <c r="M102" s="35">
        <v>304</v>
      </c>
      <c r="N102" s="35">
        <v>663</v>
      </c>
      <c r="O102" s="36">
        <v>0.45850000000000002</v>
      </c>
    </row>
    <row r="103" spans="1:15" s="9" customFormat="1" ht="13.5" customHeight="1" x14ac:dyDescent="0.25">
      <c r="A103" s="60" t="s">
        <v>92</v>
      </c>
      <c r="B103" s="61">
        <f>B102</f>
        <v>583</v>
      </c>
      <c r="C103" s="62" t="s">
        <v>48</v>
      </c>
      <c r="D103" s="63">
        <f>(LARGE(E103:L103,1)-LARGE(E103:L103,2))/M103</f>
        <v>0.46905537459283386</v>
      </c>
      <c r="E103" s="57">
        <f>SUM(E101:E102)</f>
        <v>146</v>
      </c>
      <c r="F103" s="56">
        <f t="shared" ref="F103:M103" si="30">SUM(F101:F102)</f>
        <v>434</v>
      </c>
      <c r="G103" s="64">
        <f t="shared" si="30"/>
        <v>6</v>
      </c>
      <c r="H103" s="64">
        <f t="shared" si="30"/>
        <v>12</v>
      </c>
      <c r="I103" s="64">
        <f t="shared" si="30"/>
        <v>1</v>
      </c>
      <c r="J103" s="64">
        <f t="shared" si="30"/>
        <v>2</v>
      </c>
      <c r="K103" s="64">
        <f t="shared" si="30"/>
        <v>0</v>
      </c>
      <c r="L103" s="64">
        <f t="shared" si="30"/>
        <v>13</v>
      </c>
      <c r="M103" s="64">
        <f t="shared" si="30"/>
        <v>614</v>
      </c>
      <c r="N103" s="64">
        <f>SUM(N101:N102)</f>
        <v>1326</v>
      </c>
      <c r="O103" s="65">
        <f>M103/N103</f>
        <v>0.46304675716440424</v>
      </c>
    </row>
    <row r="104" spans="1:15" s="9" customFormat="1" ht="13.5" customHeight="1" x14ac:dyDescent="0.25">
      <c r="A104" s="14">
        <v>67</v>
      </c>
      <c r="B104" s="11">
        <v>584</v>
      </c>
      <c r="C104" s="8" t="s">
        <v>112</v>
      </c>
      <c r="D104" s="26">
        <v>0.48437999999999998</v>
      </c>
      <c r="E104" s="6">
        <v>43</v>
      </c>
      <c r="F104" s="6">
        <v>136</v>
      </c>
      <c r="G104" s="6">
        <v>7</v>
      </c>
      <c r="H104" s="6">
        <v>3</v>
      </c>
      <c r="I104" s="6">
        <v>0</v>
      </c>
      <c r="J104" s="6">
        <v>0</v>
      </c>
      <c r="K104" s="6">
        <v>0</v>
      </c>
      <c r="L104" s="6">
        <v>3</v>
      </c>
      <c r="M104" s="6">
        <v>192</v>
      </c>
      <c r="N104" s="6">
        <v>430</v>
      </c>
      <c r="O104" s="23">
        <v>0.44650000000000001</v>
      </c>
    </row>
    <row r="105" spans="1:15" s="9" customFormat="1" ht="13.5" customHeight="1" x14ac:dyDescent="0.25">
      <c r="A105" s="31">
        <v>68</v>
      </c>
      <c r="B105" s="32">
        <v>584</v>
      </c>
      <c r="C105" s="33" t="s">
        <v>12</v>
      </c>
      <c r="D105" s="34">
        <v>0.47826000000000002</v>
      </c>
      <c r="E105" s="35">
        <v>53</v>
      </c>
      <c r="F105" s="35">
        <v>163</v>
      </c>
      <c r="G105" s="35">
        <v>6</v>
      </c>
      <c r="H105" s="35">
        <v>4</v>
      </c>
      <c r="I105" s="35">
        <v>0</v>
      </c>
      <c r="J105" s="35">
        <v>0</v>
      </c>
      <c r="K105" s="35">
        <v>0</v>
      </c>
      <c r="L105" s="35">
        <v>4</v>
      </c>
      <c r="M105" s="35">
        <v>230</v>
      </c>
      <c r="N105" s="35">
        <v>430</v>
      </c>
      <c r="O105" s="36">
        <v>0.53490000000000004</v>
      </c>
    </row>
    <row r="106" spans="1:15" s="9" customFormat="1" ht="13.5" customHeight="1" x14ac:dyDescent="0.25">
      <c r="A106" s="60" t="s">
        <v>92</v>
      </c>
      <c r="B106" s="61">
        <f>B105</f>
        <v>584</v>
      </c>
      <c r="C106" s="62" t="s">
        <v>48</v>
      </c>
      <c r="D106" s="63">
        <f>(LARGE(E106:L106,1)-LARGE(E106:L106,2))/M106</f>
        <v>0.48104265402843605</v>
      </c>
      <c r="E106" s="57">
        <f>SUM(E104:E105)</f>
        <v>96</v>
      </c>
      <c r="F106" s="56">
        <f t="shared" ref="F106:M106" si="31">SUM(F104:F105)</f>
        <v>299</v>
      </c>
      <c r="G106" s="64">
        <f t="shared" si="31"/>
        <v>13</v>
      </c>
      <c r="H106" s="64">
        <f t="shared" si="31"/>
        <v>7</v>
      </c>
      <c r="I106" s="64">
        <f t="shared" si="31"/>
        <v>0</v>
      </c>
      <c r="J106" s="64">
        <f t="shared" si="31"/>
        <v>0</v>
      </c>
      <c r="K106" s="64">
        <f t="shared" si="31"/>
        <v>0</v>
      </c>
      <c r="L106" s="64">
        <f t="shared" si="31"/>
        <v>7</v>
      </c>
      <c r="M106" s="64">
        <f t="shared" si="31"/>
        <v>422</v>
      </c>
      <c r="N106" s="64">
        <f>SUM(N104:N105)</f>
        <v>860</v>
      </c>
      <c r="O106" s="65">
        <f>M106/N106</f>
        <v>0.49069767441860462</v>
      </c>
    </row>
    <row r="107" spans="1:15" s="9" customFormat="1" ht="13.5" customHeight="1" x14ac:dyDescent="0.25">
      <c r="A107" s="14">
        <v>69</v>
      </c>
      <c r="B107" s="11">
        <v>585</v>
      </c>
      <c r="C107" s="8" t="s">
        <v>112</v>
      </c>
      <c r="D107" s="26">
        <v>0.21504999999999999</v>
      </c>
      <c r="E107" s="6">
        <v>138</v>
      </c>
      <c r="F107" s="6">
        <v>218</v>
      </c>
      <c r="G107" s="6">
        <v>4</v>
      </c>
      <c r="H107" s="6">
        <v>5</v>
      </c>
      <c r="I107" s="6">
        <v>2</v>
      </c>
      <c r="J107" s="6">
        <v>0</v>
      </c>
      <c r="K107" s="6">
        <v>0</v>
      </c>
      <c r="L107" s="6">
        <v>5</v>
      </c>
      <c r="M107" s="6">
        <v>372</v>
      </c>
      <c r="N107" s="6">
        <v>684</v>
      </c>
      <c r="O107" s="23">
        <v>0.54390000000000005</v>
      </c>
    </row>
    <row r="108" spans="1:15" s="9" customFormat="1" ht="13.5" customHeight="1" x14ac:dyDescent="0.25">
      <c r="A108" s="31">
        <v>70</v>
      </c>
      <c r="B108" s="32">
        <v>585</v>
      </c>
      <c r="C108" s="33" t="s">
        <v>12</v>
      </c>
      <c r="D108" s="34">
        <v>0.31302000000000002</v>
      </c>
      <c r="E108" s="35">
        <v>115</v>
      </c>
      <c r="F108" s="35">
        <v>228</v>
      </c>
      <c r="G108" s="35">
        <v>6</v>
      </c>
      <c r="H108" s="35">
        <v>6</v>
      </c>
      <c r="I108" s="35">
        <v>1</v>
      </c>
      <c r="J108" s="35">
        <v>0</v>
      </c>
      <c r="K108" s="35">
        <v>0</v>
      </c>
      <c r="L108" s="35">
        <v>5</v>
      </c>
      <c r="M108" s="35">
        <v>361</v>
      </c>
      <c r="N108" s="35">
        <v>683</v>
      </c>
      <c r="O108" s="36">
        <v>0.52859999999999996</v>
      </c>
    </row>
    <row r="109" spans="1:15" s="9" customFormat="1" ht="13.5" customHeight="1" x14ac:dyDescent="0.25">
      <c r="A109" s="14">
        <v>71</v>
      </c>
      <c r="B109" s="11">
        <v>585</v>
      </c>
      <c r="C109" s="8" t="s">
        <v>13</v>
      </c>
      <c r="D109" s="26">
        <v>0.32961000000000001</v>
      </c>
      <c r="E109" s="6">
        <v>110</v>
      </c>
      <c r="F109" s="6">
        <v>228</v>
      </c>
      <c r="G109" s="6">
        <v>4</v>
      </c>
      <c r="H109" s="6">
        <v>5</v>
      </c>
      <c r="I109" s="6">
        <v>1</v>
      </c>
      <c r="J109" s="6">
        <v>1</v>
      </c>
      <c r="K109" s="6">
        <v>0</v>
      </c>
      <c r="L109" s="6">
        <v>9</v>
      </c>
      <c r="M109" s="6">
        <v>358</v>
      </c>
      <c r="N109" s="6">
        <v>683</v>
      </c>
      <c r="O109" s="23">
        <v>0.5242</v>
      </c>
    </row>
    <row r="110" spans="1:15" s="9" customFormat="1" ht="13.5" customHeight="1" x14ac:dyDescent="0.25">
      <c r="A110" s="86" t="s">
        <v>92</v>
      </c>
      <c r="B110" s="87">
        <f>B109</f>
        <v>585</v>
      </c>
      <c r="C110" s="88" t="s">
        <v>49</v>
      </c>
      <c r="D110" s="89">
        <f>(LARGE(E110:L110,1)-LARGE(E110:L110,2))/M110</f>
        <v>0.28505957836846929</v>
      </c>
      <c r="E110" s="59">
        <f>SUM(E107:E109)</f>
        <v>363</v>
      </c>
      <c r="F110" s="58">
        <f t="shared" ref="F110:N110" si="32">SUM(F107:F109)</f>
        <v>674</v>
      </c>
      <c r="G110" s="90">
        <f t="shared" si="32"/>
        <v>14</v>
      </c>
      <c r="H110" s="90">
        <f t="shared" si="32"/>
        <v>16</v>
      </c>
      <c r="I110" s="90">
        <f t="shared" si="32"/>
        <v>4</v>
      </c>
      <c r="J110" s="90">
        <f>SUM(J107:J109)</f>
        <v>1</v>
      </c>
      <c r="K110" s="90">
        <f t="shared" si="32"/>
        <v>0</v>
      </c>
      <c r="L110" s="90">
        <f t="shared" si="32"/>
        <v>19</v>
      </c>
      <c r="M110" s="90">
        <f t="shared" si="32"/>
        <v>1091</v>
      </c>
      <c r="N110" s="90">
        <f t="shared" si="32"/>
        <v>2050</v>
      </c>
      <c r="O110" s="91">
        <f>M110/N110</f>
        <v>0.53219512195121954</v>
      </c>
    </row>
    <row r="111" spans="1:15" s="9" customFormat="1" ht="13.5" customHeight="1" x14ac:dyDescent="0.25">
      <c r="A111" s="74">
        <v>72</v>
      </c>
      <c r="B111" s="75">
        <v>586</v>
      </c>
      <c r="C111" s="76" t="s">
        <v>112</v>
      </c>
      <c r="D111" s="77">
        <v>0.45745000000000002</v>
      </c>
      <c r="E111" s="78">
        <v>64</v>
      </c>
      <c r="F111" s="78">
        <v>193</v>
      </c>
      <c r="G111" s="78">
        <v>6</v>
      </c>
      <c r="H111" s="78">
        <v>12</v>
      </c>
      <c r="I111" s="78">
        <v>1</v>
      </c>
      <c r="J111" s="78">
        <v>1</v>
      </c>
      <c r="K111" s="78">
        <v>0</v>
      </c>
      <c r="L111" s="78">
        <v>5</v>
      </c>
      <c r="M111" s="78">
        <v>282</v>
      </c>
      <c r="N111" s="78">
        <v>704</v>
      </c>
      <c r="O111" s="79">
        <v>0.40060000000000001</v>
      </c>
    </row>
    <row r="112" spans="1:15" s="9" customFormat="1" ht="13.5" customHeight="1" x14ac:dyDescent="0.25">
      <c r="A112" s="60" t="s">
        <v>92</v>
      </c>
      <c r="B112" s="61">
        <f>B111</f>
        <v>586</v>
      </c>
      <c r="C112" s="62" t="s">
        <v>52</v>
      </c>
      <c r="D112" s="63">
        <f>(LARGE(E112:L112,1)-LARGE(E112:L112,2))/M112</f>
        <v>0.45744680851063829</v>
      </c>
      <c r="E112" s="57">
        <f>SUM(E111)</f>
        <v>64</v>
      </c>
      <c r="F112" s="56">
        <f t="shared" ref="F112:N112" si="33">SUM(F111)</f>
        <v>193</v>
      </c>
      <c r="G112" s="64">
        <f t="shared" si="33"/>
        <v>6</v>
      </c>
      <c r="H112" s="64">
        <f t="shared" si="33"/>
        <v>12</v>
      </c>
      <c r="I112" s="64">
        <f t="shared" si="33"/>
        <v>1</v>
      </c>
      <c r="J112" s="64">
        <f t="shared" si="33"/>
        <v>1</v>
      </c>
      <c r="K112" s="64">
        <f t="shared" si="33"/>
        <v>0</v>
      </c>
      <c r="L112" s="64">
        <f t="shared" si="33"/>
        <v>5</v>
      </c>
      <c r="M112" s="64">
        <f t="shared" si="33"/>
        <v>282</v>
      </c>
      <c r="N112" s="64">
        <f t="shared" si="33"/>
        <v>704</v>
      </c>
      <c r="O112" s="65">
        <f>M112/N112</f>
        <v>0.40056818181818182</v>
      </c>
    </row>
    <row r="113" spans="1:15" s="9" customFormat="1" ht="13.5" customHeight="1" x14ac:dyDescent="0.25">
      <c r="A113" s="14">
        <v>73</v>
      </c>
      <c r="B113" s="11">
        <v>587</v>
      </c>
      <c r="C113" s="8" t="s">
        <v>112</v>
      </c>
      <c r="D113" s="26">
        <v>0.55947000000000002</v>
      </c>
      <c r="E113" s="6">
        <v>44</v>
      </c>
      <c r="F113" s="6">
        <v>171</v>
      </c>
      <c r="G113" s="6">
        <v>3</v>
      </c>
      <c r="H113" s="6">
        <v>2</v>
      </c>
      <c r="I113" s="6">
        <v>0</v>
      </c>
      <c r="J113" s="6">
        <v>1</v>
      </c>
      <c r="K113" s="6">
        <v>0</v>
      </c>
      <c r="L113" s="6">
        <v>6</v>
      </c>
      <c r="M113" s="6">
        <v>227</v>
      </c>
      <c r="N113" s="6">
        <v>480</v>
      </c>
      <c r="O113" s="23">
        <v>0.47289999999999999</v>
      </c>
    </row>
    <row r="114" spans="1:15" s="9" customFormat="1" ht="13.5" customHeight="1" x14ac:dyDescent="0.25">
      <c r="A114" s="60" t="s">
        <v>92</v>
      </c>
      <c r="B114" s="61">
        <f>B113</f>
        <v>587</v>
      </c>
      <c r="C114" s="62" t="s">
        <v>52</v>
      </c>
      <c r="D114" s="63">
        <f>(LARGE(E114:L114,1)-LARGE(E114:L114,2))/M114</f>
        <v>0.55947136563876654</v>
      </c>
      <c r="E114" s="57">
        <f>SUM(E113)</f>
        <v>44</v>
      </c>
      <c r="F114" s="56">
        <f t="shared" ref="F114:N114" si="34">SUM(F113)</f>
        <v>171</v>
      </c>
      <c r="G114" s="64">
        <f t="shared" si="34"/>
        <v>3</v>
      </c>
      <c r="H114" s="64">
        <f t="shared" si="34"/>
        <v>2</v>
      </c>
      <c r="I114" s="64">
        <f t="shared" si="34"/>
        <v>0</v>
      </c>
      <c r="J114" s="64">
        <f t="shared" si="34"/>
        <v>1</v>
      </c>
      <c r="K114" s="64">
        <f t="shared" si="34"/>
        <v>0</v>
      </c>
      <c r="L114" s="64">
        <f t="shared" si="34"/>
        <v>6</v>
      </c>
      <c r="M114" s="64">
        <f t="shared" si="34"/>
        <v>227</v>
      </c>
      <c r="N114" s="64">
        <f t="shared" si="34"/>
        <v>480</v>
      </c>
      <c r="O114" s="65">
        <f>M114/N114</f>
        <v>0.47291666666666665</v>
      </c>
    </row>
    <row r="115" spans="1:15" s="9" customFormat="1" ht="13.5" customHeight="1" x14ac:dyDescent="0.25">
      <c r="A115" s="31">
        <v>74</v>
      </c>
      <c r="B115" s="32">
        <v>588</v>
      </c>
      <c r="C115" s="33" t="s">
        <v>112</v>
      </c>
      <c r="D115" s="34">
        <v>0.49560999999999999</v>
      </c>
      <c r="E115" s="35">
        <v>51</v>
      </c>
      <c r="F115" s="35">
        <v>164</v>
      </c>
      <c r="G115" s="35">
        <v>1</v>
      </c>
      <c r="H115" s="35">
        <v>1</v>
      </c>
      <c r="I115" s="35">
        <v>2</v>
      </c>
      <c r="J115" s="35">
        <v>2</v>
      </c>
      <c r="K115" s="35">
        <v>0</v>
      </c>
      <c r="L115" s="35">
        <v>7</v>
      </c>
      <c r="M115" s="35">
        <v>228</v>
      </c>
      <c r="N115" s="35">
        <v>437</v>
      </c>
      <c r="O115" s="36">
        <v>0.52170000000000005</v>
      </c>
    </row>
    <row r="116" spans="1:15" s="9" customFormat="1" ht="13.5" customHeight="1" x14ac:dyDescent="0.25">
      <c r="A116" s="14">
        <v>75</v>
      </c>
      <c r="B116" s="11">
        <v>588</v>
      </c>
      <c r="C116" s="8" t="s">
        <v>12</v>
      </c>
      <c r="D116" s="26">
        <v>0.52542</v>
      </c>
      <c r="E116" s="6">
        <v>44</v>
      </c>
      <c r="F116" s="6">
        <v>168</v>
      </c>
      <c r="G116" s="6">
        <v>4</v>
      </c>
      <c r="H116" s="6">
        <v>4</v>
      </c>
      <c r="I116" s="6">
        <v>2</v>
      </c>
      <c r="J116" s="6">
        <v>5</v>
      </c>
      <c r="K116" s="6">
        <v>0</v>
      </c>
      <c r="L116" s="6">
        <v>9</v>
      </c>
      <c r="M116" s="6">
        <v>236</v>
      </c>
      <c r="N116" s="6">
        <v>437</v>
      </c>
      <c r="O116" s="23">
        <v>0.54</v>
      </c>
    </row>
    <row r="117" spans="1:15" s="9" customFormat="1" ht="13.5" customHeight="1" x14ac:dyDescent="0.25">
      <c r="A117" s="31">
        <v>76</v>
      </c>
      <c r="B117" s="32">
        <v>588</v>
      </c>
      <c r="C117" s="33" t="s">
        <v>24</v>
      </c>
      <c r="D117" s="34">
        <v>0.42076999999999998</v>
      </c>
      <c r="E117" s="35">
        <v>95</v>
      </c>
      <c r="F117" s="35">
        <v>249</v>
      </c>
      <c r="G117" s="35">
        <v>4</v>
      </c>
      <c r="H117" s="35">
        <v>6</v>
      </c>
      <c r="I117" s="35">
        <v>1</v>
      </c>
      <c r="J117" s="35">
        <v>2</v>
      </c>
      <c r="K117" s="35">
        <v>0</v>
      </c>
      <c r="L117" s="35">
        <v>9</v>
      </c>
      <c r="M117" s="35">
        <v>366</v>
      </c>
      <c r="N117" s="35">
        <v>705</v>
      </c>
      <c r="O117" s="36">
        <v>0.51910000000000001</v>
      </c>
    </row>
    <row r="118" spans="1:15" s="9" customFormat="1" ht="13.5" customHeight="1" x14ac:dyDescent="0.25">
      <c r="A118" s="60" t="s">
        <v>92</v>
      </c>
      <c r="B118" s="61">
        <f>B117</f>
        <v>588</v>
      </c>
      <c r="C118" s="62" t="s">
        <v>49</v>
      </c>
      <c r="D118" s="63">
        <f>(LARGE(E118:L118,1)-LARGE(E118:L118,2))/M118</f>
        <v>0.47108433734939759</v>
      </c>
      <c r="E118" s="57">
        <f>SUM(E115:E117)</f>
        <v>190</v>
      </c>
      <c r="F118" s="56">
        <f t="shared" ref="F118:N118" si="35">SUM(F115:F117)</f>
        <v>581</v>
      </c>
      <c r="G118" s="64">
        <f t="shared" si="35"/>
        <v>9</v>
      </c>
      <c r="H118" s="64">
        <f t="shared" si="35"/>
        <v>11</v>
      </c>
      <c r="I118" s="64">
        <f t="shared" si="35"/>
        <v>5</v>
      </c>
      <c r="J118" s="64">
        <f>SUM(J115:J117)</f>
        <v>9</v>
      </c>
      <c r="K118" s="64">
        <f t="shared" si="35"/>
        <v>0</v>
      </c>
      <c r="L118" s="64">
        <f t="shared" si="35"/>
        <v>25</v>
      </c>
      <c r="M118" s="64">
        <f t="shared" si="35"/>
        <v>830</v>
      </c>
      <c r="N118" s="64">
        <f t="shared" si="35"/>
        <v>1579</v>
      </c>
      <c r="O118" s="65">
        <f>M118/N118</f>
        <v>0.52564914502849902</v>
      </c>
    </row>
    <row r="119" spans="1:15" s="9" customFormat="1" ht="13.5" customHeight="1" x14ac:dyDescent="0.25">
      <c r="A119" s="14">
        <v>77</v>
      </c>
      <c r="B119" s="11">
        <v>589</v>
      </c>
      <c r="C119" s="8" t="s">
        <v>112</v>
      </c>
      <c r="D119" s="26">
        <v>0.3367</v>
      </c>
      <c r="E119" s="6">
        <v>93</v>
      </c>
      <c r="F119" s="6">
        <v>193</v>
      </c>
      <c r="G119" s="6">
        <v>1</v>
      </c>
      <c r="H119" s="6">
        <v>5</v>
      </c>
      <c r="I119" s="6">
        <v>1</v>
      </c>
      <c r="J119" s="6">
        <v>0</v>
      </c>
      <c r="K119" s="6">
        <v>0</v>
      </c>
      <c r="L119" s="6">
        <v>4</v>
      </c>
      <c r="M119" s="6">
        <v>297</v>
      </c>
      <c r="N119" s="6">
        <v>517</v>
      </c>
      <c r="O119" s="23">
        <v>0.57450000000000001</v>
      </c>
    </row>
    <row r="120" spans="1:15" s="9" customFormat="1" ht="13.5" customHeight="1" x14ac:dyDescent="0.25">
      <c r="A120" s="31">
        <v>78</v>
      </c>
      <c r="B120" s="32">
        <v>589</v>
      </c>
      <c r="C120" s="33" t="s">
        <v>12</v>
      </c>
      <c r="D120" s="34">
        <v>0.33711999999999998</v>
      </c>
      <c r="E120" s="35">
        <v>79</v>
      </c>
      <c r="F120" s="35">
        <v>168</v>
      </c>
      <c r="G120" s="35">
        <v>2</v>
      </c>
      <c r="H120" s="35">
        <v>8</v>
      </c>
      <c r="I120" s="35">
        <v>1</v>
      </c>
      <c r="J120" s="35">
        <v>0</v>
      </c>
      <c r="K120" s="35">
        <v>0</v>
      </c>
      <c r="L120" s="35">
        <v>6</v>
      </c>
      <c r="M120" s="35">
        <v>264</v>
      </c>
      <c r="N120" s="35">
        <v>517</v>
      </c>
      <c r="O120" s="36">
        <v>0.51060000000000005</v>
      </c>
    </row>
    <row r="121" spans="1:15" s="9" customFormat="1" ht="13.5" customHeight="1" x14ac:dyDescent="0.25">
      <c r="A121" s="60" t="s">
        <v>92</v>
      </c>
      <c r="B121" s="61">
        <f>B120</f>
        <v>589</v>
      </c>
      <c r="C121" s="62" t="s">
        <v>48</v>
      </c>
      <c r="D121" s="63">
        <f>(LARGE(E121:L121,1)-LARGE(E121:L121,2))/M121</f>
        <v>0.33689839572192515</v>
      </c>
      <c r="E121" s="57">
        <f>SUM(E119:E120)</f>
        <v>172</v>
      </c>
      <c r="F121" s="56">
        <f t="shared" ref="F121:M121" si="36">SUM(F119:F120)</f>
        <v>361</v>
      </c>
      <c r="G121" s="64">
        <f t="shared" si="36"/>
        <v>3</v>
      </c>
      <c r="H121" s="64">
        <f t="shared" si="36"/>
        <v>13</v>
      </c>
      <c r="I121" s="64">
        <f t="shared" si="36"/>
        <v>2</v>
      </c>
      <c r="J121" s="64">
        <f t="shared" si="36"/>
        <v>0</v>
      </c>
      <c r="K121" s="64">
        <f t="shared" si="36"/>
        <v>0</v>
      </c>
      <c r="L121" s="64">
        <f t="shared" si="36"/>
        <v>10</v>
      </c>
      <c r="M121" s="64">
        <f t="shared" si="36"/>
        <v>561</v>
      </c>
      <c r="N121" s="64">
        <f>SUM(N119:N120)</f>
        <v>1034</v>
      </c>
      <c r="O121" s="65">
        <f>M121/N121</f>
        <v>0.54255319148936165</v>
      </c>
    </row>
    <row r="122" spans="1:15" s="9" customFormat="1" ht="13.5" customHeight="1" x14ac:dyDescent="0.25">
      <c r="A122" s="14">
        <v>79</v>
      </c>
      <c r="B122" s="11">
        <v>590</v>
      </c>
      <c r="C122" s="8" t="s">
        <v>112</v>
      </c>
      <c r="D122" s="26">
        <v>0.11429</v>
      </c>
      <c r="E122" s="6">
        <v>138</v>
      </c>
      <c r="F122" s="6">
        <v>178</v>
      </c>
      <c r="G122" s="6">
        <v>3</v>
      </c>
      <c r="H122" s="6">
        <v>21</v>
      </c>
      <c r="I122" s="6">
        <v>1</v>
      </c>
      <c r="J122" s="6">
        <v>0</v>
      </c>
      <c r="K122" s="6">
        <v>0</v>
      </c>
      <c r="L122" s="6">
        <v>9</v>
      </c>
      <c r="M122" s="6">
        <v>350</v>
      </c>
      <c r="N122" s="6">
        <v>579</v>
      </c>
      <c r="O122" s="23">
        <v>0.60450000000000004</v>
      </c>
    </row>
    <row r="123" spans="1:15" s="9" customFormat="1" ht="13.5" customHeight="1" x14ac:dyDescent="0.25">
      <c r="A123" s="31">
        <v>80</v>
      </c>
      <c r="B123" s="32">
        <v>590</v>
      </c>
      <c r="C123" s="33" t="s">
        <v>12</v>
      </c>
      <c r="D123" s="34">
        <v>0.12465</v>
      </c>
      <c r="E123" s="35">
        <v>152</v>
      </c>
      <c r="F123" s="35">
        <v>197</v>
      </c>
      <c r="G123" s="35">
        <v>2</v>
      </c>
      <c r="H123" s="35">
        <v>5</v>
      </c>
      <c r="I123" s="35">
        <v>2</v>
      </c>
      <c r="J123" s="35">
        <v>0</v>
      </c>
      <c r="K123" s="35">
        <v>0</v>
      </c>
      <c r="L123" s="35">
        <v>3</v>
      </c>
      <c r="M123" s="35">
        <v>361</v>
      </c>
      <c r="N123" s="35">
        <v>579</v>
      </c>
      <c r="O123" s="36">
        <v>0.62350000000000005</v>
      </c>
    </row>
    <row r="124" spans="1:15" s="9" customFormat="1" ht="13.5" customHeight="1" x14ac:dyDescent="0.25">
      <c r="A124" s="60" t="s">
        <v>92</v>
      </c>
      <c r="B124" s="61">
        <f>B123</f>
        <v>590</v>
      </c>
      <c r="C124" s="62" t="s">
        <v>48</v>
      </c>
      <c r="D124" s="63">
        <f>(LARGE(E124:L124,1)-LARGE(E124:L124,2))/M124</f>
        <v>0.11954992967651196</v>
      </c>
      <c r="E124" s="57">
        <f>SUM(E122:E123)</f>
        <v>290</v>
      </c>
      <c r="F124" s="56">
        <f t="shared" ref="F124:M124" si="37">SUM(F122:F123)</f>
        <v>375</v>
      </c>
      <c r="G124" s="64">
        <f t="shared" si="37"/>
        <v>5</v>
      </c>
      <c r="H124" s="64">
        <f t="shared" si="37"/>
        <v>26</v>
      </c>
      <c r="I124" s="64">
        <f t="shared" si="37"/>
        <v>3</v>
      </c>
      <c r="J124" s="64">
        <f t="shared" si="37"/>
        <v>0</v>
      </c>
      <c r="K124" s="64">
        <f t="shared" si="37"/>
        <v>0</v>
      </c>
      <c r="L124" s="64">
        <f t="shared" si="37"/>
        <v>12</v>
      </c>
      <c r="M124" s="64">
        <f t="shared" si="37"/>
        <v>711</v>
      </c>
      <c r="N124" s="64">
        <f>SUM(N122:N123)</f>
        <v>1158</v>
      </c>
      <c r="O124" s="65">
        <f>M124/N124</f>
        <v>0.61398963730569944</v>
      </c>
    </row>
    <row r="125" spans="1:15" s="9" customFormat="1" ht="13.5" customHeight="1" x14ac:dyDescent="0.25">
      <c r="A125" s="14">
        <v>81</v>
      </c>
      <c r="B125" s="11">
        <v>591</v>
      </c>
      <c r="C125" s="8" t="s">
        <v>112</v>
      </c>
      <c r="D125" s="26">
        <v>0.22600999999999999</v>
      </c>
      <c r="E125" s="6">
        <v>110</v>
      </c>
      <c r="F125" s="6">
        <v>183</v>
      </c>
      <c r="G125" s="6">
        <v>5</v>
      </c>
      <c r="H125" s="6">
        <v>13</v>
      </c>
      <c r="I125" s="6">
        <v>3</v>
      </c>
      <c r="J125" s="6">
        <v>1</v>
      </c>
      <c r="K125" s="6">
        <v>0</v>
      </c>
      <c r="L125" s="6">
        <v>8</v>
      </c>
      <c r="M125" s="6">
        <v>323</v>
      </c>
      <c r="N125" s="6">
        <v>548</v>
      </c>
      <c r="O125" s="23">
        <v>0.58939999999999992</v>
      </c>
    </row>
    <row r="126" spans="1:15" s="9" customFormat="1" ht="13.5" customHeight="1" x14ac:dyDescent="0.25">
      <c r="A126" s="31">
        <v>82</v>
      </c>
      <c r="B126" s="32">
        <v>591</v>
      </c>
      <c r="C126" s="33" t="s">
        <v>12</v>
      </c>
      <c r="D126" s="34">
        <v>0.17549999999999999</v>
      </c>
      <c r="E126" s="35">
        <v>113</v>
      </c>
      <c r="F126" s="35">
        <v>166</v>
      </c>
      <c r="G126" s="35">
        <v>4</v>
      </c>
      <c r="H126" s="35">
        <v>14</v>
      </c>
      <c r="I126" s="35">
        <v>2</v>
      </c>
      <c r="J126" s="35">
        <v>0</v>
      </c>
      <c r="K126" s="35">
        <v>0</v>
      </c>
      <c r="L126" s="35">
        <v>3</v>
      </c>
      <c r="M126" s="35">
        <v>302</v>
      </c>
      <c r="N126" s="35">
        <v>547</v>
      </c>
      <c r="O126" s="36">
        <v>0.55210000000000004</v>
      </c>
    </row>
    <row r="127" spans="1:15" s="9" customFormat="1" ht="13.5" customHeight="1" x14ac:dyDescent="0.25">
      <c r="A127" s="60" t="s">
        <v>92</v>
      </c>
      <c r="B127" s="61">
        <f>B126</f>
        <v>591</v>
      </c>
      <c r="C127" s="62" t="s">
        <v>48</v>
      </c>
      <c r="D127" s="63">
        <f>(LARGE(E127:L127,1)-LARGE(E127:L127,2))/M127</f>
        <v>0.2016</v>
      </c>
      <c r="E127" s="57">
        <f>SUM(E125:E126)</f>
        <v>223</v>
      </c>
      <c r="F127" s="56">
        <f t="shared" ref="F127:M127" si="38">SUM(F125:F126)</f>
        <v>349</v>
      </c>
      <c r="G127" s="64">
        <f t="shared" si="38"/>
        <v>9</v>
      </c>
      <c r="H127" s="64">
        <f t="shared" si="38"/>
        <v>27</v>
      </c>
      <c r="I127" s="64">
        <f t="shared" si="38"/>
        <v>5</v>
      </c>
      <c r="J127" s="64">
        <f t="shared" si="38"/>
        <v>1</v>
      </c>
      <c r="K127" s="64">
        <f t="shared" si="38"/>
        <v>0</v>
      </c>
      <c r="L127" s="64">
        <f t="shared" si="38"/>
        <v>11</v>
      </c>
      <c r="M127" s="64">
        <f t="shared" si="38"/>
        <v>625</v>
      </c>
      <c r="N127" s="64">
        <f>SUM(N125:N126)</f>
        <v>1095</v>
      </c>
      <c r="O127" s="65">
        <f>M127/N127</f>
        <v>0.57077625570776258</v>
      </c>
    </row>
    <row r="128" spans="1:15" s="9" customFormat="1" ht="13.5" customHeight="1" x14ac:dyDescent="0.25">
      <c r="A128" s="14">
        <v>83</v>
      </c>
      <c r="B128" s="11">
        <v>592</v>
      </c>
      <c r="C128" s="8" t="s">
        <v>112</v>
      </c>
      <c r="D128" s="26">
        <v>0.21343999999999999</v>
      </c>
      <c r="E128" s="6">
        <v>97</v>
      </c>
      <c r="F128" s="6">
        <v>151</v>
      </c>
      <c r="G128" s="6">
        <v>3</v>
      </c>
      <c r="H128" s="6">
        <v>2</v>
      </c>
      <c r="I128" s="6">
        <v>0</v>
      </c>
      <c r="J128" s="6">
        <v>0</v>
      </c>
      <c r="K128" s="6">
        <v>0</v>
      </c>
      <c r="L128" s="6">
        <v>0</v>
      </c>
      <c r="M128" s="6">
        <v>253</v>
      </c>
      <c r="N128" s="6">
        <v>541</v>
      </c>
      <c r="O128" s="23">
        <v>0.4677</v>
      </c>
    </row>
    <row r="129" spans="1:15" s="9" customFormat="1" ht="13.5" customHeight="1" x14ac:dyDescent="0.25">
      <c r="A129" s="31">
        <v>84</v>
      </c>
      <c r="B129" s="32">
        <v>592</v>
      </c>
      <c r="C129" s="33" t="s">
        <v>12</v>
      </c>
      <c r="D129" s="34">
        <v>0.21399000000000001</v>
      </c>
      <c r="E129" s="35">
        <v>92</v>
      </c>
      <c r="F129" s="35">
        <v>144</v>
      </c>
      <c r="G129" s="35">
        <v>0</v>
      </c>
      <c r="H129" s="35">
        <v>1</v>
      </c>
      <c r="I129" s="35">
        <v>1</v>
      </c>
      <c r="J129" s="35">
        <v>0</v>
      </c>
      <c r="K129" s="35">
        <v>0</v>
      </c>
      <c r="L129" s="35">
        <v>5</v>
      </c>
      <c r="M129" s="35">
        <v>243</v>
      </c>
      <c r="N129" s="35">
        <v>540</v>
      </c>
      <c r="O129" s="36">
        <v>0.45</v>
      </c>
    </row>
    <row r="130" spans="1:15" s="9" customFormat="1" ht="13.5" customHeight="1" x14ac:dyDescent="0.25">
      <c r="A130" s="60" t="s">
        <v>92</v>
      </c>
      <c r="B130" s="61">
        <f>B129</f>
        <v>592</v>
      </c>
      <c r="C130" s="62" t="s">
        <v>48</v>
      </c>
      <c r="D130" s="63">
        <f>(LARGE(E130:L130,1)-LARGE(E130:L130,2))/M130</f>
        <v>0.21370967741935484</v>
      </c>
      <c r="E130" s="57">
        <f>SUM(E128:E129)</f>
        <v>189</v>
      </c>
      <c r="F130" s="56">
        <f t="shared" ref="F130:M130" si="39">SUM(F128:F129)</f>
        <v>295</v>
      </c>
      <c r="G130" s="64">
        <f t="shared" si="39"/>
        <v>3</v>
      </c>
      <c r="H130" s="64">
        <f t="shared" si="39"/>
        <v>3</v>
      </c>
      <c r="I130" s="64">
        <f t="shared" si="39"/>
        <v>1</v>
      </c>
      <c r="J130" s="64">
        <f t="shared" si="39"/>
        <v>0</v>
      </c>
      <c r="K130" s="64">
        <f t="shared" si="39"/>
        <v>0</v>
      </c>
      <c r="L130" s="64">
        <f t="shared" si="39"/>
        <v>5</v>
      </c>
      <c r="M130" s="64">
        <f t="shared" si="39"/>
        <v>496</v>
      </c>
      <c r="N130" s="64">
        <f>SUM(N128:N129)</f>
        <v>1081</v>
      </c>
      <c r="O130" s="65">
        <f>M130/N130</f>
        <v>0.4588344125809436</v>
      </c>
    </row>
    <row r="131" spans="1:15" s="9" customFormat="1" ht="13.5" customHeight="1" x14ac:dyDescent="0.25">
      <c r="A131" s="14">
        <v>85</v>
      </c>
      <c r="B131" s="11">
        <v>593</v>
      </c>
      <c r="C131" s="8" t="s">
        <v>112</v>
      </c>
      <c r="D131" s="26">
        <v>0.53363000000000005</v>
      </c>
      <c r="E131" s="6">
        <v>46</v>
      </c>
      <c r="F131" s="6">
        <v>165</v>
      </c>
      <c r="G131" s="6">
        <v>4</v>
      </c>
      <c r="H131" s="6">
        <v>4</v>
      </c>
      <c r="I131" s="6">
        <v>2</v>
      </c>
      <c r="J131" s="6">
        <v>1</v>
      </c>
      <c r="K131" s="6">
        <v>0</v>
      </c>
      <c r="L131" s="6">
        <v>1</v>
      </c>
      <c r="M131" s="6">
        <v>223</v>
      </c>
      <c r="N131" s="6">
        <v>543</v>
      </c>
      <c r="O131" s="23">
        <v>0.41070000000000001</v>
      </c>
    </row>
    <row r="132" spans="1:15" s="9" customFormat="1" ht="13.5" customHeight="1" x14ac:dyDescent="0.25">
      <c r="A132" s="60" t="s">
        <v>92</v>
      </c>
      <c r="B132" s="61">
        <f>B131</f>
        <v>593</v>
      </c>
      <c r="C132" s="62" t="s">
        <v>52</v>
      </c>
      <c r="D132" s="63">
        <f>(LARGE(E132:L132,1)-LARGE(E132:L132,2))/M132</f>
        <v>0.53363228699551568</v>
      </c>
      <c r="E132" s="57">
        <f>SUM(E131)</f>
        <v>46</v>
      </c>
      <c r="F132" s="56">
        <f t="shared" ref="F132:N132" si="40">SUM(F131)</f>
        <v>165</v>
      </c>
      <c r="G132" s="64">
        <f t="shared" si="40"/>
        <v>4</v>
      </c>
      <c r="H132" s="64">
        <f t="shared" si="40"/>
        <v>4</v>
      </c>
      <c r="I132" s="64">
        <f t="shared" si="40"/>
        <v>2</v>
      </c>
      <c r="J132" s="64">
        <f t="shared" si="40"/>
        <v>1</v>
      </c>
      <c r="K132" s="64">
        <f t="shared" si="40"/>
        <v>0</v>
      </c>
      <c r="L132" s="64">
        <f t="shared" si="40"/>
        <v>1</v>
      </c>
      <c r="M132" s="64">
        <f t="shared" si="40"/>
        <v>223</v>
      </c>
      <c r="N132" s="64">
        <f t="shared" si="40"/>
        <v>543</v>
      </c>
      <c r="O132" s="65">
        <f>M132/N132</f>
        <v>0.41068139963167588</v>
      </c>
    </row>
    <row r="133" spans="1:15" s="9" customFormat="1" ht="13.5" customHeight="1" x14ac:dyDescent="0.25">
      <c r="A133" s="31">
        <v>86</v>
      </c>
      <c r="B133" s="32">
        <v>594</v>
      </c>
      <c r="C133" s="33" t="s">
        <v>112</v>
      </c>
      <c r="D133" s="34">
        <v>0.32092999999999999</v>
      </c>
      <c r="E133" s="35">
        <v>66</v>
      </c>
      <c r="F133" s="35">
        <v>135</v>
      </c>
      <c r="G133" s="35">
        <v>4</v>
      </c>
      <c r="H133" s="35">
        <v>3</v>
      </c>
      <c r="I133" s="35">
        <v>1</v>
      </c>
      <c r="J133" s="35">
        <v>1</v>
      </c>
      <c r="K133" s="35">
        <v>0</v>
      </c>
      <c r="L133" s="35">
        <v>5</v>
      </c>
      <c r="M133" s="35">
        <v>215</v>
      </c>
      <c r="N133" s="35">
        <v>524</v>
      </c>
      <c r="O133" s="36">
        <v>0.4103</v>
      </c>
    </row>
    <row r="134" spans="1:15" s="9" customFormat="1" ht="13.5" customHeight="1" x14ac:dyDescent="0.25">
      <c r="A134" s="14">
        <v>87</v>
      </c>
      <c r="B134" s="11">
        <v>594</v>
      </c>
      <c r="C134" s="8" t="s">
        <v>12</v>
      </c>
      <c r="D134" s="26">
        <v>0.39129999999999998</v>
      </c>
      <c r="E134" s="6">
        <v>64</v>
      </c>
      <c r="F134" s="6">
        <v>154</v>
      </c>
      <c r="G134" s="6">
        <v>3</v>
      </c>
      <c r="H134" s="6">
        <v>2</v>
      </c>
      <c r="I134" s="6">
        <v>1</v>
      </c>
      <c r="J134" s="6">
        <v>0</v>
      </c>
      <c r="K134" s="6">
        <v>1</v>
      </c>
      <c r="L134" s="6">
        <v>5</v>
      </c>
      <c r="M134" s="6">
        <v>230</v>
      </c>
      <c r="N134" s="6">
        <v>524</v>
      </c>
      <c r="O134" s="23">
        <v>0.43890000000000001</v>
      </c>
    </row>
    <row r="135" spans="1:15" s="9" customFormat="1" ht="13.5" customHeight="1" x14ac:dyDescent="0.25">
      <c r="A135" s="60" t="s">
        <v>92</v>
      </c>
      <c r="B135" s="61">
        <f>B134</f>
        <v>594</v>
      </c>
      <c r="C135" s="62" t="s">
        <v>48</v>
      </c>
      <c r="D135" s="63">
        <f>(LARGE(E135:L135,1)-LARGE(E135:L135,2))/M135</f>
        <v>0.35730337078651686</v>
      </c>
      <c r="E135" s="57">
        <f>SUM(E133:E134)</f>
        <v>130</v>
      </c>
      <c r="F135" s="56">
        <f t="shared" ref="F135:M135" si="41">SUM(F133:F134)</f>
        <v>289</v>
      </c>
      <c r="G135" s="64">
        <f t="shared" si="41"/>
        <v>7</v>
      </c>
      <c r="H135" s="64">
        <f t="shared" si="41"/>
        <v>5</v>
      </c>
      <c r="I135" s="64">
        <f t="shared" si="41"/>
        <v>2</v>
      </c>
      <c r="J135" s="64">
        <f t="shared" si="41"/>
        <v>1</v>
      </c>
      <c r="K135" s="64">
        <f t="shared" si="41"/>
        <v>1</v>
      </c>
      <c r="L135" s="64">
        <f t="shared" si="41"/>
        <v>10</v>
      </c>
      <c r="M135" s="64">
        <f t="shared" si="41"/>
        <v>445</v>
      </c>
      <c r="N135" s="64">
        <f>SUM(N133:N134)</f>
        <v>1048</v>
      </c>
      <c r="O135" s="65">
        <f>M135/N135</f>
        <v>0.42461832061068705</v>
      </c>
    </row>
    <row r="136" spans="1:15" s="9" customFormat="1" ht="13.5" customHeight="1" x14ac:dyDescent="0.25">
      <c r="A136" s="31">
        <v>88</v>
      </c>
      <c r="B136" s="32">
        <v>595</v>
      </c>
      <c r="C136" s="33" t="s">
        <v>112</v>
      </c>
      <c r="D136" s="34">
        <v>0.36025000000000001</v>
      </c>
      <c r="E136" s="35">
        <v>47</v>
      </c>
      <c r="F136" s="35">
        <v>105</v>
      </c>
      <c r="G136" s="35">
        <v>4</v>
      </c>
      <c r="H136" s="35">
        <v>5</v>
      </c>
      <c r="I136" s="35">
        <v>0</v>
      </c>
      <c r="J136" s="35">
        <v>0</v>
      </c>
      <c r="K136" s="35">
        <v>0</v>
      </c>
      <c r="L136" s="35">
        <v>0</v>
      </c>
      <c r="M136" s="35">
        <v>161</v>
      </c>
      <c r="N136" s="35">
        <v>405</v>
      </c>
      <c r="O136" s="36">
        <v>0.39750000000000002</v>
      </c>
    </row>
    <row r="137" spans="1:15" s="9" customFormat="1" ht="13.5" customHeight="1" x14ac:dyDescent="0.25">
      <c r="A137" s="14">
        <v>89</v>
      </c>
      <c r="B137" s="11">
        <v>595</v>
      </c>
      <c r="C137" s="8" t="s">
        <v>12</v>
      </c>
      <c r="D137" s="26">
        <v>0.49197999999999997</v>
      </c>
      <c r="E137" s="6">
        <v>42</v>
      </c>
      <c r="F137" s="6">
        <v>134</v>
      </c>
      <c r="G137" s="6">
        <v>2</v>
      </c>
      <c r="H137" s="6">
        <v>4</v>
      </c>
      <c r="I137" s="6">
        <v>0</v>
      </c>
      <c r="J137" s="6">
        <v>0</v>
      </c>
      <c r="K137" s="6">
        <v>0</v>
      </c>
      <c r="L137" s="6">
        <v>5</v>
      </c>
      <c r="M137" s="6">
        <v>187</v>
      </c>
      <c r="N137" s="6">
        <v>405</v>
      </c>
      <c r="O137" s="23">
        <v>0.4617</v>
      </c>
    </row>
    <row r="138" spans="1:15" s="9" customFormat="1" ht="13.5" customHeight="1" x14ac:dyDescent="0.25">
      <c r="A138" s="60" t="s">
        <v>92</v>
      </c>
      <c r="B138" s="61">
        <f>B137</f>
        <v>595</v>
      </c>
      <c r="C138" s="62" t="s">
        <v>48</v>
      </c>
      <c r="D138" s="63">
        <f>(LARGE(E138:L138,1)-LARGE(E138:L138,2))/M138</f>
        <v>0.43103448275862066</v>
      </c>
      <c r="E138" s="57">
        <f>SUM(E136:E137)</f>
        <v>89</v>
      </c>
      <c r="F138" s="56">
        <f t="shared" ref="F138:M138" si="42">SUM(F136:F137)</f>
        <v>239</v>
      </c>
      <c r="G138" s="64">
        <f t="shared" si="42"/>
        <v>6</v>
      </c>
      <c r="H138" s="64">
        <f t="shared" si="42"/>
        <v>9</v>
      </c>
      <c r="I138" s="64">
        <f t="shared" si="42"/>
        <v>0</v>
      </c>
      <c r="J138" s="64">
        <f t="shared" si="42"/>
        <v>0</v>
      </c>
      <c r="K138" s="64">
        <f t="shared" si="42"/>
        <v>0</v>
      </c>
      <c r="L138" s="64">
        <f t="shared" si="42"/>
        <v>5</v>
      </c>
      <c r="M138" s="64">
        <f t="shared" si="42"/>
        <v>348</v>
      </c>
      <c r="N138" s="64">
        <f>SUM(N136:N137)</f>
        <v>810</v>
      </c>
      <c r="O138" s="65">
        <f>M138/N138</f>
        <v>0.42962962962962964</v>
      </c>
    </row>
    <row r="139" spans="1:15" s="9" customFormat="1" ht="13.5" customHeight="1" x14ac:dyDescent="0.25">
      <c r="A139" s="31">
        <v>90</v>
      </c>
      <c r="B139" s="32">
        <v>596</v>
      </c>
      <c r="C139" s="33" t="s">
        <v>112</v>
      </c>
      <c r="D139" s="34">
        <v>0.21201</v>
      </c>
      <c r="E139" s="35">
        <v>104</v>
      </c>
      <c r="F139" s="35">
        <v>164</v>
      </c>
      <c r="G139" s="35">
        <v>3</v>
      </c>
      <c r="H139" s="35">
        <v>7</v>
      </c>
      <c r="I139" s="35">
        <v>0</v>
      </c>
      <c r="J139" s="35">
        <v>0</v>
      </c>
      <c r="K139" s="35">
        <v>0</v>
      </c>
      <c r="L139" s="35">
        <v>5</v>
      </c>
      <c r="M139" s="35">
        <v>283</v>
      </c>
      <c r="N139" s="35">
        <v>507</v>
      </c>
      <c r="O139" s="36">
        <v>0.55820000000000003</v>
      </c>
    </row>
    <row r="140" spans="1:15" s="9" customFormat="1" ht="13.5" customHeight="1" x14ac:dyDescent="0.25">
      <c r="A140" s="60" t="s">
        <v>92</v>
      </c>
      <c r="B140" s="61">
        <f>B139</f>
        <v>596</v>
      </c>
      <c r="C140" s="62" t="s">
        <v>52</v>
      </c>
      <c r="D140" s="63">
        <f>(LARGE(E140:L140,1)-LARGE(E140:L140,2))/M140</f>
        <v>0.21201413427561838</v>
      </c>
      <c r="E140" s="57">
        <f>SUM(E139)</f>
        <v>104</v>
      </c>
      <c r="F140" s="56">
        <f t="shared" ref="F140:N140" si="43">SUM(F139)</f>
        <v>164</v>
      </c>
      <c r="G140" s="64">
        <f t="shared" si="43"/>
        <v>3</v>
      </c>
      <c r="H140" s="64">
        <f t="shared" si="43"/>
        <v>7</v>
      </c>
      <c r="I140" s="64">
        <f t="shared" si="43"/>
        <v>0</v>
      </c>
      <c r="J140" s="64">
        <f t="shared" si="43"/>
        <v>0</v>
      </c>
      <c r="K140" s="64">
        <f t="shared" si="43"/>
        <v>0</v>
      </c>
      <c r="L140" s="64">
        <f t="shared" si="43"/>
        <v>5</v>
      </c>
      <c r="M140" s="64">
        <f t="shared" si="43"/>
        <v>283</v>
      </c>
      <c r="N140" s="64">
        <f t="shared" si="43"/>
        <v>507</v>
      </c>
      <c r="O140" s="65">
        <f>M140/N140</f>
        <v>0.55818540433925046</v>
      </c>
    </row>
    <row r="141" spans="1:15" s="9" customFormat="1" ht="13.5" customHeight="1" x14ac:dyDescent="0.25">
      <c r="A141" s="14">
        <v>91</v>
      </c>
      <c r="B141" s="11">
        <v>597</v>
      </c>
      <c r="C141" s="8" t="s">
        <v>112</v>
      </c>
      <c r="D141" s="26">
        <v>0.27034999999999998</v>
      </c>
      <c r="E141" s="6">
        <v>116</v>
      </c>
      <c r="F141" s="6">
        <v>209</v>
      </c>
      <c r="G141" s="6">
        <v>2</v>
      </c>
      <c r="H141" s="6">
        <v>4</v>
      </c>
      <c r="I141" s="6">
        <v>0</v>
      </c>
      <c r="J141" s="6">
        <v>2</v>
      </c>
      <c r="K141" s="6">
        <v>0</v>
      </c>
      <c r="L141" s="6">
        <v>11</v>
      </c>
      <c r="M141" s="6">
        <v>344</v>
      </c>
      <c r="N141" s="6">
        <v>654</v>
      </c>
      <c r="O141" s="23">
        <v>0.52600000000000002</v>
      </c>
    </row>
    <row r="142" spans="1:15" s="9" customFormat="1" ht="13.5" customHeight="1" x14ac:dyDescent="0.25">
      <c r="A142" s="31">
        <v>92</v>
      </c>
      <c r="B142" s="32">
        <v>597</v>
      </c>
      <c r="C142" s="33" t="s">
        <v>12</v>
      </c>
      <c r="D142" s="34">
        <v>0.14610000000000001</v>
      </c>
      <c r="E142" s="35">
        <v>122</v>
      </c>
      <c r="F142" s="35">
        <v>167</v>
      </c>
      <c r="G142" s="35">
        <v>5</v>
      </c>
      <c r="H142" s="35">
        <v>3</v>
      </c>
      <c r="I142" s="35">
        <v>0</v>
      </c>
      <c r="J142" s="35">
        <v>0</v>
      </c>
      <c r="K142" s="35">
        <v>0</v>
      </c>
      <c r="L142" s="35">
        <v>11</v>
      </c>
      <c r="M142" s="35">
        <v>308</v>
      </c>
      <c r="N142" s="35">
        <v>654</v>
      </c>
      <c r="O142" s="36">
        <v>0.47090000000000004</v>
      </c>
    </row>
    <row r="143" spans="1:15" s="9" customFormat="1" ht="13.5" customHeight="1" x14ac:dyDescent="0.25">
      <c r="A143" s="14">
        <v>93</v>
      </c>
      <c r="B143" s="11">
        <v>597</v>
      </c>
      <c r="C143" s="8" t="s">
        <v>13</v>
      </c>
      <c r="D143" s="26">
        <v>0.21257000000000001</v>
      </c>
      <c r="E143" s="6">
        <v>122</v>
      </c>
      <c r="F143" s="6">
        <v>193</v>
      </c>
      <c r="G143" s="6">
        <v>7</v>
      </c>
      <c r="H143" s="6">
        <v>2</v>
      </c>
      <c r="I143" s="6">
        <v>0</v>
      </c>
      <c r="J143" s="6">
        <v>1</v>
      </c>
      <c r="K143" s="6">
        <v>0</v>
      </c>
      <c r="L143" s="6">
        <v>9</v>
      </c>
      <c r="M143" s="6">
        <v>334</v>
      </c>
      <c r="N143" s="6">
        <v>653</v>
      </c>
      <c r="O143" s="23">
        <v>0.51149999999999995</v>
      </c>
    </row>
    <row r="144" spans="1:15" s="9" customFormat="1" ht="13.5" customHeight="1" x14ac:dyDescent="0.25">
      <c r="A144" s="60" t="s">
        <v>92</v>
      </c>
      <c r="B144" s="61">
        <f>B143</f>
        <v>597</v>
      </c>
      <c r="C144" s="62" t="s">
        <v>49</v>
      </c>
      <c r="D144" s="63">
        <f>(LARGE(E144:L144,1)-LARGE(E144:L144,2))/M144</f>
        <v>0.21196754563894524</v>
      </c>
      <c r="E144" s="57">
        <f>SUM(E141:E143)</f>
        <v>360</v>
      </c>
      <c r="F144" s="56">
        <f t="shared" ref="F144:N144" si="44">SUM(F141:F143)</f>
        <v>569</v>
      </c>
      <c r="G144" s="64">
        <f t="shared" si="44"/>
        <v>14</v>
      </c>
      <c r="H144" s="64">
        <f t="shared" si="44"/>
        <v>9</v>
      </c>
      <c r="I144" s="64">
        <f t="shared" si="44"/>
        <v>0</v>
      </c>
      <c r="J144" s="64">
        <f>SUM(J141:J143)</f>
        <v>3</v>
      </c>
      <c r="K144" s="64">
        <f t="shared" si="44"/>
        <v>0</v>
      </c>
      <c r="L144" s="64">
        <f t="shared" si="44"/>
        <v>31</v>
      </c>
      <c r="M144" s="64">
        <f t="shared" si="44"/>
        <v>986</v>
      </c>
      <c r="N144" s="64">
        <f t="shared" si="44"/>
        <v>1961</v>
      </c>
      <c r="O144" s="65">
        <f>M144/N144</f>
        <v>0.50280469148393681</v>
      </c>
    </row>
    <row r="145" spans="1:15" s="9" customFormat="1" ht="13.5" customHeight="1" x14ac:dyDescent="0.25">
      <c r="A145" s="31">
        <v>94</v>
      </c>
      <c r="B145" s="32">
        <v>598</v>
      </c>
      <c r="C145" s="33" t="s">
        <v>112</v>
      </c>
      <c r="D145" s="34">
        <v>0.35526000000000002</v>
      </c>
      <c r="E145" s="35">
        <v>46</v>
      </c>
      <c r="F145" s="35">
        <v>100</v>
      </c>
      <c r="G145" s="35">
        <v>4</v>
      </c>
      <c r="H145" s="35">
        <v>1</v>
      </c>
      <c r="I145" s="35">
        <v>0</v>
      </c>
      <c r="J145" s="35">
        <v>0</v>
      </c>
      <c r="K145" s="35">
        <v>0</v>
      </c>
      <c r="L145" s="35">
        <v>1</v>
      </c>
      <c r="M145" s="35">
        <v>152</v>
      </c>
      <c r="N145" s="35">
        <v>594</v>
      </c>
      <c r="O145" s="36">
        <v>0.25590000000000002</v>
      </c>
    </row>
    <row r="146" spans="1:15" s="9" customFormat="1" ht="13.5" customHeight="1" x14ac:dyDescent="0.25">
      <c r="A146" s="14">
        <v>95</v>
      </c>
      <c r="B146" s="11">
        <v>598</v>
      </c>
      <c r="C146" s="8" t="s">
        <v>12</v>
      </c>
      <c r="D146" s="26">
        <v>0.4899</v>
      </c>
      <c r="E146" s="6">
        <v>47</v>
      </c>
      <c r="F146" s="6">
        <v>144</v>
      </c>
      <c r="G146" s="6">
        <v>2</v>
      </c>
      <c r="H146" s="6">
        <v>0</v>
      </c>
      <c r="I146" s="6">
        <v>1</v>
      </c>
      <c r="J146" s="6">
        <v>0</v>
      </c>
      <c r="K146" s="6">
        <v>1</v>
      </c>
      <c r="L146" s="6">
        <v>3</v>
      </c>
      <c r="M146" s="6">
        <v>198</v>
      </c>
      <c r="N146" s="6">
        <v>594</v>
      </c>
      <c r="O146" s="23">
        <v>0.33329999999999999</v>
      </c>
    </row>
    <row r="147" spans="1:15" s="9" customFormat="1" ht="13.5" customHeight="1" x14ac:dyDescent="0.25">
      <c r="A147" s="60" t="s">
        <v>92</v>
      </c>
      <c r="B147" s="61">
        <f>B146</f>
        <v>598</v>
      </c>
      <c r="C147" s="62" t="s">
        <v>48</v>
      </c>
      <c r="D147" s="63">
        <f>(LARGE(E147:L147,1)-LARGE(E147:L147,2))/M147</f>
        <v>0.43142857142857144</v>
      </c>
      <c r="E147" s="57">
        <f>SUM(E145:E146)</f>
        <v>93</v>
      </c>
      <c r="F147" s="56">
        <f t="shared" ref="F147:M147" si="45">SUM(F145:F146)</f>
        <v>244</v>
      </c>
      <c r="G147" s="64">
        <f t="shared" si="45"/>
        <v>6</v>
      </c>
      <c r="H147" s="64">
        <f t="shared" si="45"/>
        <v>1</v>
      </c>
      <c r="I147" s="64">
        <f t="shared" si="45"/>
        <v>1</v>
      </c>
      <c r="J147" s="64">
        <f t="shared" si="45"/>
        <v>0</v>
      </c>
      <c r="K147" s="64">
        <f t="shared" si="45"/>
        <v>1</v>
      </c>
      <c r="L147" s="64">
        <f t="shared" si="45"/>
        <v>4</v>
      </c>
      <c r="M147" s="64">
        <f t="shared" si="45"/>
        <v>350</v>
      </c>
      <c r="N147" s="64">
        <f>SUM(N145:N146)</f>
        <v>1188</v>
      </c>
      <c r="O147" s="65">
        <f>M147/N147</f>
        <v>0.2946127946127946</v>
      </c>
    </row>
    <row r="148" spans="1:15" s="9" customFormat="1" ht="13.5" customHeight="1" x14ac:dyDescent="0.25">
      <c r="A148" s="31">
        <v>96</v>
      </c>
      <c r="B148" s="32">
        <v>600</v>
      </c>
      <c r="C148" s="33" t="s">
        <v>112</v>
      </c>
      <c r="D148" s="34">
        <v>0.35177999999999998</v>
      </c>
      <c r="E148" s="35">
        <v>73</v>
      </c>
      <c r="F148" s="35">
        <v>162</v>
      </c>
      <c r="G148" s="35">
        <v>1</v>
      </c>
      <c r="H148" s="35">
        <v>0</v>
      </c>
      <c r="I148" s="35">
        <v>0</v>
      </c>
      <c r="J148" s="35">
        <v>12</v>
      </c>
      <c r="K148" s="35">
        <v>0</v>
      </c>
      <c r="L148" s="35">
        <v>5</v>
      </c>
      <c r="M148" s="35">
        <v>253</v>
      </c>
      <c r="N148" s="35">
        <v>578</v>
      </c>
      <c r="O148" s="36">
        <v>0.43770000000000003</v>
      </c>
    </row>
    <row r="149" spans="1:15" s="9" customFormat="1" ht="13.5" customHeight="1" x14ac:dyDescent="0.25">
      <c r="A149" s="14">
        <v>97</v>
      </c>
      <c r="B149" s="11">
        <v>600</v>
      </c>
      <c r="C149" s="8" t="s">
        <v>12</v>
      </c>
      <c r="D149" s="26">
        <v>0.29149999999999998</v>
      </c>
      <c r="E149" s="6">
        <v>73</v>
      </c>
      <c r="F149" s="6">
        <v>145</v>
      </c>
      <c r="G149" s="6">
        <v>7</v>
      </c>
      <c r="H149" s="6">
        <v>3</v>
      </c>
      <c r="I149" s="6">
        <v>1</v>
      </c>
      <c r="J149" s="6">
        <v>14</v>
      </c>
      <c r="K149" s="6">
        <v>0</v>
      </c>
      <c r="L149" s="6">
        <v>4</v>
      </c>
      <c r="M149" s="6">
        <v>247</v>
      </c>
      <c r="N149" s="6">
        <v>577</v>
      </c>
      <c r="O149" s="23">
        <v>0.42810000000000004</v>
      </c>
    </row>
    <row r="150" spans="1:15" s="9" customFormat="1" ht="13.5" customHeight="1" x14ac:dyDescent="0.25">
      <c r="A150" s="31">
        <v>98</v>
      </c>
      <c r="B150" s="32">
        <v>600</v>
      </c>
      <c r="C150" s="33" t="s">
        <v>13</v>
      </c>
      <c r="D150" s="34">
        <v>0.33205000000000001</v>
      </c>
      <c r="E150" s="35">
        <v>78</v>
      </c>
      <c r="F150" s="35">
        <v>164</v>
      </c>
      <c r="G150" s="35">
        <v>2</v>
      </c>
      <c r="H150" s="35">
        <v>3</v>
      </c>
      <c r="I150" s="35">
        <v>0</v>
      </c>
      <c r="J150" s="35">
        <v>7</v>
      </c>
      <c r="K150" s="35">
        <v>0</v>
      </c>
      <c r="L150" s="35">
        <v>5</v>
      </c>
      <c r="M150" s="35">
        <v>259</v>
      </c>
      <c r="N150" s="35">
        <v>577</v>
      </c>
      <c r="O150" s="36">
        <v>0.44890000000000002</v>
      </c>
    </row>
    <row r="151" spans="1:15" s="9" customFormat="1" ht="13.5" customHeight="1" x14ac:dyDescent="0.25">
      <c r="A151" s="60" t="s">
        <v>92</v>
      </c>
      <c r="B151" s="61">
        <f>B150</f>
        <v>600</v>
      </c>
      <c r="C151" s="62" t="s">
        <v>49</v>
      </c>
      <c r="D151" s="63">
        <f>(LARGE(E151:L151,1)-LARGE(E151:L151,2))/M151</f>
        <v>0.32542819499341241</v>
      </c>
      <c r="E151" s="57">
        <f>SUM(E148:E150)</f>
        <v>224</v>
      </c>
      <c r="F151" s="56">
        <f t="shared" ref="F151:N151" si="46">SUM(F148:F150)</f>
        <v>471</v>
      </c>
      <c r="G151" s="64">
        <f t="shared" si="46"/>
        <v>10</v>
      </c>
      <c r="H151" s="64">
        <f t="shared" si="46"/>
        <v>6</v>
      </c>
      <c r="I151" s="64">
        <f t="shared" si="46"/>
        <v>1</v>
      </c>
      <c r="J151" s="64">
        <f>SUM(J148:J150)</f>
        <v>33</v>
      </c>
      <c r="K151" s="64">
        <f t="shared" si="46"/>
        <v>0</v>
      </c>
      <c r="L151" s="64">
        <f t="shared" si="46"/>
        <v>14</v>
      </c>
      <c r="M151" s="64">
        <f t="shared" si="46"/>
        <v>759</v>
      </c>
      <c r="N151" s="64">
        <f t="shared" si="46"/>
        <v>1732</v>
      </c>
      <c r="O151" s="65">
        <f>M151/N151</f>
        <v>0.43822170900692842</v>
      </c>
    </row>
    <row r="152" spans="1:15" s="9" customFormat="1" ht="13.5" customHeight="1" x14ac:dyDescent="0.25">
      <c r="A152" s="14">
        <v>99</v>
      </c>
      <c r="B152" s="11">
        <v>601</v>
      </c>
      <c r="C152" s="8" t="s">
        <v>112</v>
      </c>
      <c r="D152" s="26">
        <v>0.39208999999999999</v>
      </c>
      <c r="E152" s="6">
        <v>76</v>
      </c>
      <c r="F152" s="6">
        <v>185</v>
      </c>
      <c r="G152" s="6">
        <v>0</v>
      </c>
      <c r="H152" s="6">
        <v>7</v>
      </c>
      <c r="I152" s="6">
        <v>1</v>
      </c>
      <c r="J152" s="6">
        <v>3</v>
      </c>
      <c r="K152" s="6">
        <v>0</v>
      </c>
      <c r="L152" s="6">
        <v>6</v>
      </c>
      <c r="M152" s="6">
        <v>278</v>
      </c>
      <c r="N152" s="6">
        <v>515</v>
      </c>
      <c r="O152" s="23">
        <v>0.53979999999999995</v>
      </c>
    </row>
    <row r="153" spans="1:15" s="9" customFormat="1" ht="13.5" customHeight="1" x14ac:dyDescent="0.25">
      <c r="A153" s="31">
        <v>100</v>
      </c>
      <c r="B153" s="32">
        <v>601</v>
      </c>
      <c r="C153" s="33" t="s">
        <v>12</v>
      </c>
      <c r="D153" s="34">
        <v>0.17821999999999999</v>
      </c>
      <c r="E153" s="35">
        <v>115</v>
      </c>
      <c r="F153" s="35">
        <v>169</v>
      </c>
      <c r="G153" s="35">
        <v>2</v>
      </c>
      <c r="H153" s="35">
        <v>6</v>
      </c>
      <c r="I153" s="35">
        <v>1</v>
      </c>
      <c r="J153" s="35">
        <v>2</v>
      </c>
      <c r="K153" s="35">
        <v>0</v>
      </c>
      <c r="L153" s="35">
        <v>8</v>
      </c>
      <c r="M153" s="35">
        <v>303</v>
      </c>
      <c r="N153" s="35">
        <v>515</v>
      </c>
      <c r="O153" s="36">
        <v>0.58829999999999993</v>
      </c>
    </row>
    <row r="154" spans="1:15" s="9" customFormat="1" ht="13.5" customHeight="1" x14ac:dyDescent="0.25">
      <c r="A154" s="14">
        <v>101</v>
      </c>
      <c r="B154" s="11">
        <v>601</v>
      </c>
      <c r="C154" s="8" t="s">
        <v>13</v>
      </c>
      <c r="D154" s="26">
        <v>0.26190000000000002</v>
      </c>
      <c r="E154" s="6">
        <v>94</v>
      </c>
      <c r="F154" s="6">
        <v>171</v>
      </c>
      <c r="G154" s="6">
        <v>1</v>
      </c>
      <c r="H154" s="6">
        <v>5</v>
      </c>
      <c r="I154" s="6">
        <v>3</v>
      </c>
      <c r="J154" s="6">
        <v>5</v>
      </c>
      <c r="K154" s="6">
        <v>0</v>
      </c>
      <c r="L154" s="6">
        <v>15</v>
      </c>
      <c r="M154" s="6">
        <v>294</v>
      </c>
      <c r="N154" s="6">
        <v>515</v>
      </c>
      <c r="O154" s="23">
        <v>0.57090000000000007</v>
      </c>
    </row>
    <row r="155" spans="1:15" s="9" customFormat="1" ht="13.5" customHeight="1" x14ac:dyDescent="0.25">
      <c r="A155" s="60" t="s">
        <v>92</v>
      </c>
      <c r="B155" s="61">
        <f>B154</f>
        <v>601</v>
      </c>
      <c r="C155" s="62" t="s">
        <v>49</v>
      </c>
      <c r="D155" s="63">
        <f>(LARGE(E155:L155,1)-LARGE(E155:L155,2))/M155</f>
        <v>0.2742857142857143</v>
      </c>
      <c r="E155" s="57">
        <f>SUM(E152:E154)</f>
        <v>285</v>
      </c>
      <c r="F155" s="56">
        <f t="shared" ref="F155:N155" si="47">SUM(F152:F154)</f>
        <v>525</v>
      </c>
      <c r="G155" s="64">
        <f t="shared" si="47"/>
        <v>3</v>
      </c>
      <c r="H155" s="64">
        <f t="shared" si="47"/>
        <v>18</v>
      </c>
      <c r="I155" s="64">
        <f t="shared" si="47"/>
        <v>5</v>
      </c>
      <c r="J155" s="64">
        <f>SUM(J152:J154)</f>
        <v>10</v>
      </c>
      <c r="K155" s="64">
        <f t="shared" si="47"/>
        <v>0</v>
      </c>
      <c r="L155" s="64">
        <f t="shared" si="47"/>
        <v>29</v>
      </c>
      <c r="M155" s="64">
        <f t="shared" si="47"/>
        <v>875</v>
      </c>
      <c r="N155" s="64">
        <f t="shared" si="47"/>
        <v>1545</v>
      </c>
      <c r="O155" s="65">
        <f>M155/N155</f>
        <v>0.56634304207119746</v>
      </c>
    </row>
    <row r="156" spans="1:15" s="9" customFormat="1" ht="13.5" customHeight="1" x14ac:dyDescent="0.25">
      <c r="A156" s="31">
        <v>102</v>
      </c>
      <c r="B156" s="32">
        <v>602</v>
      </c>
      <c r="C156" s="33" t="s">
        <v>112</v>
      </c>
      <c r="D156" s="34">
        <v>0.33890999999999999</v>
      </c>
      <c r="E156" s="35">
        <v>70</v>
      </c>
      <c r="F156" s="35">
        <v>151</v>
      </c>
      <c r="G156" s="35">
        <v>1</v>
      </c>
      <c r="H156" s="35">
        <v>5</v>
      </c>
      <c r="I156" s="35">
        <v>1</v>
      </c>
      <c r="J156" s="35">
        <v>1</v>
      </c>
      <c r="K156" s="35">
        <v>0</v>
      </c>
      <c r="L156" s="35">
        <v>10</v>
      </c>
      <c r="M156" s="35">
        <v>239</v>
      </c>
      <c r="N156" s="35">
        <v>559</v>
      </c>
      <c r="O156" s="36">
        <v>0.42749999999999999</v>
      </c>
    </row>
    <row r="157" spans="1:15" s="9" customFormat="1" ht="13.5" customHeight="1" x14ac:dyDescent="0.25">
      <c r="A157" s="60" t="s">
        <v>92</v>
      </c>
      <c r="B157" s="61">
        <f>B156</f>
        <v>602</v>
      </c>
      <c r="C157" s="62" t="s">
        <v>52</v>
      </c>
      <c r="D157" s="63">
        <f>(LARGE(E157:L157,1)-LARGE(E157:L157,2))/M157</f>
        <v>0.33891213389121339</v>
      </c>
      <c r="E157" s="57">
        <f>SUM(E156)</f>
        <v>70</v>
      </c>
      <c r="F157" s="56">
        <f t="shared" ref="F157:N157" si="48">SUM(F156)</f>
        <v>151</v>
      </c>
      <c r="G157" s="64">
        <f t="shared" si="48"/>
        <v>1</v>
      </c>
      <c r="H157" s="64">
        <f t="shared" si="48"/>
        <v>5</v>
      </c>
      <c r="I157" s="64">
        <f t="shared" si="48"/>
        <v>1</v>
      </c>
      <c r="J157" s="64">
        <f t="shared" si="48"/>
        <v>1</v>
      </c>
      <c r="K157" s="64">
        <f t="shared" si="48"/>
        <v>0</v>
      </c>
      <c r="L157" s="64">
        <f t="shared" si="48"/>
        <v>10</v>
      </c>
      <c r="M157" s="64">
        <f t="shared" si="48"/>
        <v>239</v>
      </c>
      <c r="N157" s="64">
        <f t="shared" si="48"/>
        <v>559</v>
      </c>
      <c r="O157" s="65">
        <f>M157/N157</f>
        <v>0.42754919499105548</v>
      </c>
    </row>
    <row r="158" spans="1:15" s="9" customFormat="1" ht="13.5" customHeight="1" x14ac:dyDescent="0.25">
      <c r="A158" s="14">
        <v>103</v>
      </c>
      <c r="B158" s="11">
        <v>603</v>
      </c>
      <c r="C158" s="8" t="s">
        <v>112</v>
      </c>
      <c r="D158" s="26">
        <v>0.31635999999999997</v>
      </c>
      <c r="E158" s="6">
        <v>83</v>
      </c>
      <c r="F158" s="6">
        <v>170</v>
      </c>
      <c r="G158" s="6">
        <v>5</v>
      </c>
      <c r="H158" s="6">
        <v>3</v>
      </c>
      <c r="I158" s="6">
        <v>4</v>
      </c>
      <c r="J158" s="6">
        <v>3</v>
      </c>
      <c r="K158" s="6">
        <v>0</v>
      </c>
      <c r="L158" s="6">
        <v>7</v>
      </c>
      <c r="M158" s="6">
        <v>275</v>
      </c>
      <c r="N158" s="6">
        <v>654</v>
      </c>
      <c r="O158" s="23">
        <v>0.42049999999999998</v>
      </c>
    </row>
    <row r="159" spans="1:15" s="9" customFormat="1" ht="13.5" customHeight="1" x14ac:dyDescent="0.25">
      <c r="A159" s="31">
        <v>104</v>
      </c>
      <c r="B159" s="32">
        <v>603</v>
      </c>
      <c r="C159" s="33" t="s">
        <v>12</v>
      </c>
      <c r="D159" s="34">
        <v>0.22017999999999999</v>
      </c>
      <c r="E159" s="35">
        <v>122</v>
      </c>
      <c r="F159" s="35">
        <v>194</v>
      </c>
      <c r="G159" s="35">
        <v>1</v>
      </c>
      <c r="H159" s="35">
        <v>4</v>
      </c>
      <c r="I159" s="35">
        <v>2</v>
      </c>
      <c r="J159" s="35">
        <v>1</v>
      </c>
      <c r="K159" s="35">
        <v>0</v>
      </c>
      <c r="L159" s="35">
        <v>3</v>
      </c>
      <c r="M159" s="35">
        <v>327</v>
      </c>
      <c r="N159" s="35">
        <v>653</v>
      </c>
      <c r="O159" s="36">
        <v>0.50080000000000002</v>
      </c>
    </row>
    <row r="160" spans="1:15" s="9" customFormat="1" ht="13.5" customHeight="1" x14ac:dyDescent="0.25">
      <c r="A160" s="14">
        <v>105</v>
      </c>
      <c r="B160" s="11">
        <v>603</v>
      </c>
      <c r="C160" s="8" t="s">
        <v>13</v>
      </c>
      <c r="D160" s="26">
        <v>0.26804</v>
      </c>
      <c r="E160" s="6">
        <v>97</v>
      </c>
      <c r="F160" s="6">
        <v>175</v>
      </c>
      <c r="G160" s="6">
        <v>0</v>
      </c>
      <c r="H160" s="6">
        <v>6</v>
      </c>
      <c r="I160" s="6">
        <v>4</v>
      </c>
      <c r="J160" s="6">
        <v>4</v>
      </c>
      <c r="K160" s="6">
        <v>0</v>
      </c>
      <c r="L160" s="6">
        <v>5</v>
      </c>
      <c r="M160" s="6">
        <v>291</v>
      </c>
      <c r="N160" s="6">
        <v>653</v>
      </c>
      <c r="O160" s="23">
        <v>0.4456</v>
      </c>
    </row>
    <row r="161" spans="1:15" s="9" customFormat="1" ht="13.5" customHeight="1" x14ac:dyDescent="0.25">
      <c r="A161" s="60" t="s">
        <v>92</v>
      </c>
      <c r="B161" s="61">
        <f>B160</f>
        <v>603</v>
      </c>
      <c r="C161" s="62" t="s">
        <v>49</v>
      </c>
      <c r="D161" s="63">
        <f>(LARGE(E161:L161,1)-LARGE(E161:L161,2))/M161</f>
        <v>0.26539753639417696</v>
      </c>
      <c r="E161" s="57">
        <f>SUM(E158:E160)</f>
        <v>302</v>
      </c>
      <c r="F161" s="56">
        <f t="shared" ref="F161:N161" si="49">SUM(F158:F160)</f>
        <v>539</v>
      </c>
      <c r="G161" s="64">
        <f t="shared" si="49"/>
        <v>6</v>
      </c>
      <c r="H161" s="64">
        <f t="shared" si="49"/>
        <v>13</v>
      </c>
      <c r="I161" s="64">
        <f t="shared" si="49"/>
        <v>10</v>
      </c>
      <c r="J161" s="64">
        <f>SUM(J158:J160)</f>
        <v>8</v>
      </c>
      <c r="K161" s="64">
        <f t="shared" si="49"/>
        <v>0</v>
      </c>
      <c r="L161" s="64">
        <f t="shared" si="49"/>
        <v>15</v>
      </c>
      <c r="M161" s="64">
        <f t="shared" si="49"/>
        <v>893</v>
      </c>
      <c r="N161" s="64">
        <f t="shared" si="49"/>
        <v>1960</v>
      </c>
      <c r="O161" s="65">
        <f>M161/N161</f>
        <v>0.45561224489795921</v>
      </c>
    </row>
    <row r="162" spans="1:15" s="9" customFormat="1" ht="13.5" customHeight="1" x14ac:dyDescent="0.25">
      <c r="A162" s="70">
        <v>106</v>
      </c>
      <c r="B162" s="71">
        <v>604</v>
      </c>
      <c r="C162" s="72" t="s">
        <v>112</v>
      </c>
      <c r="D162" s="41">
        <v>0.24074000000000001</v>
      </c>
      <c r="E162" s="73">
        <v>77</v>
      </c>
      <c r="F162" s="73">
        <v>129</v>
      </c>
      <c r="G162" s="73">
        <v>2</v>
      </c>
      <c r="H162" s="73">
        <v>2</v>
      </c>
      <c r="I162" s="73">
        <v>2</v>
      </c>
      <c r="J162" s="73">
        <v>1</v>
      </c>
      <c r="K162" s="73">
        <v>0</v>
      </c>
      <c r="L162" s="73">
        <v>3</v>
      </c>
      <c r="M162" s="73">
        <v>216</v>
      </c>
      <c r="N162" s="73">
        <v>449</v>
      </c>
      <c r="O162" s="53">
        <v>0.48109999999999997</v>
      </c>
    </row>
    <row r="163" spans="1:15" s="9" customFormat="1" ht="13.5" customHeight="1" x14ac:dyDescent="0.25">
      <c r="A163" s="12">
        <v>107</v>
      </c>
      <c r="B163" s="10">
        <v>604</v>
      </c>
      <c r="C163" s="7" t="s">
        <v>12</v>
      </c>
      <c r="D163" s="25">
        <v>0.17130000000000001</v>
      </c>
      <c r="E163" s="37">
        <v>86</v>
      </c>
      <c r="F163" s="37">
        <v>123</v>
      </c>
      <c r="G163" s="37">
        <v>3</v>
      </c>
      <c r="H163" s="37">
        <v>0</v>
      </c>
      <c r="I163" s="37">
        <v>1</v>
      </c>
      <c r="J163" s="37">
        <v>0</v>
      </c>
      <c r="K163" s="37">
        <v>0</v>
      </c>
      <c r="L163" s="37">
        <v>3</v>
      </c>
      <c r="M163" s="37">
        <v>216</v>
      </c>
      <c r="N163" s="37">
        <v>448</v>
      </c>
      <c r="O163" s="38">
        <v>0.48210000000000003</v>
      </c>
    </row>
    <row r="164" spans="1:15" s="9" customFormat="1" ht="13.5" customHeight="1" x14ac:dyDescent="0.25">
      <c r="A164" s="60" t="s">
        <v>92</v>
      </c>
      <c r="B164" s="61">
        <f>B163</f>
        <v>604</v>
      </c>
      <c r="C164" s="62" t="s">
        <v>48</v>
      </c>
      <c r="D164" s="63">
        <f>(LARGE(E164:L164,1)-LARGE(E164:L164,2))/M164</f>
        <v>0.20601851851851852</v>
      </c>
      <c r="E164" s="57">
        <f>SUM(E162:E163)</f>
        <v>163</v>
      </c>
      <c r="F164" s="56">
        <f t="shared" ref="F164:M164" si="50">SUM(F162:F163)</f>
        <v>252</v>
      </c>
      <c r="G164" s="64">
        <f t="shared" si="50"/>
        <v>5</v>
      </c>
      <c r="H164" s="64">
        <f t="shared" si="50"/>
        <v>2</v>
      </c>
      <c r="I164" s="64">
        <f t="shared" si="50"/>
        <v>3</v>
      </c>
      <c r="J164" s="64">
        <f t="shared" si="50"/>
        <v>1</v>
      </c>
      <c r="K164" s="64">
        <f t="shared" si="50"/>
        <v>0</v>
      </c>
      <c r="L164" s="64">
        <f t="shared" si="50"/>
        <v>6</v>
      </c>
      <c r="M164" s="64">
        <f t="shared" si="50"/>
        <v>432</v>
      </c>
      <c r="N164" s="64">
        <f>SUM(N162:N163)</f>
        <v>897</v>
      </c>
      <c r="O164" s="65">
        <f>M164/N164</f>
        <v>0.48160535117056857</v>
      </c>
    </row>
    <row r="165" spans="1:15" s="9" customFormat="1" ht="13.5" customHeight="1" x14ac:dyDescent="0.25">
      <c r="A165" s="31">
        <v>108</v>
      </c>
      <c r="B165" s="32">
        <v>605</v>
      </c>
      <c r="C165" s="33" t="s">
        <v>112</v>
      </c>
      <c r="D165" s="34">
        <v>0.37089</v>
      </c>
      <c r="E165" s="35">
        <v>62</v>
      </c>
      <c r="F165" s="35">
        <v>141</v>
      </c>
      <c r="G165" s="35">
        <v>1</v>
      </c>
      <c r="H165" s="35">
        <v>6</v>
      </c>
      <c r="I165" s="35">
        <v>1</v>
      </c>
      <c r="J165" s="35">
        <v>1</v>
      </c>
      <c r="K165" s="35">
        <v>0</v>
      </c>
      <c r="L165" s="35">
        <v>1</v>
      </c>
      <c r="M165" s="35">
        <v>213</v>
      </c>
      <c r="N165" s="35">
        <v>665</v>
      </c>
      <c r="O165" s="36">
        <v>0.32030000000000003</v>
      </c>
    </row>
    <row r="166" spans="1:15" s="9" customFormat="1" ht="13.5" customHeight="1" x14ac:dyDescent="0.25">
      <c r="A166" s="14">
        <v>109</v>
      </c>
      <c r="B166" s="11">
        <v>605</v>
      </c>
      <c r="C166" s="8" t="s">
        <v>12</v>
      </c>
      <c r="D166" s="26">
        <v>0.32900000000000001</v>
      </c>
      <c r="E166" s="6">
        <v>73</v>
      </c>
      <c r="F166" s="6">
        <v>149</v>
      </c>
      <c r="G166" s="6">
        <v>0</v>
      </c>
      <c r="H166" s="6">
        <v>5</v>
      </c>
      <c r="I166" s="6">
        <v>0</v>
      </c>
      <c r="J166" s="6">
        <v>2</v>
      </c>
      <c r="K166" s="6">
        <v>0</v>
      </c>
      <c r="L166" s="6">
        <v>2</v>
      </c>
      <c r="M166" s="6">
        <v>231</v>
      </c>
      <c r="N166" s="6">
        <v>665</v>
      </c>
      <c r="O166" s="23">
        <v>0.34740000000000004</v>
      </c>
    </row>
    <row r="167" spans="1:15" s="9" customFormat="1" ht="13.5" customHeight="1" x14ac:dyDescent="0.25">
      <c r="A167" s="31">
        <v>110</v>
      </c>
      <c r="B167" s="32">
        <v>605</v>
      </c>
      <c r="C167" s="33" t="s">
        <v>13</v>
      </c>
      <c r="D167" s="34">
        <v>0.31455</v>
      </c>
      <c r="E167" s="35">
        <v>68</v>
      </c>
      <c r="F167" s="35">
        <v>135</v>
      </c>
      <c r="G167" s="35">
        <v>1</v>
      </c>
      <c r="H167" s="35">
        <v>3</v>
      </c>
      <c r="I167" s="35">
        <v>1</v>
      </c>
      <c r="J167" s="35">
        <v>0</v>
      </c>
      <c r="K167" s="35">
        <v>0</v>
      </c>
      <c r="L167" s="35">
        <v>5</v>
      </c>
      <c r="M167" s="35">
        <v>213</v>
      </c>
      <c r="N167" s="35">
        <v>665</v>
      </c>
      <c r="O167" s="36">
        <v>0.32030000000000003</v>
      </c>
    </row>
    <row r="168" spans="1:15" s="9" customFormat="1" ht="13.5" customHeight="1" x14ac:dyDescent="0.25">
      <c r="A168" s="14">
        <v>111</v>
      </c>
      <c r="B168" s="11">
        <v>605</v>
      </c>
      <c r="C168" s="8" t="s">
        <v>14</v>
      </c>
      <c r="D168" s="26">
        <v>0.38020999999999999</v>
      </c>
      <c r="E168" s="6">
        <v>56</v>
      </c>
      <c r="F168" s="6">
        <v>129</v>
      </c>
      <c r="G168" s="6">
        <v>1</v>
      </c>
      <c r="H168" s="6">
        <v>4</v>
      </c>
      <c r="I168" s="6">
        <v>0</v>
      </c>
      <c r="J168" s="6">
        <v>0</v>
      </c>
      <c r="K168" s="6">
        <v>0</v>
      </c>
      <c r="L168" s="6">
        <v>2</v>
      </c>
      <c r="M168" s="6">
        <v>192</v>
      </c>
      <c r="N168" s="6">
        <v>665</v>
      </c>
      <c r="O168" s="23">
        <v>0.28870000000000001</v>
      </c>
    </row>
    <row r="169" spans="1:15" s="9" customFormat="1" ht="13.5" customHeight="1" x14ac:dyDescent="0.25">
      <c r="A169" s="31">
        <v>112</v>
      </c>
      <c r="B169" s="32">
        <v>605</v>
      </c>
      <c r="C169" s="33" t="s">
        <v>15</v>
      </c>
      <c r="D169" s="34">
        <v>0.28125</v>
      </c>
      <c r="E169" s="35">
        <v>75</v>
      </c>
      <c r="F169" s="35">
        <v>138</v>
      </c>
      <c r="G169" s="35">
        <v>0</v>
      </c>
      <c r="H169" s="35">
        <v>3</v>
      </c>
      <c r="I169" s="35">
        <v>0</v>
      </c>
      <c r="J169" s="35">
        <v>2</v>
      </c>
      <c r="K169" s="35">
        <v>1</v>
      </c>
      <c r="L169" s="35">
        <v>5</v>
      </c>
      <c r="M169" s="35">
        <v>224</v>
      </c>
      <c r="N169" s="35">
        <v>664</v>
      </c>
      <c r="O169" s="36">
        <v>0.33729999999999999</v>
      </c>
    </row>
    <row r="170" spans="1:15" s="9" customFormat="1" ht="13.5" customHeight="1" x14ac:dyDescent="0.25">
      <c r="A170" s="14">
        <v>113</v>
      </c>
      <c r="B170" s="11">
        <v>605</v>
      </c>
      <c r="C170" s="8" t="s">
        <v>16</v>
      </c>
      <c r="D170" s="26">
        <v>0.25123000000000001</v>
      </c>
      <c r="E170" s="6">
        <v>69</v>
      </c>
      <c r="F170" s="6">
        <v>120</v>
      </c>
      <c r="G170" s="6">
        <v>3</v>
      </c>
      <c r="H170" s="6">
        <v>6</v>
      </c>
      <c r="I170" s="6">
        <v>0</v>
      </c>
      <c r="J170" s="6">
        <v>0</v>
      </c>
      <c r="K170" s="6">
        <v>0</v>
      </c>
      <c r="L170" s="6">
        <v>5</v>
      </c>
      <c r="M170" s="6">
        <v>203</v>
      </c>
      <c r="N170" s="6">
        <v>664</v>
      </c>
      <c r="O170" s="23">
        <v>0.30570000000000003</v>
      </c>
    </row>
    <row r="171" spans="1:15" s="9" customFormat="1" ht="13.5" customHeight="1" x14ac:dyDescent="0.25">
      <c r="A171" s="31">
        <v>114</v>
      </c>
      <c r="B171" s="32">
        <v>605</v>
      </c>
      <c r="C171" s="33" t="s">
        <v>17</v>
      </c>
      <c r="D171" s="34">
        <v>0.37930999999999998</v>
      </c>
      <c r="E171" s="35">
        <v>56</v>
      </c>
      <c r="F171" s="35">
        <v>133</v>
      </c>
      <c r="G171" s="35">
        <v>2</v>
      </c>
      <c r="H171" s="35">
        <v>4</v>
      </c>
      <c r="I171" s="35">
        <v>3</v>
      </c>
      <c r="J171" s="35">
        <v>0</v>
      </c>
      <c r="K171" s="35">
        <v>1</v>
      </c>
      <c r="L171" s="35">
        <v>4</v>
      </c>
      <c r="M171" s="35">
        <v>203</v>
      </c>
      <c r="N171" s="35">
        <v>664</v>
      </c>
      <c r="O171" s="36">
        <v>0.30570000000000003</v>
      </c>
    </row>
    <row r="172" spans="1:15" s="9" customFormat="1" ht="13.5" customHeight="1" x14ac:dyDescent="0.25">
      <c r="A172" s="60" t="s">
        <v>92</v>
      </c>
      <c r="B172" s="61">
        <f>B171</f>
        <v>605</v>
      </c>
      <c r="C172" s="62" t="s">
        <v>61</v>
      </c>
      <c r="D172" s="63">
        <f>(LARGE(E172:L172,1)-LARGE(E172:L172,2))/M172</f>
        <v>0.32860040567951321</v>
      </c>
      <c r="E172" s="57">
        <f>SUM(E165:E171)</f>
        <v>459</v>
      </c>
      <c r="F172" s="56">
        <f t="shared" ref="F172:L172" si="51">SUM(F165:F171)</f>
        <v>945</v>
      </c>
      <c r="G172" s="64">
        <f t="shared" si="51"/>
        <v>8</v>
      </c>
      <c r="H172" s="64">
        <f t="shared" si="51"/>
        <v>31</v>
      </c>
      <c r="I172" s="64">
        <f t="shared" si="51"/>
        <v>5</v>
      </c>
      <c r="J172" s="64">
        <f t="shared" si="51"/>
        <v>5</v>
      </c>
      <c r="K172" s="64">
        <f t="shared" si="51"/>
        <v>2</v>
      </c>
      <c r="L172" s="64">
        <f t="shared" si="51"/>
        <v>24</v>
      </c>
      <c r="M172" s="64">
        <f>SUM(M165:M171)</f>
        <v>1479</v>
      </c>
      <c r="N172" s="64">
        <f>SUM(N165:N171)</f>
        <v>4652</v>
      </c>
      <c r="O172" s="65">
        <f>M172/N172</f>
        <v>0.31792777300085984</v>
      </c>
    </row>
    <row r="173" spans="1:15" s="9" customFormat="1" ht="13.5" customHeight="1" x14ac:dyDescent="0.25">
      <c r="A173" s="14">
        <v>115</v>
      </c>
      <c r="B173" s="11">
        <v>1416</v>
      </c>
      <c r="C173" s="8" t="s">
        <v>112</v>
      </c>
      <c r="D173" s="26">
        <v>0.56571000000000005</v>
      </c>
      <c r="E173" s="6">
        <v>31</v>
      </c>
      <c r="F173" s="6">
        <v>130</v>
      </c>
      <c r="G173" s="6">
        <v>1</v>
      </c>
      <c r="H173" s="6">
        <v>6</v>
      </c>
      <c r="I173" s="6">
        <v>2</v>
      </c>
      <c r="J173" s="6">
        <v>2</v>
      </c>
      <c r="K173" s="6">
        <v>0</v>
      </c>
      <c r="L173" s="6">
        <v>3</v>
      </c>
      <c r="M173" s="6">
        <v>175</v>
      </c>
      <c r="N173" s="6">
        <v>507</v>
      </c>
      <c r="O173" s="23">
        <v>0.34520000000000001</v>
      </c>
    </row>
    <row r="174" spans="1:15" s="9" customFormat="1" ht="13.5" customHeight="1" x14ac:dyDescent="0.25">
      <c r="A174" s="60" t="s">
        <v>92</v>
      </c>
      <c r="B174" s="61">
        <f>B173</f>
        <v>1416</v>
      </c>
      <c r="C174" s="62" t="s">
        <v>52</v>
      </c>
      <c r="D174" s="63">
        <f>(LARGE(E174:L174,1)-LARGE(E174:L174,2))/M174</f>
        <v>0.56571428571428573</v>
      </c>
      <c r="E174" s="57">
        <f>SUM(E173)</f>
        <v>31</v>
      </c>
      <c r="F174" s="56">
        <f t="shared" ref="F174:N174" si="52">SUM(F173)</f>
        <v>130</v>
      </c>
      <c r="G174" s="64">
        <f t="shared" si="52"/>
        <v>1</v>
      </c>
      <c r="H174" s="64">
        <f t="shared" si="52"/>
        <v>6</v>
      </c>
      <c r="I174" s="64">
        <f t="shared" si="52"/>
        <v>2</v>
      </c>
      <c r="J174" s="64">
        <f t="shared" si="52"/>
        <v>2</v>
      </c>
      <c r="K174" s="64">
        <f t="shared" si="52"/>
        <v>0</v>
      </c>
      <c r="L174" s="64">
        <f t="shared" si="52"/>
        <v>3</v>
      </c>
      <c r="M174" s="64">
        <f t="shared" si="52"/>
        <v>175</v>
      </c>
      <c r="N174" s="64">
        <f t="shared" si="52"/>
        <v>507</v>
      </c>
      <c r="O174" s="65">
        <f>M174/N174</f>
        <v>0.34516765285996054</v>
      </c>
    </row>
    <row r="175" spans="1:15" s="9" customFormat="1" ht="13.5" customHeight="1" x14ac:dyDescent="0.25">
      <c r="A175" s="31">
        <v>116</v>
      </c>
      <c r="B175" s="32">
        <v>1417</v>
      </c>
      <c r="C175" s="33" t="s">
        <v>112</v>
      </c>
      <c r="D175" s="34">
        <v>0.39567999999999998</v>
      </c>
      <c r="E175" s="35">
        <v>38</v>
      </c>
      <c r="F175" s="35">
        <v>93</v>
      </c>
      <c r="G175" s="35">
        <v>2</v>
      </c>
      <c r="H175" s="35">
        <v>3</v>
      </c>
      <c r="I175" s="35">
        <v>0</v>
      </c>
      <c r="J175" s="35">
        <v>1</v>
      </c>
      <c r="K175" s="35">
        <v>0</v>
      </c>
      <c r="L175" s="35">
        <v>2</v>
      </c>
      <c r="M175" s="35">
        <v>139</v>
      </c>
      <c r="N175" s="35">
        <v>530</v>
      </c>
      <c r="O175" s="36">
        <v>0.26229999999999998</v>
      </c>
    </row>
    <row r="176" spans="1:15" s="9" customFormat="1" ht="13.5" customHeight="1" x14ac:dyDescent="0.25">
      <c r="A176" s="60" t="s">
        <v>92</v>
      </c>
      <c r="B176" s="61">
        <f>B175</f>
        <v>1417</v>
      </c>
      <c r="C176" s="62" t="s">
        <v>52</v>
      </c>
      <c r="D176" s="63">
        <f>(LARGE(E176:L176,1)-LARGE(E176:L176,2))/M176</f>
        <v>0.39568345323741005</v>
      </c>
      <c r="E176" s="57">
        <f>SUM(E175)</f>
        <v>38</v>
      </c>
      <c r="F176" s="56">
        <f t="shared" ref="F176:N176" si="53">SUM(F175)</f>
        <v>93</v>
      </c>
      <c r="G176" s="64">
        <f t="shared" si="53"/>
        <v>2</v>
      </c>
      <c r="H176" s="64">
        <f t="shared" si="53"/>
        <v>3</v>
      </c>
      <c r="I176" s="64">
        <f t="shared" si="53"/>
        <v>0</v>
      </c>
      <c r="J176" s="64">
        <f t="shared" si="53"/>
        <v>1</v>
      </c>
      <c r="K176" s="64">
        <f t="shared" si="53"/>
        <v>0</v>
      </c>
      <c r="L176" s="64">
        <f t="shared" si="53"/>
        <v>2</v>
      </c>
      <c r="M176" s="64">
        <f t="shared" si="53"/>
        <v>139</v>
      </c>
      <c r="N176" s="64">
        <f t="shared" si="53"/>
        <v>530</v>
      </c>
      <c r="O176" s="65">
        <f>M176/N176</f>
        <v>0.26226415094339622</v>
      </c>
    </row>
    <row r="177" spans="1:15" s="9" customFormat="1" ht="13.5" customHeight="1" x14ac:dyDescent="0.25">
      <c r="A177" s="14">
        <v>117</v>
      </c>
      <c r="B177" s="11">
        <v>1418</v>
      </c>
      <c r="C177" s="8" t="s">
        <v>112</v>
      </c>
      <c r="D177" s="26">
        <v>0.1457</v>
      </c>
      <c r="E177" s="6">
        <v>62</v>
      </c>
      <c r="F177" s="6">
        <v>84</v>
      </c>
      <c r="G177" s="6">
        <v>1</v>
      </c>
      <c r="H177" s="6">
        <v>1</v>
      </c>
      <c r="I177" s="6">
        <v>2</v>
      </c>
      <c r="J177" s="6">
        <v>1</v>
      </c>
      <c r="K177" s="6">
        <v>0</v>
      </c>
      <c r="L177" s="6">
        <v>0</v>
      </c>
      <c r="M177" s="6">
        <v>151</v>
      </c>
      <c r="N177" s="6">
        <v>377</v>
      </c>
      <c r="O177" s="23">
        <v>0.40049999999999997</v>
      </c>
    </row>
    <row r="178" spans="1:15" s="9" customFormat="1" ht="13.5" customHeight="1" x14ac:dyDescent="0.25">
      <c r="A178" s="31">
        <v>118</v>
      </c>
      <c r="B178" s="32">
        <v>1418</v>
      </c>
      <c r="C178" s="33" t="s">
        <v>12</v>
      </c>
      <c r="D178" s="34">
        <v>0.10077999999999999</v>
      </c>
      <c r="E178" s="35">
        <v>54</v>
      </c>
      <c r="F178" s="35">
        <v>67</v>
      </c>
      <c r="G178" s="35">
        <v>1</v>
      </c>
      <c r="H178" s="35">
        <v>5</v>
      </c>
      <c r="I178" s="35">
        <v>1</v>
      </c>
      <c r="J178" s="35">
        <v>0</v>
      </c>
      <c r="K178" s="35">
        <v>0</v>
      </c>
      <c r="L178" s="35">
        <v>1</v>
      </c>
      <c r="M178" s="35">
        <v>129</v>
      </c>
      <c r="N178" s="35">
        <v>377</v>
      </c>
      <c r="O178" s="36">
        <v>0.3422</v>
      </c>
    </row>
    <row r="179" spans="1:15" s="9" customFormat="1" ht="13.5" customHeight="1" x14ac:dyDescent="0.25">
      <c r="A179" s="60" t="s">
        <v>92</v>
      </c>
      <c r="B179" s="61">
        <f>B178</f>
        <v>1418</v>
      </c>
      <c r="C179" s="62" t="s">
        <v>48</v>
      </c>
      <c r="D179" s="63">
        <f>(LARGE(E179:L179,1)-LARGE(E179:L179,2))/M179</f>
        <v>0.125</v>
      </c>
      <c r="E179" s="57">
        <f>SUM(E177:E178)</f>
        <v>116</v>
      </c>
      <c r="F179" s="56">
        <f t="shared" ref="F179:M179" si="54">SUM(F177:F178)</f>
        <v>151</v>
      </c>
      <c r="G179" s="64">
        <f t="shared" si="54"/>
        <v>2</v>
      </c>
      <c r="H179" s="64">
        <f t="shared" si="54"/>
        <v>6</v>
      </c>
      <c r="I179" s="64">
        <f t="shared" si="54"/>
        <v>3</v>
      </c>
      <c r="J179" s="64">
        <f t="shared" si="54"/>
        <v>1</v>
      </c>
      <c r="K179" s="64">
        <f t="shared" si="54"/>
        <v>0</v>
      </c>
      <c r="L179" s="64">
        <f t="shared" si="54"/>
        <v>1</v>
      </c>
      <c r="M179" s="64">
        <f t="shared" si="54"/>
        <v>280</v>
      </c>
      <c r="N179" s="64">
        <f>SUM(N177:N178)</f>
        <v>754</v>
      </c>
      <c r="O179" s="65">
        <f>M179/N179</f>
        <v>0.3713527851458886</v>
      </c>
    </row>
    <row r="180" spans="1:15" s="9" customFormat="1" ht="13.5" customHeight="1" x14ac:dyDescent="0.25">
      <c r="A180" s="14">
        <v>119</v>
      </c>
      <c r="B180" s="11">
        <v>1419</v>
      </c>
      <c r="C180" s="8" t="s">
        <v>112</v>
      </c>
      <c r="D180" s="26">
        <v>0.25274999999999997</v>
      </c>
      <c r="E180" s="6">
        <v>64</v>
      </c>
      <c r="F180" s="6">
        <v>110</v>
      </c>
      <c r="G180" s="6">
        <v>0</v>
      </c>
      <c r="H180" s="6">
        <v>5</v>
      </c>
      <c r="I180" s="6">
        <v>1</v>
      </c>
      <c r="J180" s="6">
        <v>1</v>
      </c>
      <c r="K180" s="6">
        <v>0</v>
      </c>
      <c r="L180" s="6">
        <v>1</v>
      </c>
      <c r="M180" s="6">
        <v>182</v>
      </c>
      <c r="N180" s="6">
        <v>480</v>
      </c>
      <c r="O180" s="23">
        <v>0.37920000000000004</v>
      </c>
    </row>
    <row r="181" spans="1:15" s="9" customFormat="1" ht="13.5" customHeight="1" x14ac:dyDescent="0.25">
      <c r="A181" s="60" t="s">
        <v>92</v>
      </c>
      <c r="B181" s="61">
        <f>B180</f>
        <v>1419</v>
      </c>
      <c r="C181" s="62" t="s">
        <v>52</v>
      </c>
      <c r="D181" s="63">
        <f>(LARGE(E181:L181,1)-LARGE(E181:L181,2))/M181</f>
        <v>0.25274725274725274</v>
      </c>
      <c r="E181" s="57">
        <f>SUM(E180)</f>
        <v>64</v>
      </c>
      <c r="F181" s="56">
        <f t="shared" ref="F181:N181" si="55">SUM(F180)</f>
        <v>110</v>
      </c>
      <c r="G181" s="64">
        <f t="shared" si="55"/>
        <v>0</v>
      </c>
      <c r="H181" s="64">
        <f t="shared" si="55"/>
        <v>5</v>
      </c>
      <c r="I181" s="64">
        <f t="shared" si="55"/>
        <v>1</v>
      </c>
      <c r="J181" s="64">
        <f t="shared" si="55"/>
        <v>1</v>
      </c>
      <c r="K181" s="64">
        <f t="shared" si="55"/>
        <v>0</v>
      </c>
      <c r="L181" s="64">
        <f t="shared" si="55"/>
        <v>1</v>
      </c>
      <c r="M181" s="64">
        <f t="shared" si="55"/>
        <v>182</v>
      </c>
      <c r="N181" s="64">
        <f t="shared" si="55"/>
        <v>480</v>
      </c>
      <c r="O181" s="65">
        <f>M181/N181</f>
        <v>0.37916666666666665</v>
      </c>
    </row>
    <row r="182" spans="1:15" s="9" customFormat="1" ht="13.5" customHeight="1" x14ac:dyDescent="0.25">
      <c r="A182" s="31">
        <v>120</v>
      </c>
      <c r="B182" s="32">
        <v>1420</v>
      </c>
      <c r="C182" s="33" t="s">
        <v>112</v>
      </c>
      <c r="D182" s="34">
        <v>0.24648</v>
      </c>
      <c r="E182" s="35">
        <v>48</v>
      </c>
      <c r="F182" s="35">
        <v>83</v>
      </c>
      <c r="G182" s="35">
        <v>1</v>
      </c>
      <c r="H182" s="35">
        <v>6</v>
      </c>
      <c r="I182" s="35">
        <v>2</v>
      </c>
      <c r="J182" s="35">
        <v>0</v>
      </c>
      <c r="K182" s="35">
        <v>0</v>
      </c>
      <c r="L182" s="35">
        <v>2</v>
      </c>
      <c r="M182" s="35">
        <v>142</v>
      </c>
      <c r="N182" s="35">
        <v>413</v>
      </c>
      <c r="O182" s="36">
        <v>0.34380000000000005</v>
      </c>
    </row>
    <row r="183" spans="1:15" s="9" customFormat="1" ht="13.5" customHeight="1" x14ac:dyDescent="0.25">
      <c r="A183" s="14">
        <v>121</v>
      </c>
      <c r="B183" s="11">
        <v>1420</v>
      </c>
      <c r="C183" s="8" t="s">
        <v>12</v>
      </c>
      <c r="D183" s="26">
        <v>0.22758999999999999</v>
      </c>
      <c r="E183" s="6">
        <v>47</v>
      </c>
      <c r="F183" s="6">
        <v>80</v>
      </c>
      <c r="G183" s="6">
        <v>0</v>
      </c>
      <c r="H183" s="6">
        <v>5</v>
      </c>
      <c r="I183" s="6">
        <v>4</v>
      </c>
      <c r="J183" s="6">
        <v>3</v>
      </c>
      <c r="K183" s="6">
        <v>0</v>
      </c>
      <c r="L183" s="6">
        <v>6</v>
      </c>
      <c r="M183" s="6">
        <v>145</v>
      </c>
      <c r="N183" s="6">
        <v>412</v>
      </c>
      <c r="O183" s="23">
        <v>0.35189999999999999</v>
      </c>
    </row>
    <row r="184" spans="1:15" s="9" customFormat="1" ht="13.5" customHeight="1" x14ac:dyDescent="0.25">
      <c r="A184" s="60" t="s">
        <v>92</v>
      </c>
      <c r="B184" s="61">
        <f>B183</f>
        <v>1420</v>
      </c>
      <c r="C184" s="62" t="s">
        <v>48</v>
      </c>
      <c r="D184" s="63">
        <f>(LARGE(E184:L184,1)-LARGE(E184:L184,2))/M184</f>
        <v>0.23693379790940766</v>
      </c>
      <c r="E184" s="57">
        <f>SUM(E182:E183)</f>
        <v>95</v>
      </c>
      <c r="F184" s="56">
        <f t="shared" ref="F184:M184" si="56">SUM(F182:F183)</f>
        <v>163</v>
      </c>
      <c r="G184" s="64">
        <f t="shared" si="56"/>
        <v>1</v>
      </c>
      <c r="H184" s="64">
        <f t="shared" si="56"/>
        <v>11</v>
      </c>
      <c r="I184" s="64">
        <f t="shared" si="56"/>
        <v>6</v>
      </c>
      <c r="J184" s="64">
        <f t="shared" si="56"/>
        <v>3</v>
      </c>
      <c r="K184" s="64">
        <f t="shared" si="56"/>
        <v>0</v>
      </c>
      <c r="L184" s="64">
        <f t="shared" si="56"/>
        <v>8</v>
      </c>
      <c r="M184" s="64">
        <f t="shared" si="56"/>
        <v>287</v>
      </c>
      <c r="N184" s="64">
        <f>SUM(N182:N183)</f>
        <v>825</v>
      </c>
      <c r="O184" s="65">
        <f>M184/N184</f>
        <v>0.3478787878787879</v>
      </c>
    </row>
    <row r="185" spans="1:15" s="9" customFormat="1" ht="13.5" customHeight="1" x14ac:dyDescent="0.25">
      <c r="A185" s="31">
        <v>122</v>
      </c>
      <c r="B185" s="32">
        <v>1421</v>
      </c>
      <c r="C185" s="33" t="s">
        <v>112</v>
      </c>
      <c r="D185" s="34">
        <v>6.472E-2</v>
      </c>
      <c r="E185" s="35">
        <v>131</v>
      </c>
      <c r="F185" s="35">
        <v>151</v>
      </c>
      <c r="G185" s="35">
        <v>5</v>
      </c>
      <c r="H185" s="35">
        <v>10</v>
      </c>
      <c r="I185" s="35">
        <v>4</v>
      </c>
      <c r="J185" s="35">
        <v>5</v>
      </c>
      <c r="K185" s="35">
        <v>0</v>
      </c>
      <c r="L185" s="35">
        <v>3</v>
      </c>
      <c r="M185" s="35">
        <v>309</v>
      </c>
      <c r="N185" s="35">
        <v>705</v>
      </c>
      <c r="O185" s="36">
        <v>0.43829999999999997</v>
      </c>
    </row>
    <row r="186" spans="1:15" s="9" customFormat="1" ht="13.5" customHeight="1" x14ac:dyDescent="0.25">
      <c r="A186" s="60" t="s">
        <v>92</v>
      </c>
      <c r="B186" s="61">
        <f>B185</f>
        <v>1421</v>
      </c>
      <c r="C186" s="62" t="s">
        <v>52</v>
      </c>
      <c r="D186" s="63">
        <f>(LARGE(E186:L186,1)-LARGE(E186:L186,2))/M186</f>
        <v>6.4724919093851127E-2</v>
      </c>
      <c r="E186" s="57">
        <f>SUM(E185)</f>
        <v>131</v>
      </c>
      <c r="F186" s="56">
        <f t="shared" ref="F186:N186" si="57">SUM(F185)</f>
        <v>151</v>
      </c>
      <c r="G186" s="64">
        <f t="shared" si="57"/>
        <v>5</v>
      </c>
      <c r="H186" s="64">
        <f t="shared" si="57"/>
        <v>10</v>
      </c>
      <c r="I186" s="64">
        <f t="shared" si="57"/>
        <v>4</v>
      </c>
      <c r="J186" s="64">
        <f t="shared" si="57"/>
        <v>5</v>
      </c>
      <c r="K186" s="64">
        <f t="shared" si="57"/>
        <v>0</v>
      </c>
      <c r="L186" s="64">
        <f t="shared" si="57"/>
        <v>3</v>
      </c>
      <c r="M186" s="64">
        <f t="shared" si="57"/>
        <v>309</v>
      </c>
      <c r="N186" s="64">
        <f t="shared" si="57"/>
        <v>705</v>
      </c>
      <c r="O186" s="65">
        <f>M186/N186</f>
        <v>0.43829787234042555</v>
      </c>
    </row>
    <row r="187" spans="1:15" s="9" customFormat="1" ht="13.5" customHeight="1" x14ac:dyDescent="0.25">
      <c r="A187" s="14">
        <v>123</v>
      </c>
      <c r="B187" s="11">
        <v>1422</v>
      </c>
      <c r="C187" s="8" t="s">
        <v>112</v>
      </c>
      <c r="D187" s="26">
        <v>0.23125000000000001</v>
      </c>
      <c r="E187" s="6">
        <v>56</v>
      </c>
      <c r="F187" s="6">
        <v>93</v>
      </c>
      <c r="G187" s="6">
        <v>1</v>
      </c>
      <c r="H187" s="6">
        <v>7</v>
      </c>
      <c r="I187" s="6">
        <v>0</v>
      </c>
      <c r="J187" s="6">
        <v>2</v>
      </c>
      <c r="K187" s="6">
        <v>0</v>
      </c>
      <c r="L187" s="6">
        <v>1</v>
      </c>
      <c r="M187" s="6">
        <v>160</v>
      </c>
      <c r="N187" s="6">
        <v>434</v>
      </c>
      <c r="O187" s="23">
        <v>0.36869999999999997</v>
      </c>
    </row>
    <row r="188" spans="1:15" s="9" customFormat="1" ht="13.5" customHeight="1" x14ac:dyDescent="0.25">
      <c r="A188" s="60" t="s">
        <v>92</v>
      </c>
      <c r="B188" s="61">
        <f>B187</f>
        <v>1422</v>
      </c>
      <c r="C188" s="62" t="s">
        <v>52</v>
      </c>
      <c r="D188" s="63">
        <f>(LARGE(E188:L188,1)-LARGE(E188:L188,2))/M188</f>
        <v>0.23125000000000001</v>
      </c>
      <c r="E188" s="57">
        <f>SUM(E187)</f>
        <v>56</v>
      </c>
      <c r="F188" s="56">
        <f t="shared" ref="F188:N188" si="58">SUM(F187)</f>
        <v>93</v>
      </c>
      <c r="G188" s="64">
        <f t="shared" si="58"/>
        <v>1</v>
      </c>
      <c r="H188" s="64">
        <f t="shared" si="58"/>
        <v>7</v>
      </c>
      <c r="I188" s="64">
        <f t="shared" si="58"/>
        <v>0</v>
      </c>
      <c r="J188" s="64">
        <f t="shared" si="58"/>
        <v>2</v>
      </c>
      <c r="K188" s="64">
        <f t="shared" si="58"/>
        <v>0</v>
      </c>
      <c r="L188" s="64">
        <f t="shared" si="58"/>
        <v>1</v>
      </c>
      <c r="M188" s="64">
        <f t="shared" si="58"/>
        <v>160</v>
      </c>
      <c r="N188" s="64">
        <f t="shared" si="58"/>
        <v>434</v>
      </c>
      <c r="O188" s="65">
        <f>M188/N188</f>
        <v>0.3686635944700461</v>
      </c>
    </row>
    <row r="189" spans="1:15" s="9" customFormat="1" ht="13.5" customHeight="1" x14ac:dyDescent="0.25">
      <c r="A189" s="31">
        <v>124</v>
      </c>
      <c r="B189" s="32">
        <v>1423</v>
      </c>
      <c r="C189" s="33" t="s">
        <v>112</v>
      </c>
      <c r="D189" s="34">
        <v>0.10427</v>
      </c>
      <c r="E189" s="35">
        <v>104</v>
      </c>
      <c r="F189" s="35">
        <v>82</v>
      </c>
      <c r="G189" s="35">
        <v>1</v>
      </c>
      <c r="H189" s="35">
        <v>7</v>
      </c>
      <c r="I189" s="35">
        <v>5</v>
      </c>
      <c r="J189" s="35">
        <v>4</v>
      </c>
      <c r="K189" s="35">
        <v>0</v>
      </c>
      <c r="L189" s="35">
        <v>8</v>
      </c>
      <c r="M189" s="35">
        <v>211</v>
      </c>
      <c r="N189" s="35">
        <v>563</v>
      </c>
      <c r="O189" s="36">
        <v>0.37479999999999997</v>
      </c>
    </row>
    <row r="190" spans="1:15" s="9" customFormat="1" ht="13.5" customHeight="1" x14ac:dyDescent="0.25">
      <c r="A190" s="60" t="s">
        <v>92</v>
      </c>
      <c r="B190" s="61">
        <f>B189</f>
        <v>1423</v>
      </c>
      <c r="C190" s="62" t="s">
        <v>52</v>
      </c>
      <c r="D190" s="63">
        <f>(LARGE(E190:L190,1)-LARGE(E190:L190,2))/M190</f>
        <v>0.10426540284360189</v>
      </c>
      <c r="E190" s="56">
        <f>SUM(E189)</f>
        <v>104</v>
      </c>
      <c r="F190" s="57">
        <f t="shared" ref="F190:N190" si="59">SUM(F189)</f>
        <v>82</v>
      </c>
      <c r="G190" s="64">
        <f t="shared" si="59"/>
        <v>1</v>
      </c>
      <c r="H190" s="64">
        <f t="shared" si="59"/>
        <v>7</v>
      </c>
      <c r="I190" s="64">
        <f t="shared" si="59"/>
        <v>5</v>
      </c>
      <c r="J190" s="64">
        <f t="shared" si="59"/>
        <v>4</v>
      </c>
      <c r="K190" s="64">
        <f t="shared" si="59"/>
        <v>0</v>
      </c>
      <c r="L190" s="64">
        <f t="shared" si="59"/>
        <v>8</v>
      </c>
      <c r="M190" s="64">
        <f t="shared" si="59"/>
        <v>211</v>
      </c>
      <c r="N190" s="64">
        <f t="shared" si="59"/>
        <v>563</v>
      </c>
      <c r="O190" s="65">
        <f>M190/N190</f>
        <v>0.37477797513321492</v>
      </c>
    </row>
    <row r="191" spans="1:15" s="9" customFormat="1" ht="13.5" customHeight="1" x14ac:dyDescent="0.25">
      <c r="A191" s="14">
        <v>125</v>
      </c>
      <c r="B191" s="11">
        <v>1424</v>
      </c>
      <c r="C191" s="8" t="s">
        <v>112</v>
      </c>
      <c r="D191" s="26">
        <v>0.28877000000000003</v>
      </c>
      <c r="E191" s="6">
        <v>61</v>
      </c>
      <c r="F191" s="6">
        <v>115</v>
      </c>
      <c r="G191" s="6">
        <v>1</v>
      </c>
      <c r="H191" s="6">
        <v>5</v>
      </c>
      <c r="I191" s="6">
        <v>0</v>
      </c>
      <c r="J191" s="6">
        <v>4</v>
      </c>
      <c r="K191" s="6">
        <v>0</v>
      </c>
      <c r="L191" s="6">
        <v>1</v>
      </c>
      <c r="M191" s="6">
        <v>187</v>
      </c>
      <c r="N191" s="6">
        <v>533</v>
      </c>
      <c r="O191" s="23">
        <v>0.3508</v>
      </c>
    </row>
    <row r="192" spans="1:15" s="9" customFormat="1" ht="13.5" customHeight="1" x14ac:dyDescent="0.25">
      <c r="A192" s="60" t="s">
        <v>92</v>
      </c>
      <c r="B192" s="61">
        <f>B191</f>
        <v>1424</v>
      </c>
      <c r="C192" s="62" t="s">
        <v>52</v>
      </c>
      <c r="D192" s="63">
        <f>(LARGE(E192:L192,1)-LARGE(E192:L192,2))/M192</f>
        <v>0.28877005347593582</v>
      </c>
      <c r="E192" s="57">
        <f>SUM(E191)</f>
        <v>61</v>
      </c>
      <c r="F192" s="56">
        <f t="shared" ref="F192:N192" si="60">SUM(F191)</f>
        <v>115</v>
      </c>
      <c r="G192" s="64">
        <f t="shared" si="60"/>
        <v>1</v>
      </c>
      <c r="H192" s="64">
        <f t="shared" si="60"/>
        <v>5</v>
      </c>
      <c r="I192" s="64">
        <f t="shared" si="60"/>
        <v>0</v>
      </c>
      <c r="J192" s="64">
        <f t="shared" si="60"/>
        <v>4</v>
      </c>
      <c r="K192" s="64">
        <f t="shared" si="60"/>
        <v>0</v>
      </c>
      <c r="L192" s="64">
        <f t="shared" si="60"/>
        <v>1</v>
      </c>
      <c r="M192" s="64">
        <f t="shared" si="60"/>
        <v>187</v>
      </c>
      <c r="N192" s="64">
        <f t="shared" si="60"/>
        <v>533</v>
      </c>
      <c r="O192" s="65">
        <f>M192/N192</f>
        <v>0.35084427767354598</v>
      </c>
    </row>
    <row r="193" spans="1:15" s="9" customFormat="1" ht="13.5" customHeight="1" x14ac:dyDescent="0.25">
      <c r="A193" s="31">
        <v>126</v>
      </c>
      <c r="B193" s="32">
        <v>1425</v>
      </c>
      <c r="C193" s="33" t="s">
        <v>112</v>
      </c>
      <c r="D193" s="34">
        <v>0.36025000000000001</v>
      </c>
      <c r="E193" s="35">
        <v>43</v>
      </c>
      <c r="F193" s="35">
        <v>101</v>
      </c>
      <c r="G193" s="35">
        <v>1</v>
      </c>
      <c r="H193" s="35">
        <v>6</v>
      </c>
      <c r="I193" s="35">
        <v>6</v>
      </c>
      <c r="J193" s="35">
        <v>0</v>
      </c>
      <c r="K193" s="35">
        <v>2</v>
      </c>
      <c r="L193" s="35">
        <v>2</v>
      </c>
      <c r="M193" s="35">
        <v>161</v>
      </c>
      <c r="N193" s="35">
        <v>435</v>
      </c>
      <c r="O193" s="36">
        <v>0.37009999999999998</v>
      </c>
    </row>
    <row r="194" spans="1:15" s="9" customFormat="1" ht="13.5" customHeight="1" x14ac:dyDescent="0.25">
      <c r="A194" s="60" t="s">
        <v>92</v>
      </c>
      <c r="B194" s="61">
        <f>B193</f>
        <v>1425</v>
      </c>
      <c r="C194" s="62" t="s">
        <v>52</v>
      </c>
      <c r="D194" s="63">
        <f>(LARGE(E194:L194,1)-LARGE(E194:L194,2))/M194</f>
        <v>0.36024844720496896</v>
      </c>
      <c r="E194" s="57">
        <f>SUM(E193)</f>
        <v>43</v>
      </c>
      <c r="F194" s="56">
        <f t="shared" ref="F194:N194" si="61">SUM(F193)</f>
        <v>101</v>
      </c>
      <c r="G194" s="64">
        <f t="shared" si="61"/>
        <v>1</v>
      </c>
      <c r="H194" s="64">
        <f t="shared" si="61"/>
        <v>6</v>
      </c>
      <c r="I194" s="64">
        <f t="shared" si="61"/>
        <v>6</v>
      </c>
      <c r="J194" s="64">
        <f t="shared" si="61"/>
        <v>0</v>
      </c>
      <c r="K194" s="64">
        <f t="shared" si="61"/>
        <v>2</v>
      </c>
      <c r="L194" s="64">
        <f t="shared" si="61"/>
        <v>2</v>
      </c>
      <c r="M194" s="64">
        <f t="shared" si="61"/>
        <v>161</v>
      </c>
      <c r="N194" s="64">
        <f t="shared" si="61"/>
        <v>435</v>
      </c>
      <c r="O194" s="65">
        <f>M194/N194</f>
        <v>0.37011494252873561</v>
      </c>
    </row>
    <row r="195" spans="1:15" s="9" customFormat="1" ht="13.5" customHeight="1" x14ac:dyDescent="0.25">
      <c r="A195" s="14">
        <v>127</v>
      </c>
      <c r="B195" s="11">
        <v>1426</v>
      </c>
      <c r="C195" s="8" t="s">
        <v>112</v>
      </c>
      <c r="D195" s="26">
        <v>0.20468</v>
      </c>
      <c r="E195" s="6">
        <v>61</v>
      </c>
      <c r="F195" s="6">
        <v>96</v>
      </c>
      <c r="G195" s="6">
        <v>0</v>
      </c>
      <c r="H195" s="6">
        <v>10</v>
      </c>
      <c r="I195" s="6">
        <v>2</v>
      </c>
      <c r="J195" s="6">
        <v>0</v>
      </c>
      <c r="K195" s="6">
        <v>0</v>
      </c>
      <c r="L195" s="6">
        <v>2</v>
      </c>
      <c r="M195" s="6">
        <v>171</v>
      </c>
      <c r="N195" s="6">
        <v>528</v>
      </c>
      <c r="O195" s="23">
        <v>0.32390000000000002</v>
      </c>
    </row>
    <row r="196" spans="1:15" s="9" customFormat="1" ht="13.5" customHeight="1" x14ac:dyDescent="0.25">
      <c r="A196" s="60" t="s">
        <v>92</v>
      </c>
      <c r="B196" s="61">
        <f>B195</f>
        <v>1426</v>
      </c>
      <c r="C196" s="62" t="s">
        <v>52</v>
      </c>
      <c r="D196" s="63">
        <f>(LARGE(E196:L196,1)-LARGE(E196:L196,2))/M196</f>
        <v>0.2046783625730994</v>
      </c>
      <c r="E196" s="57">
        <f>SUM(E195)</f>
        <v>61</v>
      </c>
      <c r="F196" s="56">
        <f t="shared" ref="F196:N196" si="62">SUM(F195)</f>
        <v>96</v>
      </c>
      <c r="G196" s="64">
        <f t="shared" si="62"/>
        <v>0</v>
      </c>
      <c r="H196" s="64">
        <f t="shared" si="62"/>
        <v>10</v>
      </c>
      <c r="I196" s="64">
        <f t="shared" si="62"/>
        <v>2</v>
      </c>
      <c r="J196" s="64">
        <f t="shared" si="62"/>
        <v>0</v>
      </c>
      <c r="K196" s="64">
        <f t="shared" si="62"/>
        <v>0</v>
      </c>
      <c r="L196" s="64">
        <f t="shared" si="62"/>
        <v>2</v>
      </c>
      <c r="M196" s="64">
        <f t="shared" si="62"/>
        <v>171</v>
      </c>
      <c r="N196" s="64">
        <f t="shared" si="62"/>
        <v>528</v>
      </c>
      <c r="O196" s="65">
        <f>M196/N196</f>
        <v>0.32386363636363635</v>
      </c>
    </row>
    <row r="197" spans="1:15" s="9" customFormat="1" ht="13.5" customHeight="1" x14ac:dyDescent="0.25">
      <c r="A197" s="31">
        <v>128</v>
      </c>
      <c r="B197" s="32">
        <v>1427</v>
      </c>
      <c r="C197" s="33" t="s">
        <v>112</v>
      </c>
      <c r="D197" s="34">
        <v>5.2080000000000001E-2</v>
      </c>
      <c r="E197" s="35">
        <v>83</v>
      </c>
      <c r="F197" s="35">
        <v>93</v>
      </c>
      <c r="G197" s="35">
        <v>4</v>
      </c>
      <c r="H197" s="35">
        <v>3</v>
      </c>
      <c r="I197" s="35">
        <v>2</v>
      </c>
      <c r="J197" s="35">
        <v>2</v>
      </c>
      <c r="K197" s="35">
        <v>0</v>
      </c>
      <c r="L197" s="35">
        <v>5</v>
      </c>
      <c r="M197" s="35">
        <v>192</v>
      </c>
      <c r="N197" s="35">
        <v>466</v>
      </c>
      <c r="O197" s="36">
        <v>0.41200000000000003</v>
      </c>
    </row>
    <row r="198" spans="1:15" s="9" customFormat="1" ht="13.5" customHeight="1" x14ac:dyDescent="0.25">
      <c r="A198" s="60" t="s">
        <v>92</v>
      </c>
      <c r="B198" s="61">
        <f>B197</f>
        <v>1427</v>
      </c>
      <c r="C198" s="62" t="s">
        <v>52</v>
      </c>
      <c r="D198" s="63">
        <f>(LARGE(E198:L198,1)-LARGE(E198:L198,2))/M198</f>
        <v>5.2083333333333336E-2</v>
      </c>
      <c r="E198" s="57">
        <f>SUM(E197)</f>
        <v>83</v>
      </c>
      <c r="F198" s="56">
        <f t="shared" ref="F198:N198" si="63">SUM(F197)</f>
        <v>93</v>
      </c>
      <c r="G198" s="64">
        <f t="shared" si="63"/>
        <v>4</v>
      </c>
      <c r="H198" s="64">
        <f t="shared" si="63"/>
        <v>3</v>
      </c>
      <c r="I198" s="64">
        <f t="shared" si="63"/>
        <v>2</v>
      </c>
      <c r="J198" s="64">
        <f t="shared" si="63"/>
        <v>2</v>
      </c>
      <c r="K198" s="64">
        <f t="shared" si="63"/>
        <v>0</v>
      </c>
      <c r="L198" s="64">
        <f t="shared" si="63"/>
        <v>5</v>
      </c>
      <c r="M198" s="64">
        <f t="shared" si="63"/>
        <v>192</v>
      </c>
      <c r="N198" s="64">
        <f t="shared" si="63"/>
        <v>466</v>
      </c>
      <c r="O198" s="65">
        <f>M198/N198</f>
        <v>0.41201716738197425</v>
      </c>
    </row>
    <row r="199" spans="1:15" s="9" customFormat="1" ht="13.5" customHeight="1" x14ac:dyDescent="0.25">
      <c r="A199" s="14">
        <v>129</v>
      </c>
      <c r="B199" s="11">
        <v>1428</v>
      </c>
      <c r="C199" s="8" t="s">
        <v>112</v>
      </c>
      <c r="D199" s="26">
        <v>0.21951000000000001</v>
      </c>
      <c r="E199" s="6">
        <v>119</v>
      </c>
      <c r="F199" s="6">
        <v>74</v>
      </c>
      <c r="G199" s="6">
        <v>0</v>
      </c>
      <c r="H199" s="6">
        <v>4</v>
      </c>
      <c r="I199" s="6">
        <v>2</v>
      </c>
      <c r="J199" s="6">
        <v>3</v>
      </c>
      <c r="K199" s="6">
        <v>1</v>
      </c>
      <c r="L199" s="6">
        <v>2</v>
      </c>
      <c r="M199" s="6">
        <v>205</v>
      </c>
      <c r="N199" s="6">
        <v>497</v>
      </c>
      <c r="O199" s="23">
        <v>0.41249999999999998</v>
      </c>
    </row>
    <row r="200" spans="1:15" s="9" customFormat="1" ht="13.5" customHeight="1" x14ac:dyDescent="0.25">
      <c r="A200" s="60" t="s">
        <v>92</v>
      </c>
      <c r="B200" s="61">
        <f>B199</f>
        <v>1428</v>
      </c>
      <c r="C200" s="62" t="s">
        <v>52</v>
      </c>
      <c r="D200" s="63">
        <f>(LARGE(E200:L200,1)-LARGE(E200:L200,2))/M200</f>
        <v>0.21951219512195122</v>
      </c>
      <c r="E200" s="56">
        <f>SUM(E199)</f>
        <v>119</v>
      </c>
      <c r="F200" s="57">
        <f t="shared" ref="F200:N200" si="64">SUM(F199)</f>
        <v>74</v>
      </c>
      <c r="G200" s="64">
        <f t="shared" si="64"/>
        <v>0</v>
      </c>
      <c r="H200" s="64">
        <f t="shared" si="64"/>
        <v>4</v>
      </c>
      <c r="I200" s="64">
        <f t="shared" si="64"/>
        <v>2</v>
      </c>
      <c r="J200" s="64">
        <f t="shared" si="64"/>
        <v>3</v>
      </c>
      <c r="K200" s="64">
        <f t="shared" si="64"/>
        <v>1</v>
      </c>
      <c r="L200" s="64">
        <f t="shared" si="64"/>
        <v>2</v>
      </c>
      <c r="M200" s="64">
        <f t="shared" si="64"/>
        <v>205</v>
      </c>
      <c r="N200" s="64">
        <f t="shared" si="64"/>
        <v>497</v>
      </c>
      <c r="O200" s="65">
        <f>M200/N200</f>
        <v>0.41247484909456739</v>
      </c>
    </row>
    <row r="201" spans="1:15" s="9" customFormat="1" ht="13.5" customHeight="1" x14ac:dyDescent="0.25">
      <c r="A201" s="31">
        <v>130</v>
      </c>
      <c r="B201" s="32">
        <v>1429</v>
      </c>
      <c r="C201" s="33" t="s">
        <v>112</v>
      </c>
      <c r="D201" s="34">
        <v>8.2350000000000007E-2</v>
      </c>
      <c r="E201" s="35">
        <v>66</v>
      </c>
      <c r="F201" s="35">
        <v>80</v>
      </c>
      <c r="G201" s="35">
        <v>5</v>
      </c>
      <c r="H201" s="35">
        <v>6</v>
      </c>
      <c r="I201" s="35">
        <v>3</v>
      </c>
      <c r="J201" s="35">
        <v>3</v>
      </c>
      <c r="K201" s="35">
        <v>0</v>
      </c>
      <c r="L201" s="35">
        <v>7</v>
      </c>
      <c r="M201" s="35">
        <v>170</v>
      </c>
      <c r="N201" s="35">
        <v>472</v>
      </c>
      <c r="O201" s="36">
        <v>0.36020000000000002</v>
      </c>
    </row>
    <row r="202" spans="1:15" s="9" customFormat="1" ht="13.5" customHeight="1" x14ac:dyDescent="0.25">
      <c r="A202" s="60" t="s">
        <v>92</v>
      </c>
      <c r="B202" s="61">
        <f>B201</f>
        <v>1429</v>
      </c>
      <c r="C202" s="62" t="s">
        <v>52</v>
      </c>
      <c r="D202" s="63">
        <f>(LARGE(E202:L202,1)-LARGE(E202:L202,2))/M202</f>
        <v>8.2352941176470587E-2</v>
      </c>
      <c r="E202" s="57">
        <f>SUM(E201)</f>
        <v>66</v>
      </c>
      <c r="F202" s="56">
        <f t="shared" ref="F202:N202" si="65">SUM(F201)</f>
        <v>80</v>
      </c>
      <c r="G202" s="64">
        <f t="shared" si="65"/>
        <v>5</v>
      </c>
      <c r="H202" s="64">
        <f t="shared" si="65"/>
        <v>6</v>
      </c>
      <c r="I202" s="64">
        <f t="shared" si="65"/>
        <v>3</v>
      </c>
      <c r="J202" s="64">
        <f t="shared" si="65"/>
        <v>3</v>
      </c>
      <c r="K202" s="64">
        <f t="shared" si="65"/>
        <v>0</v>
      </c>
      <c r="L202" s="64">
        <f t="shared" si="65"/>
        <v>7</v>
      </c>
      <c r="M202" s="64">
        <f t="shared" si="65"/>
        <v>170</v>
      </c>
      <c r="N202" s="64">
        <f t="shared" si="65"/>
        <v>472</v>
      </c>
      <c r="O202" s="65">
        <f>M202/N202</f>
        <v>0.36016949152542371</v>
      </c>
    </row>
    <row r="203" spans="1:15" s="9" customFormat="1" ht="13.5" customHeight="1" x14ac:dyDescent="0.25">
      <c r="A203" s="14">
        <v>131</v>
      </c>
      <c r="B203" s="11">
        <v>1430</v>
      </c>
      <c r="C203" s="8" t="s">
        <v>112</v>
      </c>
      <c r="D203" s="26">
        <v>9.0480000000000005E-2</v>
      </c>
      <c r="E203" s="6">
        <v>84</v>
      </c>
      <c r="F203" s="6">
        <v>103</v>
      </c>
      <c r="G203" s="6">
        <v>1</v>
      </c>
      <c r="H203" s="6">
        <v>17</v>
      </c>
      <c r="I203" s="6">
        <v>2</v>
      </c>
      <c r="J203" s="6">
        <v>3</v>
      </c>
      <c r="K203" s="6">
        <v>0</v>
      </c>
      <c r="L203" s="6">
        <v>0</v>
      </c>
      <c r="M203" s="6">
        <v>210</v>
      </c>
      <c r="N203" s="6">
        <v>471</v>
      </c>
      <c r="O203" s="23">
        <v>0.44590000000000002</v>
      </c>
    </row>
    <row r="204" spans="1:15" s="9" customFormat="1" ht="13.5" customHeight="1" x14ac:dyDescent="0.25">
      <c r="A204" s="60" t="s">
        <v>92</v>
      </c>
      <c r="B204" s="61">
        <f>B203</f>
        <v>1430</v>
      </c>
      <c r="C204" s="62" t="s">
        <v>52</v>
      </c>
      <c r="D204" s="63">
        <f>(LARGE(E204:L204,1)-LARGE(E204:L204,2))/M204</f>
        <v>9.0476190476190474E-2</v>
      </c>
      <c r="E204" s="57">
        <f>SUM(E203)</f>
        <v>84</v>
      </c>
      <c r="F204" s="56">
        <f t="shared" ref="F204:N204" si="66">SUM(F203)</f>
        <v>103</v>
      </c>
      <c r="G204" s="64">
        <f t="shared" si="66"/>
        <v>1</v>
      </c>
      <c r="H204" s="64">
        <f t="shared" si="66"/>
        <v>17</v>
      </c>
      <c r="I204" s="64">
        <f t="shared" si="66"/>
        <v>2</v>
      </c>
      <c r="J204" s="64">
        <f t="shared" si="66"/>
        <v>3</v>
      </c>
      <c r="K204" s="64">
        <f t="shared" si="66"/>
        <v>0</v>
      </c>
      <c r="L204" s="64">
        <f t="shared" si="66"/>
        <v>0</v>
      </c>
      <c r="M204" s="64">
        <f t="shared" si="66"/>
        <v>210</v>
      </c>
      <c r="N204" s="64">
        <f t="shared" si="66"/>
        <v>471</v>
      </c>
      <c r="O204" s="65">
        <f>M204/N204</f>
        <v>0.44585987261146498</v>
      </c>
    </row>
    <row r="205" spans="1:15" s="9" customFormat="1" ht="13.5" customHeight="1" x14ac:dyDescent="0.25">
      <c r="A205" s="31">
        <v>132</v>
      </c>
      <c r="B205" s="32">
        <v>1431</v>
      </c>
      <c r="C205" s="33" t="s">
        <v>112</v>
      </c>
      <c r="D205" s="34">
        <v>2.6429999999999999E-2</v>
      </c>
      <c r="E205" s="35">
        <v>97</v>
      </c>
      <c r="F205" s="35">
        <v>103</v>
      </c>
      <c r="G205" s="35">
        <v>3</v>
      </c>
      <c r="H205" s="35">
        <v>17</v>
      </c>
      <c r="I205" s="35">
        <v>4</v>
      </c>
      <c r="J205" s="35">
        <v>2</v>
      </c>
      <c r="K205" s="35">
        <v>0</v>
      </c>
      <c r="L205" s="35">
        <v>1</v>
      </c>
      <c r="M205" s="35">
        <v>227</v>
      </c>
      <c r="N205" s="35">
        <v>575</v>
      </c>
      <c r="O205" s="36">
        <v>0.39479999999999998</v>
      </c>
    </row>
    <row r="206" spans="1:15" s="9" customFormat="1" ht="13.5" customHeight="1" x14ac:dyDescent="0.25">
      <c r="A206" s="60" t="s">
        <v>92</v>
      </c>
      <c r="B206" s="61">
        <f>B205</f>
        <v>1431</v>
      </c>
      <c r="C206" s="62" t="s">
        <v>52</v>
      </c>
      <c r="D206" s="63">
        <f>(LARGE(E206:L206,1)-LARGE(E206:L206,2))/M206</f>
        <v>2.643171806167401E-2</v>
      </c>
      <c r="E206" s="57">
        <f>SUM(E205)</f>
        <v>97</v>
      </c>
      <c r="F206" s="56">
        <f t="shared" ref="F206:N206" si="67">SUM(F205)</f>
        <v>103</v>
      </c>
      <c r="G206" s="64">
        <f t="shared" si="67"/>
        <v>3</v>
      </c>
      <c r="H206" s="64">
        <f t="shared" si="67"/>
        <v>17</v>
      </c>
      <c r="I206" s="64">
        <f t="shared" si="67"/>
        <v>4</v>
      </c>
      <c r="J206" s="64">
        <f t="shared" si="67"/>
        <v>2</v>
      </c>
      <c r="K206" s="64">
        <f t="shared" si="67"/>
        <v>0</v>
      </c>
      <c r="L206" s="64">
        <f t="shared" si="67"/>
        <v>1</v>
      </c>
      <c r="M206" s="64">
        <f t="shared" si="67"/>
        <v>227</v>
      </c>
      <c r="N206" s="64">
        <f t="shared" si="67"/>
        <v>575</v>
      </c>
      <c r="O206" s="65">
        <f>M206/N206</f>
        <v>0.39478260869565218</v>
      </c>
    </row>
    <row r="207" spans="1:15" s="9" customFormat="1" ht="13.5" customHeight="1" x14ac:dyDescent="0.25">
      <c r="A207" s="14">
        <v>133</v>
      </c>
      <c r="B207" s="11">
        <v>1432</v>
      </c>
      <c r="C207" s="8" t="s">
        <v>112</v>
      </c>
      <c r="D207" s="26">
        <v>0.30323</v>
      </c>
      <c r="E207" s="6">
        <v>50</v>
      </c>
      <c r="F207" s="6">
        <v>97</v>
      </c>
      <c r="G207" s="6">
        <v>1</v>
      </c>
      <c r="H207" s="6">
        <v>4</v>
      </c>
      <c r="I207" s="6">
        <v>1</v>
      </c>
      <c r="J207" s="6">
        <v>0</v>
      </c>
      <c r="K207" s="6">
        <v>0</v>
      </c>
      <c r="L207" s="6">
        <v>2</v>
      </c>
      <c r="M207" s="6">
        <v>155</v>
      </c>
      <c r="N207" s="6">
        <v>433</v>
      </c>
      <c r="O207" s="23">
        <v>0.35799999999999998</v>
      </c>
    </row>
    <row r="208" spans="1:15" s="9" customFormat="1" ht="13.5" customHeight="1" x14ac:dyDescent="0.25">
      <c r="A208" s="31">
        <v>134</v>
      </c>
      <c r="B208" s="32">
        <v>1432</v>
      </c>
      <c r="C208" s="33" t="s">
        <v>12</v>
      </c>
      <c r="D208" s="34">
        <v>0.31690000000000002</v>
      </c>
      <c r="E208" s="35">
        <v>45</v>
      </c>
      <c r="F208" s="35">
        <v>90</v>
      </c>
      <c r="G208" s="35">
        <v>0</v>
      </c>
      <c r="H208" s="35">
        <v>5</v>
      </c>
      <c r="I208" s="35">
        <v>1</v>
      </c>
      <c r="J208" s="35">
        <v>0</v>
      </c>
      <c r="K208" s="35">
        <v>1</v>
      </c>
      <c r="L208" s="35">
        <v>0</v>
      </c>
      <c r="M208" s="35">
        <v>142</v>
      </c>
      <c r="N208" s="35">
        <v>433</v>
      </c>
      <c r="O208" s="36">
        <v>0.32789999999999997</v>
      </c>
    </row>
    <row r="209" spans="1:15" s="9" customFormat="1" ht="13.5" customHeight="1" x14ac:dyDescent="0.25">
      <c r="A209" s="60" t="s">
        <v>92</v>
      </c>
      <c r="B209" s="61">
        <f>B208</f>
        <v>1432</v>
      </c>
      <c r="C209" s="62" t="s">
        <v>48</v>
      </c>
      <c r="D209" s="63">
        <f>(LARGE(E209:L209,1)-LARGE(E209:L209,2))/M209</f>
        <v>0.30976430976430974</v>
      </c>
      <c r="E209" s="57">
        <f>SUM(E207:E208)</f>
        <v>95</v>
      </c>
      <c r="F209" s="56">
        <f t="shared" ref="F209:M209" si="68">SUM(F207:F208)</f>
        <v>187</v>
      </c>
      <c r="G209" s="64">
        <f t="shared" si="68"/>
        <v>1</v>
      </c>
      <c r="H209" s="64">
        <f t="shared" si="68"/>
        <v>9</v>
      </c>
      <c r="I209" s="64">
        <f t="shared" si="68"/>
        <v>2</v>
      </c>
      <c r="J209" s="64">
        <f t="shared" si="68"/>
        <v>0</v>
      </c>
      <c r="K209" s="64">
        <f t="shared" si="68"/>
        <v>1</v>
      </c>
      <c r="L209" s="64">
        <f t="shared" si="68"/>
        <v>2</v>
      </c>
      <c r="M209" s="64">
        <f t="shared" si="68"/>
        <v>297</v>
      </c>
      <c r="N209" s="64">
        <f>SUM(N207:N208)</f>
        <v>866</v>
      </c>
      <c r="O209" s="65">
        <f>M209/N209</f>
        <v>0.34295612009237875</v>
      </c>
    </row>
    <row r="210" spans="1:15" s="9" customFormat="1" ht="13.5" customHeight="1" x14ac:dyDescent="0.25">
      <c r="A210" s="14">
        <v>135</v>
      </c>
      <c r="B210" s="11">
        <v>1433</v>
      </c>
      <c r="C210" s="8" t="s">
        <v>112</v>
      </c>
      <c r="D210" s="26">
        <v>0.1658</v>
      </c>
      <c r="E210" s="6">
        <v>76</v>
      </c>
      <c r="F210" s="6">
        <v>108</v>
      </c>
      <c r="G210" s="6">
        <v>1</v>
      </c>
      <c r="H210" s="6">
        <v>4</v>
      </c>
      <c r="I210" s="6">
        <v>1</v>
      </c>
      <c r="J210" s="6">
        <v>2</v>
      </c>
      <c r="K210" s="6">
        <v>0</v>
      </c>
      <c r="L210" s="6">
        <v>1</v>
      </c>
      <c r="M210" s="6">
        <v>193</v>
      </c>
      <c r="N210" s="6">
        <v>514</v>
      </c>
      <c r="O210" s="23">
        <v>0.37549999999999994</v>
      </c>
    </row>
    <row r="211" spans="1:15" s="9" customFormat="1" ht="13.5" customHeight="1" x14ac:dyDescent="0.25">
      <c r="A211" s="60" t="s">
        <v>92</v>
      </c>
      <c r="B211" s="61">
        <f>B210</f>
        <v>1433</v>
      </c>
      <c r="C211" s="62" t="s">
        <v>52</v>
      </c>
      <c r="D211" s="63">
        <f>(LARGE(E211:L211,1)-LARGE(E211:L211,2))/M211</f>
        <v>0.16580310880829016</v>
      </c>
      <c r="E211" s="57">
        <f>SUM(E210)</f>
        <v>76</v>
      </c>
      <c r="F211" s="56">
        <f t="shared" ref="F211:N211" si="69">SUM(F210)</f>
        <v>108</v>
      </c>
      <c r="G211" s="64">
        <f t="shared" si="69"/>
        <v>1</v>
      </c>
      <c r="H211" s="64">
        <f t="shared" si="69"/>
        <v>4</v>
      </c>
      <c r="I211" s="64">
        <f t="shared" si="69"/>
        <v>1</v>
      </c>
      <c r="J211" s="64">
        <f t="shared" si="69"/>
        <v>2</v>
      </c>
      <c r="K211" s="64">
        <f t="shared" si="69"/>
        <v>0</v>
      </c>
      <c r="L211" s="64">
        <f t="shared" si="69"/>
        <v>1</v>
      </c>
      <c r="M211" s="64">
        <f t="shared" si="69"/>
        <v>193</v>
      </c>
      <c r="N211" s="64">
        <f t="shared" si="69"/>
        <v>514</v>
      </c>
      <c r="O211" s="65">
        <f>M211/N211</f>
        <v>0.3754863813229572</v>
      </c>
    </row>
    <row r="212" spans="1:15" s="9" customFormat="1" ht="13.5" customHeight="1" x14ac:dyDescent="0.25">
      <c r="A212" s="31">
        <v>136</v>
      </c>
      <c r="B212" s="32">
        <v>1434</v>
      </c>
      <c r="C212" s="33" t="s">
        <v>112</v>
      </c>
      <c r="D212" s="34">
        <v>0.11276</v>
      </c>
      <c r="E212" s="35">
        <v>124</v>
      </c>
      <c r="F212" s="35">
        <v>162</v>
      </c>
      <c r="G212" s="35">
        <v>4</v>
      </c>
      <c r="H212" s="35">
        <v>30</v>
      </c>
      <c r="I212" s="35">
        <v>6</v>
      </c>
      <c r="J212" s="35">
        <v>8</v>
      </c>
      <c r="K212" s="35">
        <v>0</v>
      </c>
      <c r="L212" s="35">
        <v>3</v>
      </c>
      <c r="M212" s="35">
        <v>337</v>
      </c>
      <c r="N212" s="35">
        <v>737</v>
      </c>
      <c r="O212" s="36">
        <v>0.45729999999999998</v>
      </c>
    </row>
    <row r="213" spans="1:15" s="9" customFormat="1" ht="13.5" customHeight="1" x14ac:dyDescent="0.25">
      <c r="A213" s="60" t="s">
        <v>92</v>
      </c>
      <c r="B213" s="61">
        <f>B212</f>
        <v>1434</v>
      </c>
      <c r="C213" s="62" t="s">
        <v>52</v>
      </c>
      <c r="D213" s="63">
        <f>(LARGE(E213:L213,1)-LARGE(E213:L213,2))/M213</f>
        <v>0.11275964391691394</v>
      </c>
      <c r="E213" s="57">
        <f>SUM(E212)</f>
        <v>124</v>
      </c>
      <c r="F213" s="56">
        <f t="shared" ref="F213:N213" si="70">SUM(F212)</f>
        <v>162</v>
      </c>
      <c r="G213" s="64">
        <f t="shared" si="70"/>
        <v>4</v>
      </c>
      <c r="H213" s="64">
        <f t="shared" si="70"/>
        <v>30</v>
      </c>
      <c r="I213" s="64">
        <f t="shared" si="70"/>
        <v>6</v>
      </c>
      <c r="J213" s="64">
        <f t="shared" si="70"/>
        <v>8</v>
      </c>
      <c r="K213" s="64">
        <f t="shared" si="70"/>
        <v>0</v>
      </c>
      <c r="L213" s="64">
        <f t="shared" si="70"/>
        <v>3</v>
      </c>
      <c r="M213" s="64">
        <f t="shared" si="70"/>
        <v>337</v>
      </c>
      <c r="N213" s="64">
        <f t="shared" si="70"/>
        <v>737</v>
      </c>
      <c r="O213" s="65">
        <f>M213/N213</f>
        <v>0.45725915875169604</v>
      </c>
    </row>
    <row r="214" spans="1:15" s="9" customFormat="1" ht="13.5" customHeight="1" x14ac:dyDescent="0.25">
      <c r="A214" s="15">
        <v>137</v>
      </c>
      <c r="B214" s="16">
        <v>1435</v>
      </c>
      <c r="C214" s="17" t="s">
        <v>112</v>
      </c>
      <c r="D214" s="27">
        <v>6.7299999999999999E-3</v>
      </c>
      <c r="E214" s="42">
        <v>131</v>
      </c>
      <c r="F214" s="42">
        <v>129</v>
      </c>
      <c r="G214" s="42">
        <v>4</v>
      </c>
      <c r="H214" s="42">
        <v>16</v>
      </c>
      <c r="I214" s="42">
        <v>4</v>
      </c>
      <c r="J214" s="42">
        <v>8</v>
      </c>
      <c r="K214" s="42">
        <v>0</v>
      </c>
      <c r="L214" s="42">
        <v>5</v>
      </c>
      <c r="M214" s="42">
        <v>297</v>
      </c>
      <c r="N214" s="42">
        <v>667</v>
      </c>
      <c r="O214" s="43">
        <v>0.44530000000000003</v>
      </c>
    </row>
    <row r="215" spans="1:15" s="9" customFormat="1" ht="13.5" customHeight="1" x14ac:dyDescent="0.25">
      <c r="A215" s="80" t="s">
        <v>92</v>
      </c>
      <c r="B215" s="81">
        <f>B214</f>
        <v>1435</v>
      </c>
      <c r="C215" s="82" t="s">
        <v>52</v>
      </c>
      <c r="D215" s="83">
        <f>(LARGE(E215:L215,1)-LARGE(E215:L215,2))/M215</f>
        <v>6.7340067340067337E-3</v>
      </c>
      <c r="E215" s="54">
        <f>SUM(E214)</f>
        <v>131</v>
      </c>
      <c r="F215" s="55">
        <f t="shared" ref="F215:N215" si="71">SUM(F214)</f>
        <v>129</v>
      </c>
      <c r="G215" s="84">
        <f t="shared" si="71"/>
        <v>4</v>
      </c>
      <c r="H215" s="84">
        <f t="shared" si="71"/>
        <v>16</v>
      </c>
      <c r="I215" s="84">
        <f t="shared" si="71"/>
        <v>4</v>
      </c>
      <c r="J215" s="84">
        <f t="shared" si="71"/>
        <v>8</v>
      </c>
      <c r="K215" s="84">
        <f t="shared" si="71"/>
        <v>0</v>
      </c>
      <c r="L215" s="84">
        <f t="shared" si="71"/>
        <v>5</v>
      </c>
      <c r="M215" s="84">
        <f t="shared" si="71"/>
        <v>297</v>
      </c>
      <c r="N215" s="84">
        <f t="shared" si="71"/>
        <v>667</v>
      </c>
      <c r="O215" s="85">
        <f>M215/N215</f>
        <v>0.44527736131934031</v>
      </c>
    </row>
    <row r="216" spans="1:15" s="9" customFormat="1" ht="13.5" customHeight="1" x14ac:dyDescent="0.25">
      <c r="A216" s="31">
        <v>138</v>
      </c>
      <c r="B216" s="32">
        <v>1438</v>
      </c>
      <c r="C216" s="33" t="s">
        <v>112</v>
      </c>
      <c r="D216" s="34">
        <v>8.9550000000000005E-2</v>
      </c>
      <c r="E216" s="35">
        <v>81</v>
      </c>
      <c r="F216" s="35">
        <v>99</v>
      </c>
      <c r="G216" s="35">
        <v>2</v>
      </c>
      <c r="H216" s="35">
        <v>11</v>
      </c>
      <c r="I216" s="35">
        <v>3</v>
      </c>
      <c r="J216" s="35">
        <v>4</v>
      </c>
      <c r="K216" s="35">
        <v>0</v>
      </c>
      <c r="L216" s="35">
        <v>1</v>
      </c>
      <c r="M216" s="35">
        <v>201</v>
      </c>
      <c r="N216" s="35">
        <v>428</v>
      </c>
      <c r="O216" s="36">
        <v>0.46960000000000002</v>
      </c>
    </row>
    <row r="217" spans="1:15" s="9" customFormat="1" ht="13.5" customHeight="1" x14ac:dyDescent="0.25">
      <c r="A217" s="86" t="s">
        <v>92</v>
      </c>
      <c r="B217" s="87">
        <f>B216</f>
        <v>1438</v>
      </c>
      <c r="C217" s="88" t="s">
        <v>52</v>
      </c>
      <c r="D217" s="89">
        <f>(LARGE(E217:L217,1)-LARGE(E217:L217,2))/M217</f>
        <v>8.9552238805970144E-2</v>
      </c>
      <c r="E217" s="59">
        <f>SUM(E216)</f>
        <v>81</v>
      </c>
      <c r="F217" s="58">
        <f t="shared" ref="F217:N217" si="72">SUM(F216)</f>
        <v>99</v>
      </c>
      <c r="G217" s="90">
        <f t="shared" si="72"/>
        <v>2</v>
      </c>
      <c r="H217" s="90">
        <f t="shared" si="72"/>
        <v>11</v>
      </c>
      <c r="I217" s="90">
        <f t="shared" si="72"/>
        <v>3</v>
      </c>
      <c r="J217" s="90">
        <f t="shared" si="72"/>
        <v>4</v>
      </c>
      <c r="K217" s="90">
        <f t="shared" si="72"/>
        <v>0</v>
      </c>
      <c r="L217" s="90">
        <f t="shared" si="72"/>
        <v>1</v>
      </c>
      <c r="M217" s="90">
        <f t="shared" si="72"/>
        <v>201</v>
      </c>
      <c r="N217" s="90">
        <f t="shared" si="72"/>
        <v>428</v>
      </c>
      <c r="O217" s="91">
        <f>M217/N217</f>
        <v>0.46962616822429909</v>
      </c>
    </row>
    <row r="218" spans="1:15" s="9" customFormat="1" ht="13.5" customHeight="1" x14ac:dyDescent="0.25">
      <c r="A218" s="66"/>
      <c r="B218" s="67"/>
      <c r="C218" s="68"/>
      <c r="D218" s="45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5"/>
    </row>
    <row r="219" spans="1:15" ht="14.1" customHeight="1" x14ac:dyDescent="0.25">
      <c r="A219" s="243" t="s">
        <v>83</v>
      </c>
      <c r="B219" s="243" t="s">
        <v>72</v>
      </c>
      <c r="C219" s="243" t="s">
        <v>73</v>
      </c>
      <c r="D219" s="243" t="s">
        <v>0</v>
      </c>
      <c r="E219" s="252"/>
      <c r="F219" s="252"/>
      <c r="G219" s="252"/>
      <c r="H219" s="252"/>
      <c r="I219" s="252"/>
      <c r="J219" s="252"/>
      <c r="K219" s="252"/>
      <c r="L219" s="252"/>
      <c r="M219" s="243" t="s">
        <v>1</v>
      </c>
      <c r="N219" s="243" t="s">
        <v>27</v>
      </c>
      <c r="O219" s="243"/>
    </row>
    <row r="220" spans="1:15" ht="40.15" customHeight="1" x14ac:dyDescent="0.25">
      <c r="A220" s="243"/>
      <c r="B220" s="243"/>
      <c r="C220" s="243"/>
      <c r="D220" s="243"/>
      <c r="E220" s="252"/>
      <c r="F220" s="252"/>
      <c r="G220" s="252"/>
      <c r="H220" s="252"/>
      <c r="I220" s="252"/>
      <c r="J220" s="252"/>
      <c r="K220" s="252"/>
      <c r="L220" s="252"/>
      <c r="M220" s="243"/>
      <c r="N220" s="243"/>
      <c r="O220" s="243"/>
    </row>
    <row r="221" spans="1:15" ht="18" customHeight="1" x14ac:dyDescent="0.25">
      <c r="A221" s="243"/>
      <c r="B221" s="243"/>
      <c r="C221" s="243"/>
      <c r="D221" s="243"/>
      <c r="E221" s="19" t="s">
        <v>38</v>
      </c>
      <c r="F221" s="20" t="s">
        <v>39</v>
      </c>
      <c r="G221" s="20" t="s">
        <v>28</v>
      </c>
      <c r="H221" s="20" t="s">
        <v>31</v>
      </c>
      <c r="I221" s="20" t="s">
        <v>6</v>
      </c>
      <c r="J221" s="20" t="s">
        <v>7</v>
      </c>
      <c r="K221" s="20" t="s">
        <v>8</v>
      </c>
      <c r="L221" s="21" t="s">
        <v>116</v>
      </c>
      <c r="M221" s="21" t="s">
        <v>10</v>
      </c>
      <c r="N221" s="20" t="s">
        <v>11</v>
      </c>
      <c r="O221" s="29" t="s">
        <v>26</v>
      </c>
    </row>
    <row r="222" spans="1:15" s="9" customFormat="1" ht="18" customHeight="1" x14ac:dyDescent="0.25">
      <c r="A222" s="180" t="s">
        <v>92</v>
      </c>
      <c r="B222" s="232">
        <v>73</v>
      </c>
      <c r="C222" s="233">
        <v>138</v>
      </c>
      <c r="D222" s="234">
        <f>LARGE(E222:L222,1)-LARGE(E222:L222,2)</f>
        <v>10520</v>
      </c>
      <c r="E222" s="51">
        <v>11307</v>
      </c>
      <c r="F222" s="50">
        <v>21827</v>
      </c>
      <c r="G222" s="49">
        <v>541</v>
      </c>
      <c r="H222" s="49">
        <v>854</v>
      </c>
      <c r="I222" s="49">
        <v>195</v>
      </c>
      <c r="J222" s="49">
        <v>225</v>
      </c>
      <c r="K222" s="49">
        <v>21</v>
      </c>
      <c r="L222" s="49">
        <v>697</v>
      </c>
      <c r="M222" s="49">
        <v>35667</v>
      </c>
      <c r="N222" s="257">
        <v>76490</v>
      </c>
      <c r="O222" s="250">
        <f>M222/N222</f>
        <v>0.4662962478755393</v>
      </c>
    </row>
    <row r="223" spans="1:15" ht="18" customHeight="1" x14ac:dyDescent="0.25">
      <c r="D223" s="40">
        <f>D222/$M222</f>
        <v>0.2949505144811731</v>
      </c>
      <c r="E223" s="41">
        <f t="shared" ref="E223:M223" si="73">E222/$M222</f>
        <v>0.31701572882496426</v>
      </c>
      <c r="F223" s="41">
        <f t="shared" si="73"/>
        <v>0.61196624330613736</v>
      </c>
      <c r="G223" s="41">
        <f t="shared" si="73"/>
        <v>1.5168082541284661E-2</v>
      </c>
      <c r="H223" s="41">
        <f t="shared" si="73"/>
        <v>2.3943701460734011E-2</v>
      </c>
      <c r="I223" s="41">
        <f t="shared" si="73"/>
        <v>5.467238623938094E-3</v>
      </c>
      <c r="J223" s="41">
        <f t="shared" si="73"/>
        <v>6.3083522583901085E-3</v>
      </c>
      <c r="K223" s="41">
        <f t="shared" si="73"/>
        <v>5.8877954411641013E-4</v>
      </c>
      <c r="L223" s="41">
        <f t="shared" si="73"/>
        <v>1.9541873440435138E-2</v>
      </c>
      <c r="M223" s="41">
        <f t="shared" si="73"/>
        <v>1</v>
      </c>
      <c r="N223" s="258">
        <f>SUM(N8:N218)/2</f>
        <v>76121.5</v>
      </c>
      <c r="O223" s="251"/>
    </row>
    <row r="224" spans="1:15" s="46" customFormat="1" x14ac:dyDescent="0.25"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4"/>
      <c r="O224" s="45"/>
    </row>
    <row r="225" spans="1:15" ht="18" customHeight="1" x14ac:dyDescent="0.25">
      <c r="A225" s="253" t="s">
        <v>114</v>
      </c>
      <c r="B225" s="254"/>
      <c r="C225" s="254"/>
      <c r="D225" s="254"/>
      <c r="E225" s="254"/>
      <c r="F225" s="254"/>
      <c r="G225" s="254"/>
      <c r="H225" s="254"/>
      <c r="I225" s="254"/>
      <c r="J225" s="254"/>
      <c r="K225" s="254"/>
      <c r="L225" s="254"/>
      <c r="M225" s="254"/>
      <c r="N225" s="254"/>
      <c r="O225" s="255"/>
    </row>
    <row r="226" spans="1:15" ht="14.1" customHeight="1" x14ac:dyDescent="0.25">
      <c r="A226" s="243" t="s">
        <v>0</v>
      </c>
      <c r="B226" s="244"/>
      <c r="C226" s="244"/>
      <c r="D226" s="244"/>
      <c r="E226" s="244"/>
      <c r="F226" s="244"/>
      <c r="G226" s="244"/>
      <c r="H226" s="244"/>
      <c r="I226" s="244"/>
      <c r="J226" s="244"/>
      <c r="K226" s="244"/>
      <c r="L226" s="244"/>
      <c r="M226" s="244"/>
      <c r="N226" s="248" t="s">
        <v>1</v>
      </c>
      <c r="O226" s="248" t="s">
        <v>32</v>
      </c>
    </row>
    <row r="227" spans="1:15" ht="40.15" customHeight="1" x14ac:dyDescent="0.25">
      <c r="A227" s="243"/>
      <c r="B227" s="245"/>
      <c r="C227" s="245"/>
      <c r="D227" s="245"/>
      <c r="E227" s="245"/>
      <c r="F227" s="245"/>
      <c r="G227" s="245"/>
      <c r="H227" s="245"/>
      <c r="I227" s="245"/>
      <c r="J227" s="245"/>
      <c r="K227" s="245"/>
      <c r="L227" s="245"/>
      <c r="M227" s="245"/>
      <c r="N227" s="249"/>
      <c r="O227" s="256"/>
    </row>
    <row r="228" spans="1:15" ht="18" customHeight="1" x14ac:dyDescent="0.25">
      <c r="A228" s="243"/>
      <c r="B228" s="19" t="s">
        <v>2</v>
      </c>
      <c r="C228" s="20" t="s">
        <v>3</v>
      </c>
      <c r="D228" s="20" t="s">
        <v>4</v>
      </c>
      <c r="E228" s="20" t="s">
        <v>28</v>
      </c>
      <c r="F228" s="20" t="s">
        <v>5</v>
      </c>
      <c r="G228" s="20" t="s">
        <v>29</v>
      </c>
      <c r="H228" s="20" t="s">
        <v>30</v>
      </c>
      <c r="I228" s="20" t="s">
        <v>31</v>
      </c>
      <c r="J228" s="20" t="s">
        <v>6</v>
      </c>
      <c r="K228" s="20" t="s">
        <v>7</v>
      </c>
      <c r="L228" s="20" t="s">
        <v>8</v>
      </c>
      <c r="M228" s="21" t="s">
        <v>116</v>
      </c>
      <c r="N228" s="21" t="s">
        <v>10</v>
      </c>
      <c r="O228" s="249"/>
    </row>
    <row r="229" spans="1:15" s="9" customFormat="1" ht="18" customHeight="1" x14ac:dyDescent="0.25">
      <c r="A229" s="211">
        <v>12119</v>
      </c>
      <c r="B229" s="55">
        <v>8845</v>
      </c>
      <c r="C229" s="54">
        <v>20964</v>
      </c>
      <c r="D229" s="96">
        <v>2462</v>
      </c>
      <c r="E229" s="96">
        <v>541</v>
      </c>
      <c r="F229" s="96">
        <v>369</v>
      </c>
      <c r="G229" s="96">
        <v>375</v>
      </c>
      <c r="H229" s="96">
        <v>119</v>
      </c>
      <c r="I229" s="96">
        <v>854</v>
      </c>
      <c r="J229" s="96">
        <v>195</v>
      </c>
      <c r="K229" s="96">
        <v>225</v>
      </c>
      <c r="L229" s="96">
        <v>21</v>
      </c>
      <c r="M229" s="96">
        <v>697</v>
      </c>
      <c r="N229" s="96">
        <v>35667</v>
      </c>
      <c r="O229" s="212">
        <v>76490</v>
      </c>
    </row>
    <row r="230" spans="1:15" ht="18" customHeight="1" x14ac:dyDescent="0.25">
      <c r="A230" s="209">
        <v>0.33978187119746545</v>
      </c>
      <c r="B230" s="97">
        <v>0.24798833655760227</v>
      </c>
      <c r="C230" s="97">
        <v>0.58777020775506772</v>
      </c>
      <c r="D230" s="97">
        <v>6.9027392267361987E-2</v>
      </c>
      <c r="E230" s="97">
        <v>1.5168082541284661E-2</v>
      </c>
      <c r="F230" s="97">
        <v>1.0345697703759779E-2</v>
      </c>
      <c r="G230" s="97">
        <v>1.0513920430650182E-2</v>
      </c>
      <c r="H230" s="97">
        <v>3.3364174166596572E-3</v>
      </c>
      <c r="I230" s="97">
        <v>2.3943701460734011E-2</v>
      </c>
      <c r="J230" s="97">
        <v>5.467238623938094E-3</v>
      </c>
      <c r="K230" s="97">
        <v>6.3083522583901085E-3</v>
      </c>
      <c r="L230" s="97">
        <v>5.8877954411641013E-4</v>
      </c>
      <c r="M230" s="97">
        <v>1.9541873440435138E-2</v>
      </c>
      <c r="N230" s="97">
        <v>1</v>
      </c>
      <c r="O230" s="210">
        <v>0.4662962478755393</v>
      </c>
    </row>
  </sheetData>
  <mergeCells count="45">
    <mergeCell ref="G4:G5"/>
    <mergeCell ref="A4:A5"/>
    <mergeCell ref="B4:C5"/>
    <mergeCell ref="D4:D6"/>
    <mergeCell ref="E4:E5"/>
    <mergeCell ref="F4:F5"/>
    <mergeCell ref="M226:M227"/>
    <mergeCell ref="N226:N227"/>
    <mergeCell ref="O226:O228"/>
    <mergeCell ref="G226:G227"/>
    <mergeCell ref="N4:O5"/>
    <mergeCell ref="G219:G220"/>
    <mergeCell ref="H219:H220"/>
    <mergeCell ref="I219:I220"/>
    <mergeCell ref="J219:J220"/>
    <mergeCell ref="K219:K220"/>
    <mergeCell ref="H4:H5"/>
    <mergeCell ref="I4:I5"/>
    <mergeCell ref="J4:J5"/>
    <mergeCell ref="K4:K5"/>
    <mergeCell ref="L4:L5"/>
    <mergeCell ref="M4:M5"/>
    <mergeCell ref="M219:M220"/>
    <mergeCell ref="N219:O220"/>
    <mergeCell ref="N222:N223"/>
    <mergeCell ref="O222:O223"/>
    <mergeCell ref="A225:O225"/>
    <mergeCell ref="D219:D221"/>
    <mergeCell ref="E219:E220"/>
    <mergeCell ref="F219:F220"/>
    <mergeCell ref="A219:A221"/>
    <mergeCell ref="B219:B221"/>
    <mergeCell ref="C219:C221"/>
    <mergeCell ref="J226:J227"/>
    <mergeCell ref="K226:K227"/>
    <mergeCell ref="L226:L227"/>
    <mergeCell ref="E226:E227"/>
    <mergeCell ref="L219:L220"/>
    <mergeCell ref="H226:H227"/>
    <mergeCell ref="I226:I227"/>
    <mergeCell ref="A226:A228"/>
    <mergeCell ref="B226:B227"/>
    <mergeCell ref="C226:C227"/>
    <mergeCell ref="D226:D227"/>
    <mergeCell ref="F226:F227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66CCFF"/>
  </sheetPr>
  <dimension ref="A1:O252"/>
  <sheetViews>
    <sheetView view="pageBreakPreview" topLeftCell="A237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41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436</v>
      </c>
      <c r="C7" s="7" t="s">
        <v>112</v>
      </c>
      <c r="D7" s="25">
        <v>0.26050000000000001</v>
      </c>
      <c r="E7" s="193">
        <v>137</v>
      </c>
      <c r="F7" s="193">
        <v>75</v>
      </c>
      <c r="G7" s="193">
        <v>2</v>
      </c>
      <c r="H7" s="193">
        <v>10</v>
      </c>
      <c r="I7" s="193">
        <v>1</v>
      </c>
      <c r="J7" s="193">
        <v>3</v>
      </c>
      <c r="K7" s="193">
        <v>0</v>
      </c>
      <c r="L7" s="193">
        <v>10</v>
      </c>
      <c r="M7" s="193">
        <v>238</v>
      </c>
      <c r="N7" s="193">
        <v>451</v>
      </c>
      <c r="O7" s="190">
        <v>0.52770000000000006</v>
      </c>
    </row>
    <row r="8" spans="1:15" s="9" customFormat="1" ht="13.15" customHeight="1" x14ac:dyDescent="0.25">
      <c r="A8" s="31">
        <v>2</v>
      </c>
      <c r="B8" s="32">
        <v>436</v>
      </c>
      <c r="C8" s="33" t="s">
        <v>12</v>
      </c>
      <c r="D8" s="34">
        <v>3.39E-2</v>
      </c>
      <c r="E8" s="35">
        <v>113</v>
      </c>
      <c r="F8" s="35">
        <v>105</v>
      </c>
      <c r="G8" s="35">
        <v>2</v>
      </c>
      <c r="H8" s="35">
        <v>7</v>
      </c>
      <c r="I8" s="35">
        <v>3</v>
      </c>
      <c r="J8" s="35">
        <v>1</v>
      </c>
      <c r="K8" s="35">
        <v>0</v>
      </c>
      <c r="L8" s="35">
        <v>5</v>
      </c>
      <c r="M8" s="35">
        <v>236</v>
      </c>
      <c r="N8" s="35">
        <v>450</v>
      </c>
      <c r="O8" s="36">
        <v>0.52439999999999998</v>
      </c>
    </row>
    <row r="9" spans="1:15" s="9" customFormat="1" ht="13.15" customHeight="1" x14ac:dyDescent="0.25">
      <c r="A9" s="60" t="s">
        <v>93</v>
      </c>
      <c r="B9" s="61">
        <f>B8</f>
        <v>436</v>
      </c>
      <c r="C9" s="62" t="str">
        <f>COUNTA(C7:C8)&amp;" CASILLAS"</f>
        <v>2 CASILLAS</v>
      </c>
      <c r="D9" s="63">
        <f>(LARGE(E9:L9,1)-LARGE(E9:L9,2))/M9</f>
        <v>0.14767932489451477</v>
      </c>
      <c r="E9" s="56">
        <f>SUM(E7:E8)</f>
        <v>250</v>
      </c>
      <c r="F9" s="57">
        <f t="shared" ref="F9:M9" si="0">SUM(F7:F8)</f>
        <v>180</v>
      </c>
      <c r="G9" s="64">
        <f t="shared" si="0"/>
        <v>4</v>
      </c>
      <c r="H9" s="64">
        <f t="shared" si="0"/>
        <v>17</v>
      </c>
      <c r="I9" s="64">
        <f t="shared" si="0"/>
        <v>4</v>
      </c>
      <c r="J9" s="64">
        <f t="shared" si="0"/>
        <v>4</v>
      </c>
      <c r="K9" s="64">
        <f t="shared" si="0"/>
        <v>0</v>
      </c>
      <c r="L9" s="64">
        <f t="shared" si="0"/>
        <v>15</v>
      </c>
      <c r="M9" s="64">
        <f t="shared" si="0"/>
        <v>474</v>
      </c>
      <c r="N9" s="64">
        <f>SUM(N7:N8)</f>
        <v>901</v>
      </c>
      <c r="O9" s="65">
        <f>M9/N9</f>
        <v>0.52608213096559375</v>
      </c>
    </row>
    <row r="10" spans="1:15" s="9" customFormat="1" ht="13.15" customHeight="1" x14ac:dyDescent="0.25">
      <c r="A10" s="14">
        <v>3</v>
      </c>
      <c r="B10" s="11">
        <v>437</v>
      </c>
      <c r="C10" s="8" t="s">
        <v>112</v>
      </c>
      <c r="D10" s="26">
        <v>0.25189</v>
      </c>
      <c r="E10" s="6">
        <v>234</v>
      </c>
      <c r="F10" s="6">
        <v>134</v>
      </c>
      <c r="G10" s="6">
        <v>0</v>
      </c>
      <c r="H10" s="6">
        <v>15</v>
      </c>
      <c r="I10" s="6">
        <v>3</v>
      </c>
      <c r="J10" s="6">
        <v>7</v>
      </c>
      <c r="K10" s="6">
        <v>0</v>
      </c>
      <c r="L10" s="6">
        <v>4</v>
      </c>
      <c r="M10" s="6">
        <v>397</v>
      </c>
      <c r="N10" s="6">
        <v>717</v>
      </c>
      <c r="O10" s="23">
        <v>0.55369999999999997</v>
      </c>
    </row>
    <row r="11" spans="1:15" s="9" customFormat="1" ht="13.15" customHeight="1" x14ac:dyDescent="0.25">
      <c r="A11" s="31">
        <v>4</v>
      </c>
      <c r="B11" s="32">
        <v>437</v>
      </c>
      <c r="C11" s="33" t="s">
        <v>12</v>
      </c>
      <c r="D11" s="34">
        <v>0.16528999999999999</v>
      </c>
      <c r="E11" s="35">
        <v>195</v>
      </c>
      <c r="F11" s="35">
        <v>135</v>
      </c>
      <c r="G11" s="35">
        <v>3</v>
      </c>
      <c r="H11" s="35">
        <v>16</v>
      </c>
      <c r="I11" s="35">
        <v>4</v>
      </c>
      <c r="J11" s="35">
        <v>4</v>
      </c>
      <c r="K11" s="35">
        <v>0</v>
      </c>
      <c r="L11" s="35">
        <v>6</v>
      </c>
      <c r="M11" s="35">
        <v>363</v>
      </c>
      <c r="N11" s="35">
        <v>717</v>
      </c>
      <c r="O11" s="36">
        <v>0.50629999999999997</v>
      </c>
    </row>
    <row r="12" spans="1:15" s="9" customFormat="1" ht="13.15" customHeight="1" x14ac:dyDescent="0.25">
      <c r="A12" s="60" t="s">
        <v>93</v>
      </c>
      <c r="B12" s="61">
        <f>B11</f>
        <v>437</v>
      </c>
      <c r="C12" s="62" t="str">
        <f>COUNTA(C10:C11)&amp;" CASILLAS"</f>
        <v>2 CASILLAS</v>
      </c>
      <c r="D12" s="63">
        <f>(LARGE(E12:L12,1)-LARGE(E12:L12,2))/M12</f>
        <v>0.21052631578947367</v>
      </c>
      <c r="E12" s="56">
        <f>SUM(E10:E11)</f>
        <v>429</v>
      </c>
      <c r="F12" s="57">
        <f t="shared" ref="F12:M12" si="1">SUM(F10:F11)</f>
        <v>269</v>
      </c>
      <c r="G12" s="64">
        <f t="shared" si="1"/>
        <v>3</v>
      </c>
      <c r="H12" s="64">
        <f t="shared" si="1"/>
        <v>31</v>
      </c>
      <c r="I12" s="64">
        <f t="shared" si="1"/>
        <v>7</v>
      </c>
      <c r="J12" s="64">
        <f t="shared" si="1"/>
        <v>11</v>
      </c>
      <c r="K12" s="64">
        <f t="shared" si="1"/>
        <v>0</v>
      </c>
      <c r="L12" s="64">
        <f t="shared" si="1"/>
        <v>10</v>
      </c>
      <c r="M12" s="64">
        <f t="shared" si="1"/>
        <v>760</v>
      </c>
      <c r="N12" s="64">
        <f>SUM(N10:N11)</f>
        <v>1434</v>
      </c>
      <c r="O12" s="65">
        <f>M12/N12</f>
        <v>0.52998605299860535</v>
      </c>
    </row>
    <row r="13" spans="1:15" s="9" customFormat="1" ht="13.15" customHeight="1" x14ac:dyDescent="0.25">
      <c r="A13" s="14">
        <v>5</v>
      </c>
      <c r="B13" s="11">
        <v>438</v>
      </c>
      <c r="C13" s="8" t="s">
        <v>112</v>
      </c>
      <c r="D13" s="26">
        <v>0.35865999999999998</v>
      </c>
      <c r="E13" s="6">
        <v>96</v>
      </c>
      <c r="F13" s="6">
        <v>214</v>
      </c>
      <c r="G13" s="6">
        <v>2</v>
      </c>
      <c r="H13" s="6">
        <v>3</v>
      </c>
      <c r="I13" s="6">
        <v>4</v>
      </c>
      <c r="J13" s="6">
        <v>3</v>
      </c>
      <c r="K13" s="6">
        <v>0</v>
      </c>
      <c r="L13" s="6">
        <v>7</v>
      </c>
      <c r="M13" s="6">
        <v>329</v>
      </c>
      <c r="N13" s="6">
        <v>730</v>
      </c>
      <c r="O13" s="23">
        <v>0.45069999999999999</v>
      </c>
    </row>
    <row r="14" spans="1:15" s="9" customFormat="1" ht="13.15" customHeight="1" x14ac:dyDescent="0.25">
      <c r="A14" s="31">
        <v>6</v>
      </c>
      <c r="B14" s="32">
        <v>438</v>
      </c>
      <c r="C14" s="33" t="s">
        <v>12</v>
      </c>
      <c r="D14" s="34">
        <v>0.38036999999999999</v>
      </c>
      <c r="E14" s="35">
        <v>89</v>
      </c>
      <c r="F14" s="35">
        <v>213</v>
      </c>
      <c r="G14" s="35">
        <v>7</v>
      </c>
      <c r="H14" s="35">
        <v>5</v>
      </c>
      <c r="I14" s="35">
        <v>3</v>
      </c>
      <c r="J14" s="35">
        <v>0</v>
      </c>
      <c r="K14" s="35">
        <v>0</v>
      </c>
      <c r="L14" s="35">
        <v>9</v>
      </c>
      <c r="M14" s="35">
        <v>326</v>
      </c>
      <c r="N14" s="35">
        <v>730</v>
      </c>
      <c r="O14" s="36">
        <v>0.44659999999999994</v>
      </c>
    </row>
    <row r="15" spans="1:15" s="9" customFormat="1" ht="13.15" customHeight="1" x14ac:dyDescent="0.25">
      <c r="A15" s="14">
        <v>7</v>
      </c>
      <c r="B15" s="11">
        <v>438</v>
      </c>
      <c r="C15" s="8" t="s">
        <v>13</v>
      </c>
      <c r="D15" s="26">
        <v>0.33642</v>
      </c>
      <c r="E15" s="6">
        <v>98</v>
      </c>
      <c r="F15" s="6">
        <v>207</v>
      </c>
      <c r="G15" s="6">
        <v>6</v>
      </c>
      <c r="H15" s="6">
        <v>3</v>
      </c>
      <c r="I15" s="6">
        <v>0</v>
      </c>
      <c r="J15" s="6">
        <v>1</v>
      </c>
      <c r="K15" s="6">
        <v>0</v>
      </c>
      <c r="L15" s="6">
        <v>9</v>
      </c>
      <c r="M15" s="6">
        <v>324</v>
      </c>
      <c r="N15" s="6">
        <v>730</v>
      </c>
      <c r="O15" s="23">
        <v>0.44380000000000003</v>
      </c>
    </row>
    <row r="16" spans="1:15" s="9" customFormat="1" ht="13.15" customHeight="1" x14ac:dyDescent="0.25">
      <c r="A16" s="60" t="s">
        <v>93</v>
      </c>
      <c r="B16" s="61">
        <f>B15</f>
        <v>438</v>
      </c>
      <c r="C16" s="62" t="str">
        <f>COUNTA(C13:C15)&amp;" CASILLAS"</f>
        <v>3 CASILLAS</v>
      </c>
      <c r="D16" s="63">
        <f>(LARGE(E16:L16,1)-LARGE(E16:L16,2))/M16</f>
        <v>0.35852911133810011</v>
      </c>
      <c r="E16" s="57">
        <f>SUM(E13:E15)</f>
        <v>283</v>
      </c>
      <c r="F16" s="56">
        <f t="shared" ref="F16:N16" si="2">SUM(F13:F15)</f>
        <v>634</v>
      </c>
      <c r="G16" s="64">
        <f t="shared" si="2"/>
        <v>15</v>
      </c>
      <c r="H16" s="64">
        <f t="shared" si="2"/>
        <v>11</v>
      </c>
      <c r="I16" s="64">
        <f t="shared" si="2"/>
        <v>7</v>
      </c>
      <c r="J16" s="64">
        <f>SUM(J13:J15)</f>
        <v>4</v>
      </c>
      <c r="K16" s="64">
        <f t="shared" si="2"/>
        <v>0</v>
      </c>
      <c r="L16" s="64">
        <f t="shared" si="2"/>
        <v>25</v>
      </c>
      <c r="M16" s="64">
        <f t="shared" si="2"/>
        <v>979</v>
      </c>
      <c r="N16" s="64">
        <f t="shared" si="2"/>
        <v>2190</v>
      </c>
      <c r="O16" s="65">
        <f>M16/N16</f>
        <v>0.44703196347031965</v>
      </c>
    </row>
    <row r="17" spans="1:15" s="9" customFormat="1" ht="13.15" customHeight="1" x14ac:dyDescent="0.25">
      <c r="A17" s="31">
        <v>8</v>
      </c>
      <c r="B17" s="32">
        <v>439</v>
      </c>
      <c r="C17" s="33" t="s">
        <v>112</v>
      </c>
      <c r="D17" s="34">
        <v>1.6129999999999999E-2</v>
      </c>
      <c r="E17" s="35">
        <v>116</v>
      </c>
      <c r="F17" s="35">
        <v>120</v>
      </c>
      <c r="G17" s="35">
        <v>1</v>
      </c>
      <c r="H17" s="35">
        <v>3</v>
      </c>
      <c r="I17" s="35">
        <v>0</v>
      </c>
      <c r="J17" s="35">
        <v>5</v>
      </c>
      <c r="K17" s="35">
        <v>1</v>
      </c>
      <c r="L17" s="35"/>
      <c r="M17" s="35">
        <v>248</v>
      </c>
      <c r="N17" s="35">
        <v>744</v>
      </c>
      <c r="O17" s="36">
        <v>0.33329999999999999</v>
      </c>
    </row>
    <row r="18" spans="1:15" s="9" customFormat="1" ht="13.15" customHeight="1" x14ac:dyDescent="0.25">
      <c r="A18" s="14">
        <v>9</v>
      </c>
      <c r="B18" s="11">
        <v>439</v>
      </c>
      <c r="C18" s="8" t="s">
        <v>12</v>
      </c>
      <c r="D18" s="26">
        <v>2.1129999999999999E-2</v>
      </c>
      <c r="E18" s="6">
        <v>124</v>
      </c>
      <c r="F18" s="6">
        <v>130</v>
      </c>
      <c r="G18" s="6">
        <v>5</v>
      </c>
      <c r="H18" s="6">
        <v>9</v>
      </c>
      <c r="I18" s="6">
        <v>5</v>
      </c>
      <c r="J18" s="6">
        <v>5</v>
      </c>
      <c r="K18" s="6">
        <v>0</v>
      </c>
      <c r="L18" s="6">
        <v>6</v>
      </c>
      <c r="M18" s="6">
        <v>284</v>
      </c>
      <c r="N18" s="6">
        <v>744</v>
      </c>
      <c r="O18" s="23">
        <v>0.38170000000000004</v>
      </c>
    </row>
    <row r="19" spans="1:15" s="9" customFormat="1" ht="13.15" customHeight="1" x14ac:dyDescent="0.25">
      <c r="A19" s="31">
        <v>10</v>
      </c>
      <c r="B19" s="32">
        <v>439</v>
      </c>
      <c r="C19" s="33" t="s">
        <v>13</v>
      </c>
      <c r="D19" s="34">
        <v>0.14552000000000001</v>
      </c>
      <c r="E19" s="35">
        <v>109</v>
      </c>
      <c r="F19" s="35">
        <v>148</v>
      </c>
      <c r="G19" s="35">
        <v>3</v>
      </c>
      <c r="H19" s="35">
        <v>3</v>
      </c>
      <c r="I19" s="35">
        <v>3</v>
      </c>
      <c r="J19" s="35">
        <v>0</v>
      </c>
      <c r="K19" s="35">
        <v>0</v>
      </c>
      <c r="L19" s="35">
        <v>2</v>
      </c>
      <c r="M19" s="35">
        <v>268</v>
      </c>
      <c r="N19" s="35">
        <v>744</v>
      </c>
      <c r="O19" s="36">
        <v>0.36020000000000002</v>
      </c>
    </row>
    <row r="20" spans="1:15" s="9" customFormat="1" ht="13.15" customHeight="1" x14ac:dyDescent="0.25">
      <c r="A20" s="14">
        <v>11</v>
      </c>
      <c r="B20" s="11">
        <v>439</v>
      </c>
      <c r="C20" s="8" t="s">
        <v>14</v>
      </c>
      <c r="D20" s="26">
        <v>9.6430000000000002E-2</v>
      </c>
      <c r="E20" s="6">
        <v>113</v>
      </c>
      <c r="F20" s="6">
        <v>140</v>
      </c>
      <c r="G20" s="6">
        <v>1</v>
      </c>
      <c r="H20" s="6">
        <v>8</v>
      </c>
      <c r="I20" s="6">
        <v>1</v>
      </c>
      <c r="J20" s="6">
        <v>13</v>
      </c>
      <c r="K20" s="6">
        <v>0</v>
      </c>
      <c r="L20" s="6">
        <v>4</v>
      </c>
      <c r="M20" s="6">
        <v>280</v>
      </c>
      <c r="N20" s="6">
        <v>744</v>
      </c>
      <c r="O20" s="23">
        <v>0.37630000000000002</v>
      </c>
    </row>
    <row r="21" spans="1:15" s="9" customFormat="1" ht="13.15" customHeight="1" x14ac:dyDescent="0.25">
      <c r="A21" s="31">
        <v>12</v>
      </c>
      <c r="B21" s="32">
        <v>439</v>
      </c>
      <c r="C21" s="33" t="s">
        <v>15</v>
      </c>
      <c r="D21" s="34">
        <v>0.12238</v>
      </c>
      <c r="E21" s="35">
        <v>111</v>
      </c>
      <c r="F21" s="35">
        <v>146</v>
      </c>
      <c r="G21" s="35">
        <v>2</v>
      </c>
      <c r="H21" s="35">
        <v>10</v>
      </c>
      <c r="I21" s="35">
        <v>3</v>
      </c>
      <c r="J21" s="35">
        <v>7</v>
      </c>
      <c r="K21" s="35">
        <v>0</v>
      </c>
      <c r="L21" s="35">
        <v>7</v>
      </c>
      <c r="M21" s="35">
        <v>286</v>
      </c>
      <c r="N21" s="35">
        <v>744</v>
      </c>
      <c r="O21" s="36">
        <v>0.38439999999999996</v>
      </c>
    </row>
    <row r="22" spans="1:15" s="9" customFormat="1" ht="13.15" customHeight="1" x14ac:dyDescent="0.25">
      <c r="A22" s="14">
        <v>13</v>
      </c>
      <c r="B22" s="11">
        <v>439</v>
      </c>
      <c r="C22" s="8" t="s">
        <v>16</v>
      </c>
      <c r="D22" s="26">
        <v>8.6019999999999999E-2</v>
      </c>
      <c r="E22" s="6">
        <v>118</v>
      </c>
      <c r="F22" s="6">
        <v>142</v>
      </c>
      <c r="G22" s="6">
        <v>0</v>
      </c>
      <c r="H22" s="6">
        <v>11</v>
      </c>
      <c r="I22" s="6">
        <v>2</v>
      </c>
      <c r="J22" s="6">
        <v>0</v>
      </c>
      <c r="K22" s="6">
        <v>2</v>
      </c>
      <c r="L22" s="6">
        <v>4</v>
      </c>
      <c r="M22" s="6">
        <v>279</v>
      </c>
      <c r="N22" s="6">
        <v>744</v>
      </c>
      <c r="O22" s="23">
        <v>0.375</v>
      </c>
    </row>
    <row r="23" spans="1:15" s="9" customFormat="1" ht="13.15" customHeight="1" x14ac:dyDescent="0.25">
      <c r="A23" s="31">
        <v>14</v>
      </c>
      <c r="B23" s="32">
        <v>439</v>
      </c>
      <c r="C23" s="33" t="s">
        <v>17</v>
      </c>
      <c r="D23" s="34">
        <v>9.0340000000000004E-2</v>
      </c>
      <c r="E23" s="35">
        <v>136</v>
      </c>
      <c r="F23" s="35">
        <v>165</v>
      </c>
      <c r="G23" s="35">
        <v>2</v>
      </c>
      <c r="H23" s="35">
        <v>7</v>
      </c>
      <c r="I23" s="35">
        <v>4</v>
      </c>
      <c r="J23" s="35">
        <v>2</v>
      </c>
      <c r="K23" s="35">
        <v>1</v>
      </c>
      <c r="L23" s="35">
        <v>4</v>
      </c>
      <c r="M23" s="35">
        <v>321</v>
      </c>
      <c r="N23" s="35">
        <v>744</v>
      </c>
      <c r="O23" s="36">
        <v>0.43149999999999999</v>
      </c>
    </row>
    <row r="24" spans="1:15" s="9" customFormat="1" ht="13.15" customHeight="1" x14ac:dyDescent="0.25">
      <c r="A24" s="14">
        <v>15</v>
      </c>
      <c r="B24" s="11">
        <v>439</v>
      </c>
      <c r="C24" s="8" t="s">
        <v>18</v>
      </c>
      <c r="D24" s="26">
        <v>0.17807999999999999</v>
      </c>
      <c r="E24" s="6">
        <v>111</v>
      </c>
      <c r="F24" s="6">
        <v>163</v>
      </c>
      <c r="G24" s="6">
        <v>8</v>
      </c>
      <c r="H24" s="6">
        <v>5</v>
      </c>
      <c r="I24" s="6">
        <v>0</v>
      </c>
      <c r="J24" s="6">
        <v>3</v>
      </c>
      <c r="K24" s="6">
        <v>0</v>
      </c>
      <c r="L24" s="6">
        <v>2</v>
      </c>
      <c r="M24" s="6">
        <v>292</v>
      </c>
      <c r="N24" s="6">
        <v>744</v>
      </c>
      <c r="O24" s="23">
        <v>0.39250000000000002</v>
      </c>
    </row>
    <row r="25" spans="1:15" s="9" customFormat="1" ht="13.15" customHeight="1" x14ac:dyDescent="0.25">
      <c r="A25" s="31">
        <v>16</v>
      </c>
      <c r="B25" s="32">
        <v>439</v>
      </c>
      <c r="C25" s="33" t="s">
        <v>19</v>
      </c>
      <c r="D25" s="34">
        <v>8.5319999999999993E-2</v>
      </c>
      <c r="E25" s="35">
        <v>119</v>
      </c>
      <c r="F25" s="35">
        <v>144</v>
      </c>
      <c r="G25" s="35">
        <v>3</v>
      </c>
      <c r="H25" s="35">
        <v>14</v>
      </c>
      <c r="I25" s="35">
        <v>3</v>
      </c>
      <c r="J25" s="35">
        <v>2</v>
      </c>
      <c r="K25" s="35">
        <v>0</v>
      </c>
      <c r="L25" s="35">
        <v>8</v>
      </c>
      <c r="M25" s="35">
        <v>293</v>
      </c>
      <c r="N25" s="35">
        <v>743</v>
      </c>
      <c r="O25" s="36">
        <v>0.39429999999999998</v>
      </c>
    </row>
    <row r="26" spans="1:15" s="9" customFormat="1" ht="13.15" customHeight="1" x14ac:dyDescent="0.25">
      <c r="A26" s="14">
        <v>17</v>
      </c>
      <c r="B26" s="11">
        <v>439</v>
      </c>
      <c r="C26" s="8" t="s">
        <v>20</v>
      </c>
      <c r="D26" s="26">
        <v>2.606E-2</v>
      </c>
      <c r="E26" s="6">
        <v>131</v>
      </c>
      <c r="F26" s="6">
        <v>139</v>
      </c>
      <c r="G26" s="6">
        <v>5</v>
      </c>
      <c r="H26" s="6">
        <v>11</v>
      </c>
      <c r="I26" s="6">
        <v>5</v>
      </c>
      <c r="J26" s="6">
        <v>4</v>
      </c>
      <c r="K26" s="6">
        <v>0</v>
      </c>
      <c r="L26" s="6">
        <v>12</v>
      </c>
      <c r="M26" s="6">
        <v>307</v>
      </c>
      <c r="N26" s="6">
        <v>743</v>
      </c>
      <c r="O26" s="23">
        <v>0.41320000000000001</v>
      </c>
    </row>
    <row r="27" spans="1:15" s="9" customFormat="1" ht="13.15" customHeight="1" x14ac:dyDescent="0.25">
      <c r="A27" s="60" t="s">
        <v>93</v>
      </c>
      <c r="B27" s="61">
        <f>B26</f>
        <v>439</v>
      </c>
      <c r="C27" s="62" t="str">
        <f>COUNTA(C17:C26)&amp;" CASILLAS"</f>
        <v>10 CASILLAS</v>
      </c>
      <c r="D27" s="63">
        <f>(LARGE(E27:L27,1)-LARGE(E27:L27,2))/M27</f>
        <v>8.7123862841147662E-2</v>
      </c>
      <c r="E27" s="57">
        <f>SUM(E17:E26)</f>
        <v>1188</v>
      </c>
      <c r="F27" s="56">
        <f t="shared" ref="F27:M27" si="3">SUM(F17:F26)</f>
        <v>1437</v>
      </c>
      <c r="G27" s="64">
        <f t="shared" si="3"/>
        <v>30</v>
      </c>
      <c r="H27" s="64">
        <f t="shared" si="3"/>
        <v>81</v>
      </c>
      <c r="I27" s="64">
        <f t="shared" si="3"/>
        <v>26</v>
      </c>
      <c r="J27" s="64">
        <f t="shared" si="3"/>
        <v>41</v>
      </c>
      <c r="K27" s="64">
        <f t="shared" si="3"/>
        <v>4</v>
      </c>
      <c r="L27" s="64">
        <f t="shared" si="3"/>
        <v>49</v>
      </c>
      <c r="M27" s="64">
        <f t="shared" si="3"/>
        <v>2858</v>
      </c>
      <c r="N27" s="64">
        <f>SUM(N17:N26)</f>
        <v>7438</v>
      </c>
      <c r="O27" s="65">
        <f>M27/N27</f>
        <v>0.38424307609572467</v>
      </c>
    </row>
    <row r="28" spans="1:15" s="9" customFormat="1" ht="13.15" customHeight="1" x14ac:dyDescent="0.25">
      <c r="A28" s="31">
        <v>18</v>
      </c>
      <c r="B28" s="32">
        <v>440</v>
      </c>
      <c r="C28" s="33" t="s">
        <v>112</v>
      </c>
      <c r="D28" s="34">
        <v>7.1429999999999993E-2</v>
      </c>
      <c r="E28" s="35">
        <v>91</v>
      </c>
      <c r="F28" s="35">
        <v>106</v>
      </c>
      <c r="G28" s="35">
        <v>4</v>
      </c>
      <c r="H28" s="35">
        <v>3</v>
      </c>
      <c r="I28" s="35">
        <v>1</v>
      </c>
      <c r="J28" s="35">
        <v>2</v>
      </c>
      <c r="K28" s="35">
        <v>0</v>
      </c>
      <c r="L28" s="35">
        <v>3</v>
      </c>
      <c r="M28" s="35">
        <v>210</v>
      </c>
      <c r="N28" s="35">
        <v>396</v>
      </c>
      <c r="O28" s="36">
        <v>0.53029999999999999</v>
      </c>
    </row>
    <row r="29" spans="1:15" s="9" customFormat="1" ht="13.15" customHeight="1" x14ac:dyDescent="0.25">
      <c r="A29" s="14">
        <v>19</v>
      </c>
      <c r="B29" s="11">
        <v>440</v>
      </c>
      <c r="C29" s="8" t="s">
        <v>12</v>
      </c>
      <c r="D29" s="26">
        <v>0.10628</v>
      </c>
      <c r="E29" s="6">
        <v>85</v>
      </c>
      <c r="F29" s="6">
        <v>107</v>
      </c>
      <c r="G29" s="6">
        <v>1</v>
      </c>
      <c r="H29" s="6">
        <v>0</v>
      </c>
      <c r="I29" s="6">
        <v>3</v>
      </c>
      <c r="J29" s="6">
        <v>2</v>
      </c>
      <c r="K29" s="6">
        <v>0</v>
      </c>
      <c r="L29" s="6">
        <v>9</v>
      </c>
      <c r="M29" s="6">
        <v>207</v>
      </c>
      <c r="N29" s="6">
        <v>396</v>
      </c>
      <c r="O29" s="23">
        <v>0.52270000000000005</v>
      </c>
    </row>
    <row r="30" spans="1:15" s="9" customFormat="1" ht="13.15" customHeight="1" x14ac:dyDescent="0.25">
      <c r="A30" s="60" t="s">
        <v>93</v>
      </c>
      <c r="B30" s="61">
        <f>B29</f>
        <v>440</v>
      </c>
      <c r="C30" s="62" t="str">
        <f>COUNTA(C28:C29)&amp;" CASILLAS"</f>
        <v>2 CASILLAS</v>
      </c>
      <c r="D30" s="63">
        <f>(LARGE(E30:L30,1)-LARGE(E30:L30,2))/M30</f>
        <v>8.8729016786570747E-2</v>
      </c>
      <c r="E30" s="57">
        <f>SUM(E28:E29)</f>
        <v>176</v>
      </c>
      <c r="F30" s="56">
        <f t="shared" ref="F30:M30" si="4">SUM(F28:F29)</f>
        <v>213</v>
      </c>
      <c r="G30" s="64">
        <f t="shared" si="4"/>
        <v>5</v>
      </c>
      <c r="H30" s="64">
        <f t="shared" si="4"/>
        <v>3</v>
      </c>
      <c r="I30" s="64">
        <f t="shared" si="4"/>
        <v>4</v>
      </c>
      <c r="J30" s="64">
        <f t="shared" si="4"/>
        <v>4</v>
      </c>
      <c r="K30" s="64">
        <f t="shared" si="4"/>
        <v>0</v>
      </c>
      <c r="L30" s="64">
        <f t="shared" si="4"/>
        <v>12</v>
      </c>
      <c r="M30" s="64">
        <f t="shared" si="4"/>
        <v>417</v>
      </c>
      <c r="N30" s="64">
        <f>SUM(N28:N29)</f>
        <v>792</v>
      </c>
      <c r="O30" s="65">
        <f>M30/N30</f>
        <v>0.52651515151515149</v>
      </c>
    </row>
    <row r="31" spans="1:15" s="9" customFormat="1" ht="13.15" customHeight="1" x14ac:dyDescent="0.25">
      <c r="A31" s="31">
        <v>20</v>
      </c>
      <c r="B31" s="32">
        <v>441</v>
      </c>
      <c r="C31" s="33" t="s">
        <v>112</v>
      </c>
      <c r="D31" s="34">
        <v>9.7099999999999999E-3</v>
      </c>
      <c r="E31" s="35">
        <v>99</v>
      </c>
      <c r="F31" s="35">
        <v>97</v>
      </c>
      <c r="G31" s="35">
        <v>2</v>
      </c>
      <c r="H31" s="35">
        <v>1</v>
      </c>
      <c r="I31" s="35">
        <v>1</v>
      </c>
      <c r="J31" s="35">
        <v>3</v>
      </c>
      <c r="K31" s="35">
        <v>0</v>
      </c>
      <c r="L31" s="35">
        <v>3</v>
      </c>
      <c r="M31" s="35">
        <v>206</v>
      </c>
      <c r="N31" s="35">
        <v>424</v>
      </c>
      <c r="O31" s="36">
        <v>0.48580000000000001</v>
      </c>
    </row>
    <row r="32" spans="1:15" s="9" customFormat="1" ht="13.15" customHeight="1" x14ac:dyDescent="0.25">
      <c r="A32" s="14">
        <v>21</v>
      </c>
      <c r="B32" s="11">
        <v>441</v>
      </c>
      <c r="C32" s="8" t="s">
        <v>12</v>
      </c>
      <c r="D32" s="26">
        <v>8.1629999999999994E-2</v>
      </c>
      <c r="E32" s="6">
        <v>87</v>
      </c>
      <c r="F32" s="6">
        <v>103</v>
      </c>
      <c r="G32" s="6">
        <v>1</v>
      </c>
      <c r="H32" s="6">
        <v>4</v>
      </c>
      <c r="I32" s="6">
        <v>1</v>
      </c>
      <c r="J32" s="6">
        <v>0</v>
      </c>
      <c r="K32" s="6">
        <v>0</v>
      </c>
      <c r="L32" s="6">
        <v>0</v>
      </c>
      <c r="M32" s="6">
        <v>196</v>
      </c>
      <c r="N32" s="6">
        <v>424</v>
      </c>
      <c r="O32" s="23">
        <v>0.46229999999999999</v>
      </c>
    </row>
    <row r="33" spans="1:15" s="9" customFormat="1" ht="13.15" customHeight="1" x14ac:dyDescent="0.25">
      <c r="A33" s="60" t="s">
        <v>93</v>
      </c>
      <c r="B33" s="61">
        <f>B32</f>
        <v>441</v>
      </c>
      <c r="C33" s="62" t="str">
        <f>COUNTA(C31:C32)&amp;" CASILLAS"</f>
        <v>2 CASILLAS</v>
      </c>
      <c r="D33" s="63">
        <f>(LARGE(E33:L33,1)-LARGE(E33:L33,2))/M33</f>
        <v>3.482587064676617E-2</v>
      </c>
      <c r="E33" s="57">
        <f>SUM(E31:E32)</f>
        <v>186</v>
      </c>
      <c r="F33" s="56">
        <f t="shared" ref="F33:M33" si="5">SUM(F31:F32)</f>
        <v>200</v>
      </c>
      <c r="G33" s="64">
        <f t="shared" si="5"/>
        <v>3</v>
      </c>
      <c r="H33" s="64">
        <f t="shared" si="5"/>
        <v>5</v>
      </c>
      <c r="I33" s="64">
        <f t="shared" si="5"/>
        <v>2</v>
      </c>
      <c r="J33" s="64">
        <f t="shared" si="5"/>
        <v>3</v>
      </c>
      <c r="K33" s="64">
        <f t="shared" si="5"/>
        <v>0</v>
      </c>
      <c r="L33" s="64">
        <f t="shared" si="5"/>
        <v>3</v>
      </c>
      <c r="M33" s="64">
        <f t="shared" si="5"/>
        <v>402</v>
      </c>
      <c r="N33" s="64">
        <f>SUM(N31:N32)</f>
        <v>848</v>
      </c>
      <c r="O33" s="65">
        <f>M33/N33</f>
        <v>0.47405660377358488</v>
      </c>
    </row>
    <row r="34" spans="1:15" s="9" customFormat="1" ht="13.15" customHeight="1" x14ac:dyDescent="0.25">
      <c r="A34" s="31">
        <v>22</v>
      </c>
      <c r="B34" s="32">
        <v>442</v>
      </c>
      <c r="C34" s="33" t="s">
        <v>112</v>
      </c>
      <c r="D34" s="34">
        <v>0.13689999999999999</v>
      </c>
      <c r="E34" s="35">
        <v>133</v>
      </c>
      <c r="F34" s="35">
        <v>179</v>
      </c>
      <c r="G34" s="35">
        <v>5</v>
      </c>
      <c r="H34" s="35">
        <v>13</v>
      </c>
      <c r="I34" s="35">
        <v>3</v>
      </c>
      <c r="J34" s="35">
        <v>1</v>
      </c>
      <c r="K34" s="35">
        <v>0</v>
      </c>
      <c r="L34" s="35">
        <v>2</v>
      </c>
      <c r="M34" s="35">
        <v>336</v>
      </c>
      <c r="N34" s="35">
        <v>693</v>
      </c>
      <c r="O34" s="36">
        <v>0.48479999999999995</v>
      </c>
    </row>
    <row r="35" spans="1:15" s="9" customFormat="1" ht="13.15" customHeight="1" x14ac:dyDescent="0.25">
      <c r="A35" s="60" t="s">
        <v>93</v>
      </c>
      <c r="B35" s="61">
        <f>B34</f>
        <v>442</v>
      </c>
      <c r="C35" s="62" t="str">
        <f>COUNTA(C34)&amp;" CASILLAS"</f>
        <v>1 CASILLAS</v>
      </c>
      <c r="D35" s="63">
        <f>(LARGE(E35:L35,1)-LARGE(E35:L35,2))/M35</f>
        <v>0.13690476190476192</v>
      </c>
      <c r="E35" s="57">
        <f>SUM(E34)</f>
        <v>133</v>
      </c>
      <c r="F35" s="56">
        <f t="shared" ref="F35:N35" si="6">SUM(F34)</f>
        <v>179</v>
      </c>
      <c r="G35" s="64">
        <f t="shared" si="6"/>
        <v>5</v>
      </c>
      <c r="H35" s="64">
        <f t="shared" si="6"/>
        <v>13</v>
      </c>
      <c r="I35" s="64">
        <f t="shared" si="6"/>
        <v>3</v>
      </c>
      <c r="J35" s="64">
        <f t="shared" si="6"/>
        <v>1</v>
      </c>
      <c r="K35" s="64">
        <f t="shared" si="6"/>
        <v>0</v>
      </c>
      <c r="L35" s="64">
        <f t="shared" si="6"/>
        <v>2</v>
      </c>
      <c r="M35" s="64">
        <f t="shared" si="6"/>
        <v>336</v>
      </c>
      <c r="N35" s="64">
        <f t="shared" si="6"/>
        <v>693</v>
      </c>
      <c r="O35" s="65">
        <f>M35/N35</f>
        <v>0.48484848484848486</v>
      </c>
    </row>
    <row r="36" spans="1:15" s="9" customFormat="1" ht="13.15" customHeight="1" x14ac:dyDescent="0.25">
      <c r="A36" s="14">
        <v>23</v>
      </c>
      <c r="B36" s="11">
        <v>443</v>
      </c>
      <c r="C36" s="8" t="s">
        <v>112</v>
      </c>
      <c r="D36" s="26">
        <v>0.24912000000000001</v>
      </c>
      <c r="E36" s="6">
        <v>93</v>
      </c>
      <c r="F36" s="6">
        <v>164</v>
      </c>
      <c r="G36" s="6">
        <v>4</v>
      </c>
      <c r="H36" s="6">
        <v>4</v>
      </c>
      <c r="I36" s="6">
        <v>5</v>
      </c>
      <c r="J36" s="6">
        <v>3</v>
      </c>
      <c r="K36" s="6">
        <v>0</v>
      </c>
      <c r="L36" s="6">
        <v>12</v>
      </c>
      <c r="M36" s="6">
        <v>285</v>
      </c>
      <c r="N36" s="6">
        <v>681</v>
      </c>
      <c r="O36" s="23">
        <v>0.41850000000000004</v>
      </c>
    </row>
    <row r="37" spans="1:15" s="9" customFormat="1" ht="13.15" customHeight="1" x14ac:dyDescent="0.25">
      <c r="A37" s="31">
        <v>24</v>
      </c>
      <c r="B37" s="32">
        <v>443</v>
      </c>
      <c r="C37" s="33" t="s">
        <v>12</v>
      </c>
      <c r="D37" s="34">
        <v>0.28214</v>
      </c>
      <c r="E37" s="35">
        <v>94</v>
      </c>
      <c r="F37" s="35">
        <v>173</v>
      </c>
      <c r="G37" s="35">
        <v>0</v>
      </c>
      <c r="H37" s="35">
        <v>4</v>
      </c>
      <c r="I37" s="35">
        <v>1</v>
      </c>
      <c r="J37" s="35">
        <v>3</v>
      </c>
      <c r="K37" s="35">
        <v>0</v>
      </c>
      <c r="L37" s="35">
        <v>5</v>
      </c>
      <c r="M37" s="35">
        <v>280</v>
      </c>
      <c r="N37" s="35">
        <v>681</v>
      </c>
      <c r="O37" s="36">
        <v>0.41119999999999995</v>
      </c>
    </row>
    <row r="38" spans="1:15" s="9" customFormat="1" ht="13.15" customHeight="1" x14ac:dyDescent="0.25">
      <c r="A38" s="14">
        <v>25</v>
      </c>
      <c r="B38" s="11">
        <v>443</v>
      </c>
      <c r="C38" s="8" t="s">
        <v>13</v>
      </c>
      <c r="D38" s="26">
        <v>0.24126</v>
      </c>
      <c r="E38" s="6">
        <v>98</v>
      </c>
      <c r="F38" s="6">
        <v>167</v>
      </c>
      <c r="G38" s="6">
        <v>1</v>
      </c>
      <c r="H38" s="6">
        <v>8</v>
      </c>
      <c r="I38" s="6">
        <v>7</v>
      </c>
      <c r="J38" s="6">
        <v>1</v>
      </c>
      <c r="K38" s="6">
        <v>0</v>
      </c>
      <c r="L38" s="6">
        <v>4</v>
      </c>
      <c r="M38" s="6">
        <v>286</v>
      </c>
      <c r="N38" s="6">
        <v>681</v>
      </c>
      <c r="O38" s="23">
        <v>0.42</v>
      </c>
    </row>
    <row r="39" spans="1:15" s="9" customFormat="1" ht="13.15" customHeight="1" x14ac:dyDescent="0.25">
      <c r="A39" s="31">
        <v>26</v>
      </c>
      <c r="B39" s="32">
        <v>443</v>
      </c>
      <c r="C39" s="33" t="s">
        <v>14</v>
      </c>
      <c r="D39" s="34">
        <v>0.22963</v>
      </c>
      <c r="E39" s="35">
        <v>96</v>
      </c>
      <c r="F39" s="35">
        <v>158</v>
      </c>
      <c r="G39" s="35">
        <v>3</v>
      </c>
      <c r="H39" s="35">
        <v>6</v>
      </c>
      <c r="I39" s="35">
        <v>2</v>
      </c>
      <c r="J39" s="35">
        <v>2</v>
      </c>
      <c r="K39" s="35">
        <v>0</v>
      </c>
      <c r="L39" s="35">
        <v>3</v>
      </c>
      <c r="M39" s="35">
        <v>270</v>
      </c>
      <c r="N39" s="35">
        <v>680</v>
      </c>
      <c r="O39" s="36">
        <v>0.39710000000000001</v>
      </c>
    </row>
    <row r="40" spans="1:15" s="9" customFormat="1" ht="13.15" customHeight="1" x14ac:dyDescent="0.25">
      <c r="A40" s="60" t="s">
        <v>93</v>
      </c>
      <c r="B40" s="61">
        <f>B39</f>
        <v>443</v>
      </c>
      <c r="C40" s="62" t="str">
        <f>COUNTA(C36:C39)&amp;" CASILLAS"</f>
        <v>4 CASILLAS</v>
      </c>
      <c r="D40" s="63">
        <f>(LARGE(E40:L40,1)-LARGE(E40:L40,2))/M40</f>
        <v>0.25066904549509367</v>
      </c>
      <c r="E40" s="57">
        <f>SUM(E36:E39)</f>
        <v>381</v>
      </c>
      <c r="F40" s="56">
        <f t="shared" ref="F40:N40" si="7">SUM(F36:F39)</f>
        <v>662</v>
      </c>
      <c r="G40" s="64">
        <f t="shared" si="7"/>
        <v>8</v>
      </c>
      <c r="H40" s="64">
        <f t="shared" si="7"/>
        <v>22</v>
      </c>
      <c r="I40" s="64">
        <f t="shared" si="7"/>
        <v>15</v>
      </c>
      <c r="J40" s="64">
        <f t="shared" si="7"/>
        <v>9</v>
      </c>
      <c r="K40" s="64">
        <f t="shared" si="7"/>
        <v>0</v>
      </c>
      <c r="L40" s="64">
        <f t="shared" si="7"/>
        <v>24</v>
      </c>
      <c r="M40" s="64">
        <f t="shared" si="7"/>
        <v>1121</v>
      </c>
      <c r="N40" s="64">
        <f t="shared" si="7"/>
        <v>2723</v>
      </c>
      <c r="O40" s="65">
        <f>M40/N40</f>
        <v>0.41167829599706207</v>
      </c>
    </row>
    <row r="41" spans="1:15" s="9" customFormat="1" ht="13.15" customHeight="1" x14ac:dyDescent="0.25">
      <c r="A41" s="14">
        <v>27</v>
      </c>
      <c r="B41" s="11">
        <v>444</v>
      </c>
      <c r="C41" s="8" t="s">
        <v>112</v>
      </c>
      <c r="D41" s="26">
        <v>0.10909000000000001</v>
      </c>
      <c r="E41" s="6">
        <v>91</v>
      </c>
      <c r="F41" s="6">
        <v>115</v>
      </c>
      <c r="G41" s="6">
        <v>4</v>
      </c>
      <c r="H41" s="6">
        <v>1</v>
      </c>
      <c r="I41" s="6">
        <v>3</v>
      </c>
      <c r="J41" s="6">
        <v>3</v>
      </c>
      <c r="K41" s="6">
        <v>0</v>
      </c>
      <c r="L41" s="6">
        <v>3</v>
      </c>
      <c r="M41" s="6">
        <v>220</v>
      </c>
      <c r="N41" s="6">
        <v>735</v>
      </c>
      <c r="O41" s="23">
        <v>0.29930000000000001</v>
      </c>
    </row>
    <row r="42" spans="1:15" s="9" customFormat="1" ht="13.15" customHeight="1" x14ac:dyDescent="0.25">
      <c r="A42" s="31">
        <v>28</v>
      </c>
      <c r="B42" s="32">
        <v>444</v>
      </c>
      <c r="C42" s="33" t="s">
        <v>12</v>
      </c>
      <c r="D42" s="34">
        <v>0.19583</v>
      </c>
      <c r="E42" s="35">
        <v>86</v>
      </c>
      <c r="F42" s="35">
        <v>133</v>
      </c>
      <c r="G42" s="35">
        <v>3</v>
      </c>
      <c r="H42" s="35">
        <v>11</v>
      </c>
      <c r="I42" s="35">
        <v>3</v>
      </c>
      <c r="J42" s="35">
        <v>2</v>
      </c>
      <c r="K42" s="35">
        <v>0</v>
      </c>
      <c r="L42" s="35">
        <v>2</v>
      </c>
      <c r="M42" s="35">
        <v>240</v>
      </c>
      <c r="N42" s="35">
        <v>735</v>
      </c>
      <c r="O42" s="36">
        <v>0.32650000000000001</v>
      </c>
    </row>
    <row r="43" spans="1:15" s="9" customFormat="1" ht="13.15" customHeight="1" x14ac:dyDescent="0.25">
      <c r="A43" s="14">
        <v>29</v>
      </c>
      <c r="B43" s="11">
        <v>444</v>
      </c>
      <c r="C43" s="8" t="s">
        <v>13</v>
      </c>
      <c r="D43" s="26">
        <v>9.5649999999999999E-2</v>
      </c>
      <c r="E43" s="6">
        <v>98</v>
      </c>
      <c r="F43" s="6">
        <v>120</v>
      </c>
      <c r="G43" s="6">
        <v>1</v>
      </c>
      <c r="H43" s="6">
        <v>2</v>
      </c>
      <c r="I43" s="6">
        <v>5</v>
      </c>
      <c r="J43" s="6">
        <v>2</v>
      </c>
      <c r="K43" s="6">
        <v>0</v>
      </c>
      <c r="L43" s="6">
        <v>2</v>
      </c>
      <c r="M43" s="6">
        <v>230</v>
      </c>
      <c r="N43" s="6">
        <v>734</v>
      </c>
      <c r="O43" s="23">
        <v>0.31340000000000001</v>
      </c>
    </row>
    <row r="44" spans="1:15" s="9" customFormat="1" ht="13.15" customHeight="1" x14ac:dyDescent="0.25">
      <c r="A44" s="31">
        <v>30</v>
      </c>
      <c r="B44" s="32">
        <v>444</v>
      </c>
      <c r="C44" s="33" t="s">
        <v>14</v>
      </c>
      <c r="D44" s="34">
        <v>0.12227</v>
      </c>
      <c r="E44" s="35">
        <v>89</v>
      </c>
      <c r="F44" s="35">
        <v>117</v>
      </c>
      <c r="G44" s="35">
        <v>8</v>
      </c>
      <c r="H44" s="35">
        <v>4</v>
      </c>
      <c r="I44" s="35">
        <v>5</v>
      </c>
      <c r="J44" s="35">
        <v>4</v>
      </c>
      <c r="K44" s="35">
        <v>0</v>
      </c>
      <c r="L44" s="35">
        <v>2</v>
      </c>
      <c r="M44" s="35">
        <v>229</v>
      </c>
      <c r="N44" s="35">
        <v>734</v>
      </c>
      <c r="O44" s="36">
        <v>0.312</v>
      </c>
    </row>
    <row r="45" spans="1:15" s="9" customFormat="1" ht="13.15" customHeight="1" x14ac:dyDescent="0.25">
      <c r="A45" s="14">
        <v>31</v>
      </c>
      <c r="B45" s="11">
        <v>444</v>
      </c>
      <c r="C45" s="8" t="s">
        <v>15</v>
      </c>
      <c r="D45" s="26">
        <v>2.811E-2</v>
      </c>
      <c r="E45" s="6">
        <v>107</v>
      </c>
      <c r="F45" s="6">
        <v>114</v>
      </c>
      <c r="G45" s="6">
        <v>1</v>
      </c>
      <c r="H45" s="6">
        <v>10</v>
      </c>
      <c r="I45" s="6">
        <v>7</v>
      </c>
      <c r="J45" s="6">
        <v>4</v>
      </c>
      <c r="K45" s="6">
        <v>0</v>
      </c>
      <c r="L45" s="6">
        <v>6</v>
      </c>
      <c r="M45" s="6">
        <v>249</v>
      </c>
      <c r="N45" s="6">
        <v>734</v>
      </c>
      <c r="O45" s="23">
        <v>0.3392</v>
      </c>
    </row>
    <row r="46" spans="1:15" s="9" customFormat="1" ht="13.15" customHeight="1" x14ac:dyDescent="0.25">
      <c r="A46" s="31">
        <v>32</v>
      </c>
      <c r="B46" s="32">
        <v>444</v>
      </c>
      <c r="C46" s="33" t="s">
        <v>16</v>
      </c>
      <c r="D46" s="34">
        <v>0.12745000000000001</v>
      </c>
      <c r="E46" s="35">
        <v>80</v>
      </c>
      <c r="F46" s="35">
        <v>106</v>
      </c>
      <c r="G46" s="35">
        <v>4</v>
      </c>
      <c r="H46" s="35">
        <v>3</v>
      </c>
      <c r="I46" s="35">
        <v>5</v>
      </c>
      <c r="J46" s="35">
        <v>3</v>
      </c>
      <c r="K46" s="35">
        <v>0</v>
      </c>
      <c r="L46" s="35">
        <v>3</v>
      </c>
      <c r="M46" s="35">
        <v>204</v>
      </c>
      <c r="N46" s="35">
        <v>734</v>
      </c>
      <c r="O46" s="36">
        <v>0.27789999999999998</v>
      </c>
    </row>
    <row r="47" spans="1:15" s="9" customFormat="1" ht="13.15" customHeight="1" x14ac:dyDescent="0.25">
      <c r="A47" s="14">
        <v>33</v>
      </c>
      <c r="B47" s="11">
        <v>444</v>
      </c>
      <c r="C47" s="8" t="s">
        <v>17</v>
      </c>
      <c r="D47" s="26">
        <v>0.18421000000000001</v>
      </c>
      <c r="E47" s="6">
        <v>84</v>
      </c>
      <c r="F47" s="6">
        <v>126</v>
      </c>
      <c r="G47" s="6">
        <v>3</v>
      </c>
      <c r="H47" s="6">
        <v>5</v>
      </c>
      <c r="I47" s="6">
        <v>3</v>
      </c>
      <c r="J47" s="6">
        <v>5</v>
      </c>
      <c r="K47" s="6">
        <v>0</v>
      </c>
      <c r="L47" s="6">
        <v>2</v>
      </c>
      <c r="M47" s="6">
        <v>228</v>
      </c>
      <c r="N47" s="6">
        <v>734</v>
      </c>
      <c r="O47" s="23">
        <v>0.31059999999999999</v>
      </c>
    </row>
    <row r="48" spans="1:15" s="9" customFormat="1" ht="13.15" customHeight="1" x14ac:dyDescent="0.25">
      <c r="A48" s="31">
        <v>34</v>
      </c>
      <c r="B48" s="32">
        <v>444</v>
      </c>
      <c r="C48" s="33" t="s">
        <v>18</v>
      </c>
      <c r="D48" s="34">
        <v>0.17030999999999999</v>
      </c>
      <c r="E48" s="35">
        <v>86</v>
      </c>
      <c r="F48" s="35">
        <v>125</v>
      </c>
      <c r="G48" s="35">
        <v>1</v>
      </c>
      <c r="H48" s="35">
        <v>5</v>
      </c>
      <c r="I48" s="35">
        <v>3</v>
      </c>
      <c r="J48" s="35">
        <v>3</v>
      </c>
      <c r="K48" s="35">
        <v>0</v>
      </c>
      <c r="L48" s="35">
        <v>6</v>
      </c>
      <c r="M48" s="35">
        <v>229</v>
      </c>
      <c r="N48" s="35">
        <v>734</v>
      </c>
      <c r="O48" s="36">
        <v>0.312</v>
      </c>
    </row>
    <row r="49" spans="1:15" s="9" customFormat="1" ht="13.15" customHeight="1" x14ac:dyDescent="0.25">
      <c r="A49" s="14">
        <v>35</v>
      </c>
      <c r="B49" s="11">
        <v>444</v>
      </c>
      <c r="C49" s="8" t="s">
        <v>19</v>
      </c>
      <c r="D49" s="26">
        <v>0.17568</v>
      </c>
      <c r="E49" s="6">
        <v>83</v>
      </c>
      <c r="F49" s="6">
        <v>122</v>
      </c>
      <c r="G49" s="6">
        <v>0</v>
      </c>
      <c r="H49" s="6">
        <v>6</v>
      </c>
      <c r="I49" s="6">
        <v>6</v>
      </c>
      <c r="J49" s="6">
        <v>2</v>
      </c>
      <c r="K49" s="6">
        <v>0</v>
      </c>
      <c r="L49" s="6">
        <v>3</v>
      </c>
      <c r="M49" s="6">
        <v>222</v>
      </c>
      <c r="N49" s="6">
        <v>734</v>
      </c>
      <c r="O49" s="23">
        <v>0.30249999999999999</v>
      </c>
    </row>
    <row r="50" spans="1:15" s="9" customFormat="1" ht="13.15" customHeight="1" x14ac:dyDescent="0.25">
      <c r="A50" s="60" t="s">
        <v>93</v>
      </c>
      <c r="B50" s="61">
        <f>B49</f>
        <v>444</v>
      </c>
      <c r="C50" s="62" t="str">
        <f>COUNTA(C41:C49)&amp;" CASILLAS"</f>
        <v>9 CASILLAS</v>
      </c>
      <c r="D50" s="63">
        <f>(LARGE(E50:L50,1)-LARGE(E50:L50,2))/M50</f>
        <v>0.13359336908824965</v>
      </c>
      <c r="E50" s="57">
        <f>SUM(E41:E49)</f>
        <v>804</v>
      </c>
      <c r="F50" s="56">
        <f t="shared" ref="F50:M50" si="8">SUM(F41:F49)</f>
        <v>1078</v>
      </c>
      <c r="G50" s="64">
        <f t="shared" si="8"/>
        <v>25</v>
      </c>
      <c r="H50" s="64">
        <f t="shared" si="8"/>
        <v>47</v>
      </c>
      <c r="I50" s="64">
        <f t="shared" si="8"/>
        <v>40</v>
      </c>
      <c r="J50" s="64">
        <f t="shared" si="8"/>
        <v>28</v>
      </c>
      <c r="K50" s="64">
        <f t="shared" si="8"/>
        <v>0</v>
      </c>
      <c r="L50" s="64">
        <f t="shared" si="8"/>
        <v>29</v>
      </c>
      <c r="M50" s="64">
        <f t="shared" si="8"/>
        <v>2051</v>
      </c>
      <c r="N50" s="64">
        <f>SUM(N41:N49)</f>
        <v>6608</v>
      </c>
      <c r="O50" s="65">
        <f>M50/N50</f>
        <v>0.3103813559322034</v>
      </c>
    </row>
    <row r="51" spans="1:15" s="9" customFormat="1" ht="13.15" customHeight="1" x14ac:dyDescent="0.25">
      <c r="A51" s="31">
        <v>36</v>
      </c>
      <c r="B51" s="32">
        <v>445</v>
      </c>
      <c r="C51" s="33" t="s">
        <v>112</v>
      </c>
      <c r="D51" s="34">
        <v>4.3479999999999998E-2</v>
      </c>
      <c r="E51" s="35">
        <v>133</v>
      </c>
      <c r="F51" s="35">
        <v>121</v>
      </c>
      <c r="G51" s="35">
        <v>2</v>
      </c>
      <c r="H51" s="35">
        <v>6</v>
      </c>
      <c r="I51" s="35">
        <v>1</v>
      </c>
      <c r="J51" s="35">
        <v>6</v>
      </c>
      <c r="K51" s="35">
        <v>1</v>
      </c>
      <c r="L51" s="35">
        <v>6</v>
      </c>
      <c r="M51" s="35">
        <v>276</v>
      </c>
      <c r="N51" s="35">
        <v>569</v>
      </c>
      <c r="O51" s="36">
        <v>0.48509999999999998</v>
      </c>
    </row>
    <row r="52" spans="1:15" s="9" customFormat="1" ht="13.15" customHeight="1" x14ac:dyDescent="0.25">
      <c r="A52" s="14">
        <v>37</v>
      </c>
      <c r="B52" s="11">
        <v>445</v>
      </c>
      <c r="C52" s="8" t="s">
        <v>12</v>
      </c>
      <c r="D52" s="26">
        <v>4.3799999999999999E-2</v>
      </c>
      <c r="E52" s="6">
        <v>115</v>
      </c>
      <c r="F52" s="6">
        <v>127</v>
      </c>
      <c r="G52" s="6">
        <v>6</v>
      </c>
      <c r="H52" s="6">
        <v>10</v>
      </c>
      <c r="I52" s="6">
        <v>4</v>
      </c>
      <c r="J52" s="6">
        <v>5</v>
      </c>
      <c r="K52" s="6">
        <v>0</v>
      </c>
      <c r="L52" s="6">
        <v>7</v>
      </c>
      <c r="M52" s="6">
        <v>274</v>
      </c>
      <c r="N52" s="6">
        <v>568</v>
      </c>
      <c r="O52" s="23">
        <v>0.4824</v>
      </c>
    </row>
    <row r="53" spans="1:15" s="9" customFormat="1" ht="13.15" customHeight="1" x14ac:dyDescent="0.25">
      <c r="A53" s="60" t="s">
        <v>93</v>
      </c>
      <c r="B53" s="61">
        <f>B52</f>
        <v>445</v>
      </c>
      <c r="C53" s="62" t="str">
        <f>COUNTA(C51:C52)&amp;" CASILLAS"</f>
        <v>2 CASILLAS</v>
      </c>
      <c r="D53" s="63">
        <f>(LARGE(E53:L53,1)-LARGE(E53:L53,2))/M53</f>
        <v>0</v>
      </c>
      <c r="E53" s="56">
        <f>SUM(E51:E52)</f>
        <v>248</v>
      </c>
      <c r="F53" s="57">
        <f t="shared" ref="F53:M53" si="9">SUM(F51:F52)</f>
        <v>248</v>
      </c>
      <c r="G53" s="64">
        <f t="shared" si="9"/>
        <v>8</v>
      </c>
      <c r="H53" s="64">
        <f t="shared" si="9"/>
        <v>16</v>
      </c>
      <c r="I53" s="64">
        <f t="shared" si="9"/>
        <v>5</v>
      </c>
      <c r="J53" s="64">
        <f t="shared" si="9"/>
        <v>11</v>
      </c>
      <c r="K53" s="64">
        <f t="shared" si="9"/>
        <v>1</v>
      </c>
      <c r="L53" s="64">
        <f t="shared" si="9"/>
        <v>13</v>
      </c>
      <c r="M53" s="64">
        <f t="shared" si="9"/>
        <v>550</v>
      </c>
      <c r="N53" s="64">
        <f>SUM(N51:N52)</f>
        <v>1137</v>
      </c>
      <c r="O53" s="65">
        <f>M53/N53</f>
        <v>0.48372911169744942</v>
      </c>
    </row>
    <row r="54" spans="1:15" s="9" customFormat="1" ht="13.15" customHeight="1" x14ac:dyDescent="0.25">
      <c r="A54" s="31">
        <v>38</v>
      </c>
      <c r="B54" s="32">
        <v>452</v>
      </c>
      <c r="C54" s="33" t="s">
        <v>112</v>
      </c>
      <c r="D54" s="34">
        <v>0.16872000000000001</v>
      </c>
      <c r="E54" s="35">
        <v>88</v>
      </c>
      <c r="F54" s="35">
        <v>129</v>
      </c>
      <c r="G54" s="35">
        <v>3</v>
      </c>
      <c r="H54" s="35">
        <v>6</v>
      </c>
      <c r="I54" s="35">
        <v>3</v>
      </c>
      <c r="J54" s="35">
        <v>5</v>
      </c>
      <c r="K54" s="35">
        <v>0</v>
      </c>
      <c r="L54" s="35">
        <v>9</v>
      </c>
      <c r="M54" s="35">
        <v>243</v>
      </c>
      <c r="N54" s="35">
        <v>554</v>
      </c>
      <c r="O54" s="36">
        <v>0.43859999999999999</v>
      </c>
    </row>
    <row r="55" spans="1:15" s="9" customFormat="1" ht="13.15" customHeight="1" x14ac:dyDescent="0.25">
      <c r="A55" s="14">
        <v>39</v>
      </c>
      <c r="B55" s="11">
        <v>452</v>
      </c>
      <c r="C55" s="8" t="s">
        <v>12</v>
      </c>
      <c r="D55" s="26">
        <v>0.1004</v>
      </c>
      <c r="E55" s="6">
        <v>101</v>
      </c>
      <c r="F55" s="6">
        <v>126</v>
      </c>
      <c r="G55" s="6">
        <v>2</v>
      </c>
      <c r="H55" s="6">
        <v>9</v>
      </c>
      <c r="I55" s="6">
        <v>3</v>
      </c>
      <c r="J55" s="6">
        <v>4</v>
      </c>
      <c r="K55" s="6">
        <v>1</v>
      </c>
      <c r="L55" s="6">
        <v>3</v>
      </c>
      <c r="M55" s="6">
        <v>249</v>
      </c>
      <c r="N55" s="6">
        <v>554</v>
      </c>
      <c r="O55" s="23">
        <v>0.44950000000000001</v>
      </c>
    </row>
    <row r="56" spans="1:15" s="9" customFormat="1" ht="13.15" customHeight="1" x14ac:dyDescent="0.25">
      <c r="A56" s="31">
        <v>40</v>
      </c>
      <c r="B56" s="32">
        <v>452</v>
      </c>
      <c r="C56" s="33" t="s">
        <v>13</v>
      </c>
      <c r="D56" s="34">
        <v>8.6209999999999995E-2</v>
      </c>
      <c r="E56" s="35">
        <v>92</v>
      </c>
      <c r="F56" s="35">
        <v>112</v>
      </c>
      <c r="G56" s="35">
        <v>2</v>
      </c>
      <c r="H56" s="35">
        <v>11</v>
      </c>
      <c r="I56" s="35">
        <v>4</v>
      </c>
      <c r="J56" s="35">
        <v>6</v>
      </c>
      <c r="K56" s="35">
        <v>0</v>
      </c>
      <c r="L56" s="35">
        <v>5</v>
      </c>
      <c r="M56" s="35">
        <v>232</v>
      </c>
      <c r="N56" s="35">
        <v>554</v>
      </c>
      <c r="O56" s="36">
        <v>0.41880000000000001</v>
      </c>
    </row>
    <row r="57" spans="1:15" s="9" customFormat="1" ht="13.15" customHeight="1" x14ac:dyDescent="0.25">
      <c r="A57" s="60" t="s">
        <v>93</v>
      </c>
      <c r="B57" s="61">
        <f>B56</f>
        <v>452</v>
      </c>
      <c r="C57" s="62" t="str">
        <f>COUNTA(C54:C56)&amp;" CASILLAS"</f>
        <v>3 CASILLAS</v>
      </c>
      <c r="D57" s="63">
        <f>(LARGE(E57:L57,1)-LARGE(E57:L57,2))/M57</f>
        <v>0.11878453038674033</v>
      </c>
      <c r="E57" s="57">
        <f>SUM(E54:E56)</f>
        <v>281</v>
      </c>
      <c r="F57" s="56">
        <f t="shared" ref="F57:N57" si="10">SUM(F54:F56)</f>
        <v>367</v>
      </c>
      <c r="G57" s="64">
        <f t="shared" si="10"/>
        <v>7</v>
      </c>
      <c r="H57" s="64">
        <f t="shared" si="10"/>
        <v>26</v>
      </c>
      <c r="I57" s="64">
        <f t="shared" si="10"/>
        <v>10</v>
      </c>
      <c r="J57" s="64">
        <f>SUM(J54:J56)</f>
        <v>15</v>
      </c>
      <c r="K57" s="64">
        <f t="shared" si="10"/>
        <v>1</v>
      </c>
      <c r="L57" s="64">
        <f t="shared" si="10"/>
        <v>17</v>
      </c>
      <c r="M57" s="64">
        <f t="shared" si="10"/>
        <v>724</v>
      </c>
      <c r="N57" s="64">
        <f t="shared" si="10"/>
        <v>1662</v>
      </c>
      <c r="O57" s="65">
        <f>M57/N57</f>
        <v>0.43561973525872444</v>
      </c>
    </row>
    <row r="58" spans="1:15" s="9" customFormat="1" ht="13.15" customHeight="1" x14ac:dyDescent="0.25">
      <c r="A58" s="14">
        <v>41</v>
      </c>
      <c r="B58" s="11">
        <v>453</v>
      </c>
      <c r="C58" s="8" t="s">
        <v>112</v>
      </c>
      <c r="D58" s="26">
        <v>1.1900000000000001E-2</v>
      </c>
      <c r="E58" s="6">
        <v>156</v>
      </c>
      <c r="F58" s="6">
        <v>160</v>
      </c>
      <c r="G58" s="6">
        <v>1</v>
      </c>
      <c r="H58" s="6">
        <v>5</v>
      </c>
      <c r="I58" s="6">
        <v>5</v>
      </c>
      <c r="J58" s="6">
        <v>4</v>
      </c>
      <c r="K58" s="6">
        <v>0</v>
      </c>
      <c r="L58" s="6">
        <v>5</v>
      </c>
      <c r="M58" s="6">
        <v>336</v>
      </c>
      <c r="N58" s="6">
        <v>666</v>
      </c>
      <c r="O58" s="23">
        <v>0.50450000000000006</v>
      </c>
    </row>
    <row r="59" spans="1:15" s="9" customFormat="1" ht="13.15" customHeight="1" x14ac:dyDescent="0.25">
      <c r="A59" s="31">
        <v>42</v>
      </c>
      <c r="B59" s="32">
        <v>453</v>
      </c>
      <c r="C59" s="33" t="s">
        <v>12</v>
      </c>
      <c r="D59" s="34">
        <v>1.4449999999999999E-2</v>
      </c>
      <c r="E59" s="35">
        <v>158</v>
      </c>
      <c r="F59" s="35">
        <v>163</v>
      </c>
      <c r="G59" s="35">
        <v>2</v>
      </c>
      <c r="H59" s="35">
        <v>7</v>
      </c>
      <c r="I59" s="35">
        <v>4</v>
      </c>
      <c r="J59" s="35">
        <v>3</v>
      </c>
      <c r="K59" s="35">
        <v>0</v>
      </c>
      <c r="L59" s="35">
        <v>9</v>
      </c>
      <c r="M59" s="35">
        <v>346</v>
      </c>
      <c r="N59" s="35">
        <v>665</v>
      </c>
      <c r="O59" s="36">
        <v>0.52029999999999998</v>
      </c>
    </row>
    <row r="60" spans="1:15" s="9" customFormat="1" ht="13.15" customHeight="1" x14ac:dyDescent="0.25">
      <c r="A60" s="86" t="s">
        <v>93</v>
      </c>
      <c r="B60" s="87">
        <f>B59</f>
        <v>453</v>
      </c>
      <c r="C60" s="88" t="str">
        <f>COUNTA(C58:C59)&amp;" CASILLAS"</f>
        <v>2 CASILLAS</v>
      </c>
      <c r="D60" s="89">
        <f>(LARGE(E60:L60,1)-LARGE(E60:L60,2))/M60</f>
        <v>1.3196480938416423E-2</v>
      </c>
      <c r="E60" s="59">
        <f>SUM(E58:E59)</f>
        <v>314</v>
      </c>
      <c r="F60" s="58">
        <f t="shared" ref="F60:M60" si="11">SUM(F58:F59)</f>
        <v>323</v>
      </c>
      <c r="G60" s="90">
        <f t="shared" si="11"/>
        <v>3</v>
      </c>
      <c r="H60" s="90">
        <f t="shared" si="11"/>
        <v>12</v>
      </c>
      <c r="I60" s="90">
        <f t="shared" si="11"/>
        <v>9</v>
      </c>
      <c r="J60" s="90">
        <f t="shared" si="11"/>
        <v>7</v>
      </c>
      <c r="K60" s="90">
        <f t="shared" si="11"/>
        <v>0</v>
      </c>
      <c r="L60" s="90">
        <f t="shared" si="11"/>
        <v>14</v>
      </c>
      <c r="M60" s="90">
        <f t="shared" si="11"/>
        <v>682</v>
      </c>
      <c r="N60" s="90">
        <f>SUM(N58:N59)</f>
        <v>1331</v>
      </c>
      <c r="O60" s="91">
        <f>M60/N60</f>
        <v>0.51239669421487599</v>
      </c>
    </row>
    <row r="61" spans="1:15" s="9" customFormat="1" ht="13.15" customHeight="1" x14ac:dyDescent="0.25">
      <c r="A61" s="12">
        <v>43</v>
      </c>
      <c r="B61" s="10">
        <v>454</v>
      </c>
      <c r="C61" s="7" t="s">
        <v>112</v>
      </c>
      <c r="D61" s="25">
        <v>0.14607000000000001</v>
      </c>
      <c r="E61" s="193">
        <v>71</v>
      </c>
      <c r="F61" s="193">
        <v>97</v>
      </c>
      <c r="G61" s="193">
        <v>1</v>
      </c>
      <c r="H61" s="193">
        <v>4</v>
      </c>
      <c r="I61" s="193">
        <v>2</v>
      </c>
      <c r="J61" s="193">
        <v>1</v>
      </c>
      <c r="K61" s="193">
        <v>0</v>
      </c>
      <c r="L61" s="193">
        <v>2</v>
      </c>
      <c r="M61" s="193">
        <v>178</v>
      </c>
      <c r="N61" s="193">
        <v>382</v>
      </c>
      <c r="O61" s="190">
        <v>0.46600000000000003</v>
      </c>
    </row>
    <row r="62" spans="1:15" s="9" customFormat="1" ht="13.15" customHeight="1" x14ac:dyDescent="0.25">
      <c r="A62" s="31">
        <v>44</v>
      </c>
      <c r="B62" s="32">
        <v>454</v>
      </c>
      <c r="C62" s="33" t="s">
        <v>12</v>
      </c>
      <c r="D62" s="34">
        <v>0.17918999999999999</v>
      </c>
      <c r="E62" s="35">
        <v>65</v>
      </c>
      <c r="F62" s="35">
        <v>96</v>
      </c>
      <c r="G62" s="35">
        <v>1</v>
      </c>
      <c r="H62" s="35">
        <v>5</v>
      </c>
      <c r="I62" s="35">
        <v>2</v>
      </c>
      <c r="J62" s="35">
        <v>0</v>
      </c>
      <c r="K62" s="35">
        <v>0</v>
      </c>
      <c r="L62" s="35">
        <v>4</v>
      </c>
      <c r="M62" s="35">
        <v>173</v>
      </c>
      <c r="N62" s="35">
        <v>382</v>
      </c>
      <c r="O62" s="36">
        <v>0.45289999999999997</v>
      </c>
    </row>
    <row r="63" spans="1:15" s="9" customFormat="1" ht="13.15" customHeight="1" x14ac:dyDescent="0.25">
      <c r="A63" s="60" t="s">
        <v>93</v>
      </c>
      <c r="B63" s="61">
        <f>B62</f>
        <v>454</v>
      </c>
      <c r="C63" s="62" t="str">
        <f>COUNTA(C61:C62)&amp;" CASILLAS"</f>
        <v>2 CASILLAS</v>
      </c>
      <c r="D63" s="63">
        <f>(LARGE(E63:L63,1)-LARGE(E63:L63,2))/M63</f>
        <v>0.1623931623931624</v>
      </c>
      <c r="E63" s="57">
        <f>SUM(E61:E62)</f>
        <v>136</v>
      </c>
      <c r="F63" s="56">
        <f t="shared" ref="F63:M63" si="12">SUM(F61:F62)</f>
        <v>193</v>
      </c>
      <c r="G63" s="64">
        <f t="shared" si="12"/>
        <v>2</v>
      </c>
      <c r="H63" s="64">
        <f t="shared" si="12"/>
        <v>9</v>
      </c>
      <c r="I63" s="64">
        <f t="shared" si="12"/>
        <v>4</v>
      </c>
      <c r="J63" s="64">
        <f t="shared" si="12"/>
        <v>1</v>
      </c>
      <c r="K63" s="64">
        <f t="shared" si="12"/>
        <v>0</v>
      </c>
      <c r="L63" s="64">
        <f t="shared" si="12"/>
        <v>6</v>
      </c>
      <c r="M63" s="64">
        <f t="shared" si="12"/>
        <v>351</v>
      </c>
      <c r="N63" s="64">
        <f>SUM(N61:N62)</f>
        <v>764</v>
      </c>
      <c r="O63" s="65">
        <f>M63/N63</f>
        <v>0.45942408376963351</v>
      </c>
    </row>
    <row r="64" spans="1:15" s="9" customFormat="1" ht="13.15" customHeight="1" x14ac:dyDescent="0.25">
      <c r="A64" s="14">
        <v>45</v>
      </c>
      <c r="B64" s="11">
        <v>455</v>
      </c>
      <c r="C64" s="8" t="s">
        <v>112</v>
      </c>
      <c r="D64" s="26">
        <v>3.6700000000000003E-2</v>
      </c>
      <c r="E64" s="6">
        <v>95</v>
      </c>
      <c r="F64" s="6">
        <v>103</v>
      </c>
      <c r="G64" s="6">
        <v>0</v>
      </c>
      <c r="H64" s="6">
        <v>5</v>
      </c>
      <c r="I64" s="6">
        <v>2</v>
      </c>
      <c r="J64" s="6">
        <v>4</v>
      </c>
      <c r="K64" s="6">
        <v>2</v>
      </c>
      <c r="L64" s="6">
        <v>7</v>
      </c>
      <c r="M64" s="6">
        <v>218</v>
      </c>
      <c r="N64" s="6">
        <v>467</v>
      </c>
      <c r="O64" s="23">
        <v>0.46679999999999999</v>
      </c>
    </row>
    <row r="65" spans="1:15" s="9" customFormat="1" ht="13.15" customHeight="1" x14ac:dyDescent="0.25">
      <c r="A65" s="31">
        <v>46</v>
      </c>
      <c r="B65" s="32">
        <v>455</v>
      </c>
      <c r="C65" s="33" t="s">
        <v>12</v>
      </c>
      <c r="D65" s="34">
        <v>9.0520000000000003E-2</v>
      </c>
      <c r="E65" s="35">
        <v>119</v>
      </c>
      <c r="F65" s="35">
        <v>98</v>
      </c>
      <c r="G65" s="35">
        <v>1</v>
      </c>
      <c r="H65" s="35">
        <v>4</v>
      </c>
      <c r="I65" s="35">
        <v>3</v>
      </c>
      <c r="J65" s="35">
        <v>1</v>
      </c>
      <c r="K65" s="35">
        <v>0</v>
      </c>
      <c r="L65" s="35">
        <v>6</v>
      </c>
      <c r="M65" s="35">
        <v>232</v>
      </c>
      <c r="N65" s="35">
        <v>467</v>
      </c>
      <c r="O65" s="36">
        <v>0.49680000000000002</v>
      </c>
    </row>
    <row r="66" spans="1:15" s="9" customFormat="1" ht="13.15" customHeight="1" x14ac:dyDescent="0.25">
      <c r="A66" s="60" t="s">
        <v>93</v>
      </c>
      <c r="B66" s="61">
        <f>B65</f>
        <v>455</v>
      </c>
      <c r="C66" s="62" t="str">
        <f>COUNTA(C64:C65)&amp;" CASILLAS"</f>
        <v>2 CASILLAS</v>
      </c>
      <c r="D66" s="63">
        <f>(LARGE(E66:L66,1)-LARGE(E66:L66,2))/M66</f>
        <v>2.8888888888888888E-2</v>
      </c>
      <c r="E66" s="56">
        <f>SUM(E64:E65)</f>
        <v>214</v>
      </c>
      <c r="F66" s="57">
        <f t="shared" ref="F66:M66" si="13">SUM(F64:F65)</f>
        <v>201</v>
      </c>
      <c r="G66" s="64">
        <f t="shared" si="13"/>
        <v>1</v>
      </c>
      <c r="H66" s="64">
        <f t="shared" si="13"/>
        <v>9</v>
      </c>
      <c r="I66" s="64">
        <f t="shared" si="13"/>
        <v>5</v>
      </c>
      <c r="J66" s="64">
        <f t="shared" si="13"/>
        <v>5</v>
      </c>
      <c r="K66" s="64">
        <f t="shared" si="13"/>
        <v>2</v>
      </c>
      <c r="L66" s="64">
        <f t="shared" si="13"/>
        <v>13</v>
      </c>
      <c r="M66" s="64">
        <f t="shared" si="13"/>
        <v>450</v>
      </c>
      <c r="N66" s="64">
        <f>SUM(N64:N65)</f>
        <v>934</v>
      </c>
      <c r="O66" s="65">
        <f>M66/N66</f>
        <v>0.4817987152034261</v>
      </c>
    </row>
    <row r="67" spans="1:15" s="9" customFormat="1" ht="13.15" customHeight="1" x14ac:dyDescent="0.25">
      <c r="A67" s="14">
        <v>47</v>
      </c>
      <c r="B67" s="11">
        <v>456</v>
      </c>
      <c r="C67" s="8" t="s">
        <v>112</v>
      </c>
      <c r="D67" s="26">
        <v>6.855E-2</v>
      </c>
      <c r="E67" s="6">
        <v>108</v>
      </c>
      <c r="F67" s="6">
        <v>125</v>
      </c>
      <c r="G67" s="6">
        <v>5</v>
      </c>
      <c r="H67" s="6">
        <v>3</v>
      </c>
      <c r="I67" s="6">
        <v>2</v>
      </c>
      <c r="J67" s="6">
        <v>3</v>
      </c>
      <c r="K67" s="6">
        <v>0</v>
      </c>
      <c r="L67" s="6">
        <v>2</v>
      </c>
      <c r="M67" s="6">
        <v>248</v>
      </c>
      <c r="N67" s="6">
        <v>631</v>
      </c>
      <c r="O67" s="23">
        <v>0.39299999999999996</v>
      </c>
    </row>
    <row r="68" spans="1:15" s="9" customFormat="1" ht="13.15" customHeight="1" x14ac:dyDescent="0.25">
      <c r="A68" s="31">
        <v>48</v>
      </c>
      <c r="B68" s="32">
        <v>456</v>
      </c>
      <c r="C68" s="33" t="s">
        <v>12</v>
      </c>
      <c r="D68" s="34">
        <v>0.12734000000000001</v>
      </c>
      <c r="E68" s="35">
        <v>104</v>
      </c>
      <c r="F68" s="35">
        <v>138</v>
      </c>
      <c r="G68" s="35">
        <v>6</v>
      </c>
      <c r="H68" s="35">
        <v>9</v>
      </c>
      <c r="I68" s="35">
        <v>2</v>
      </c>
      <c r="J68" s="35">
        <v>4</v>
      </c>
      <c r="K68" s="35">
        <v>0</v>
      </c>
      <c r="L68" s="35">
        <v>4</v>
      </c>
      <c r="M68" s="35">
        <v>267</v>
      </c>
      <c r="N68" s="35">
        <v>631</v>
      </c>
      <c r="O68" s="36">
        <v>0.42310000000000003</v>
      </c>
    </row>
    <row r="69" spans="1:15" s="9" customFormat="1" ht="13.15" customHeight="1" x14ac:dyDescent="0.25">
      <c r="A69" s="60" t="s">
        <v>93</v>
      </c>
      <c r="B69" s="61">
        <f>B68</f>
        <v>456</v>
      </c>
      <c r="C69" s="62" t="str">
        <f>COUNTA(C67:C68)&amp;" CASILLAS"</f>
        <v>2 CASILLAS</v>
      </c>
      <c r="D69" s="63">
        <f>(LARGE(E69:L69,1)-LARGE(E69:L69,2))/M69</f>
        <v>9.9029126213592236E-2</v>
      </c>
      <c r="E69" s="57">
        <f>SUM(E67:E68)</f>
        <v>212</v>
      </c>
      <c r="F69" s="56">
        <f t="shared" ref="F69:M69" si="14">SUM(F67:F68)</f>
        <v>263</v>
      </c>
      <c r="G69" s="64">
        <f t="shared" si="14"/>
        <v>11</v>
      </c>
      <c r="H69" s="64">
        <f t="shared" si="14"/>
        <v>12</v>
      </c>
      <c r="I69" s="64">
        <f t="shared" si="14"/>
        <v>4</v>
      </c>
      <c r="J69" s="64">
        <f t="shared" si="14"/>
        <v>7</v>
      </c>
      <c r="K69" s="64">
        <f t="shared" si="14"/>
        <v>0</v>
      </c>
      <c r="L69" s="64">
        <f t="shared" si="14"/>
        <v>6</v>
      </c>
      <c r="M69" s="64">
        <f t="shared" si="14"/>
        <v>515</v>
      </c>
      <c r="N69" s="64">
        <f>SUM(N67:N68)</f>
        <v>1262</v>
      </c>
      <c r="O69" s="65">
        <f>M69/N69</f>
        <v>0.40808240887480191</v>
      </c>
    </row>
    <row r="70" spans="1:15" s="9" customFormat="1" ht="13.15" customHeight="1" x14ac:dyDescent="0.25">
      <c r="A70" s="14">
        <v>49</v>
      </c>
      <c r="B70" s="11">
        <v>457</v>
      </c>
      <c r="C70" s="8" t="s">
        <v>112</v>
      </c>
      <c r="D70" s="26">
        <v>0.28383999999999998</v>
      </c>
      <c r="E70" s="6">
        <v>71</v>
      </c>
      <c r="F70" s="6">
        <v>136</v>
      </c>
      <c r="G70" s="6">
        <v>5</v>
      </c>
      <c r="H70" s="6">
        <v>7</v>
      </c>
      <c r="I70" s="6">
        <v>3</v>
      </c>
      <c r="J70" s="6">
        <v>2</v>
      </c>
      <c r="K70" s="6">
        <v>0</v>
      </c>
      <c r="L70" s="6">
        <v>5</v>
      </c>
      <c r="M70" s="6">
        <v>229</v>
      </c>
      <c r="N70" s="6">
        <v>556</v>
      </c>
      <c r="O70" s="23">
        <v>0.41189999999999999</v>
      </c>
    </row>
    <row r="71" spans="1:15" s="9" customFormat="1" ht="13.15" customHeight="1" x14ac:dyDescent="0.25">
      <c r="A71" s="60" t="s">
        <v>93</v>
      </c>
      <c r="B71" s="61">
        <f>B70</f>
        <v>457</v>
      </c>
      <c r="C71" s="62" t="str">
        <f>COUNTA(C70)&amp;" CASILLAS"</f>
        <v>1 CASILLAS</v>
      </c>
      <c r="D71" s="63">
        <f>(LARGE(E71:L71,1)-LARGE(E71:L71,2))/M71</f>
        <v>0.28384279475982532</v>
      </c>
      <c r="E71" s="57">
        <f>SUM(E70)</f>
        <v>71</v>
      </c>
      <c r="F71" s="56">
        <f t="shared" ref="F71:N71" si="15">SUM(F70)</f>
        <v>136</v>
      </c>
      <c r="G71" s="64">
        <f t="shared" si="15"/>
        <v>5</v>
      </c>
      <c r="H71" s="64">
        <f t="shared" si="15"/>
        <v>7</v>
      </c>
      <c r="I71" s="64">
        <f t="shared" si="15"/>
        <v>3</v>
      </c>
      <c r="J71" s="64">
        <f t="shared" si="15"/>
        <v>2</v>
      </c>
      <c r="K71" s="64">
        <f t="shared" si="15"/>
        <v>0</v>
      </c>
      <c r="L71" s="64">
        <f t="shared" si="15"/>
        <v>5</v>
      </c>
      <c r="M71" s="64">
        <f t="shared" si="15"/>
        <v>229</v>
      </c>
      <c r="N71" s="64">
        <f t="shared" si="15"/>
        <v>556</v>
      </c>
      <c r="O71" s="65">
        <f>M71/N71</f>
        <v>0.41187050359712229</v>
      </c>
    </row>
    <row r="72" spans="1:15" s="9" customFormat="1" ht="13.15" customHeight="1" x14ac:dyDescent="0.25">
      <c r="A72" s="31">
        <v>50</v>
      </c>
      <c r="B72" s="32">
        <v>458</v>
      </c>
      <c r="C72" s="33" t="s">
        <v>112</v>
      </c>
      <c r="D72" s="34">
        <v>0.2994</v>
      </c>
      <c r="E72" s="35">
        <v>108</v>
      </c>
      <c r="F72" s="35">
        <v>208</v>
      </c>
      <c r="G72" s="35">
        <v>3</v>
      </c>
      <c r="H72" s="35">
        <v>7</v>
      </c>
      <c r="I72" s="35">
        <v>0</v>
      </c>
      <c r="J72" s="35">
        <v>1</v>
      </c>
      <c r="K72" s="35">
        <v>1</v>
      </c>
      <c r="L72" s="35">
        <v>6</v>
      </c>
      <c r="M72" s="35">
        <v>334</v>
      </c>
      <c r="N72" s="35">
        <v>678</v>
      </c>
      <c r="O72" s="36">
        <v>0.49259999999999998</v>
      </c>
    </row>
    <row r="73" spans="1:15" s="9" customFormat="1" ht="13.15" customHeight="1" x14ac:dyDescent="0.25">
      <c r="A73" s="60" t="s">
        <v>93</v>
      </c>
      <c r="B73" s="61">
        <f>B72</f>
        <v>458</v>
      </c>
      <c r="C73" s="62" t="str">
        <f>COUNTA(C72)&amp;" CASILLAS"</f>
        <v>1 CASILLAS</v>
      </c>
      <c r="D73" s="63">
        <f>(LARGE(E73:L73,1)-LARGE(E73:L73,2))/M73</f>
        <v>0.29940119760479039</v>
      </c>
      <c r="E73" s="57">
        <f>SUM(E72)</f>
        <v>108</v>
      </c>
      <c r="F73" s="56">
        <f t="shared" ref="F73:N73" si="16">SUM(F72)</f>
        <v>208</v>
      </c>
      <c r="G73" s="64">
        <f t="shared" si="16"/>
        <v>3</v>
      </c>
      <c r="H73" s="64">
        <f t="shared" si="16"/>
        <v>7</v>
      </c>
      <c r="I73" s="64">
        <f t="shared" si="16"/>
        <v>0</v>
      </c>
      <c r="J73" s="64">
        <f t="shared" si="16"/>
        <v>1</v>
      </c>
      <c r="K73" s="64">
        <f t="shared" si="16"/>
        <v>1</v>
      </c>
      <c r="L73" s="64">
        <f t="shared" si="16"/>
        <v>6</v>
      </c>
      <c r="M73" s="64">
        <f t="shared" si="16"/>
        <v>334</v>
      </c>
      <c r="N73" s="64">
        <f t="shared" si="16"/>
        <v>678</v>
      </c>
      <c r="O73" s="65">
        <f>M73/N73</f>
        <v>0.49262536873156343</v>
      </c>
    </row>
    <row r="74" spans="1:15" s="9" customFormat="1" ht="13.15" customHeight="1" x14ac:dyDescent="0.25">
      <c r="A74" s="14">
        <v>51</v>
      </c>
      <c r="B74" s="11">
        <v>459</v>
      </c>
      <c r="C74" s="8" t="s">
        <v>112</v>
      </c>
      <c r="D74" s="26">
        <v>0.36477999999999999</v>
      </c>
      <c r="E74" s="6">
        <v>94</v>
      </c>
      <c r="F74" s="6">
        <v>210</v>
      </c>
      <c r="G74" s="6">
        <v>3</v>
      </c>
      <c r="H74" s="6">
        <v>3</v>
      </c>
      <c r="I74" s="6">
        <v>4</v>
      </c>
      <c r="J74" s="6">
        <v>2</v>
      </c>
      <c r="K74" s="6">
        <v>0</v>
      </c>
      <c r="L74" s="6">
        <v>2</v>
      </c>
      <c r="M74" s="6">
        <v>318</v>
      </c>
      <c r="N74" s="6">
        <v>749</v>
      </c>
      <c r="O74" s="23">
        <v>0.42460000000000003</v>
      </c>
    </row>
    <row r="75" spans="1:15" s="9" customFormat="1" ht="13.15" customHeight="1" x14ac:dyDescent="0.25">
      <c r="A75" s="31">
        <v>52</v>
      </c>
      <c r="B75" s="32">
        <v>459</v>
      </c>
      <c r="C75" s="33" t="s">
        <v>12</v>
      </c>
      <c r="D75" s="34">
        <v>0.23491999999999999</v>
      </c>
      <c r="E75" s="35">
        <v>109</v>
      </c>
      <c r="F75" s="35">
        <v>183</v>
      </c>
      <c r="G75" s="35">
        <v>5</v>
      </c>
      <c r="H75" s="35">
        <v>9</v>
      </c>
      <c r="I75" s="35">
        <v>2</v>
      </c>
      <c r="J75" s="35">
        <v>3</v>
      </c>
      <c r="K75" s="35">
        <v>0</v>
      </c>
      <c r="L75" s="35">
        <v>4</v>
      </c>
      <c r="M75" s="35">
        <v>315</v>
      </c>
      <c r="N75" s="35">
        <v>748</v>
      </c>
      <c r="O75" s="36">
        <v>0.42109999999999997</v>
      </c>
    </row>
    <row r="76" spans="1:15" s="9" customFormat="1" ht="13.15" customHeight="1" x14ac:dyDescent="0.25">
      <c r="A76" s="60" t="s">
        <v>93</v>
      </c>
      <c r="B76" s="61">
        <f>B75</f>
        <v>459</v>
      </c>
      <c r="C76" s="62" t="str">
        <f>COUNTA(C74:C75)&amp;" CASILLAS"</f>
        <v>2 CASILLAS</v>
      </c>
      <c r="D76" s="63">
        <f>(LARGE(E76:L76,1)-LARGE(E76:L76,2))/M76</f>
        <v>0.30015797788309639</v>
      </c>
      <c r="E76" s="57">
        <f>SUM(E74:E75)</f>
        <v>203</v>
      </c>
      <c r="F76" s="56">
        <f t="shared" ref="F76:M76" si="17">SUM(F74:F75)</f>
        <v>393</v>
      </c>
      <c r="G76" s="64">
        <f t="shared" si="17"/>
        <v>8</v>
      </c>
      <c r="H76" s="64">
        <f t="shared" si="17"/>
        <v>12</v>
      </c>
      <c r="I76" s="64">
        <f t="shared" si="17"/>
        <v>6</v>
      </c>
      <c r="J76" s="64">
        <f t="shared" si="17"/>
        <v>5</v>
      </c>
      <c r="K76" s="64">
        <f t="shared" si="17"/>
        <v>0</v>
      </c>
      <c r="L76" s="64">
        <f t="shared" si="17"/>
        <v>6</v>
      </c>
      <c r="M76" s="64">
        <f t="shared" si="17"/>
        <v>633</v>
      </c>
      <c r="N76" s="64">
        <f>SUM(N74:N75)</f>
        <v>1497</v>
      </c>
      <c r="O76" s="65">
        <f>M76/N76</f>
        <v>0.42284569138276551</v>
      </c>
    </row>
    <row r="77" spans="1:15" s="9" customFormat="1" ht="13.15" customHeight="1" x14ac:dyDescent="0.25">
      <c r="A77" s="14">
        <v>53</v>
      </c>
      <c r="B77" s="11">
        <v>460</v>
      </c>
      <c r="C77" s="8" t="s">
        <v>112</v>
      </c>
      <c r="D77" s="26">
        <v>0.21343999999999999</v>
      </c>
      <c r="E77" s="6">
        <v>88</v>
      </c>
      <c r="F77" s="6">
        <v>142</v>
      </c>
      <c r="G77" s="6">
        <v>3</v>
      </c>
      <c r="H77" s="6">
        <v>3</v>
      </c>
      <c r="I77" s="6">
        <v>2</v>
      </c>
      <c r="J77" s="6">
        <v>5</v>
      </c>
      <c r="K77" s="6">
        <v>0</v>
      </c>
      <c r="L77" s="6">
        <v>10</v>
      </c>
      <c r="M77" s="6">
        <v>253</v>
      </c>
      <c r="N77" s="6">
        <v>628</v>
      </c>
      <c r="O77" s="23">
        <v>0.40289999999999998</v>
      </c>
    </row>
    <row r="78" spans="1:15" s="9" customFormat="1" ht="13.15" customHeight="1" x14ac:dyDescent="0.25">
      <c r="A78" s="31">
        <v>54</v>
      </c>
      <c r="B78" s="32">
        <v>460</v>
      </c>
      <c r="C78" s="33" t="s">
        <v>12</v>
      </c>
      <c r="D78" s="34">
        <v>0.20152</v>
      </c>
      <c r="E78" s="35">
        <v>93</v>
      </c>
      <c r="F78" s="35">
        <v>146</v>
      </c>
      <c r="G78" s="35">
        <v>2</v>
      </c>
      <c r="H78" s="35">
        <v>7</v>
      </c>
      <c r="I78" s="35">
        <v>3</v>
      </c>
      <c r="J78" s="35">
        <v>2</v>
      </c>
      <c r="K78" s="35">
        <v>0</v>
      </c>
      <c r="L78" s="35">
        <v>10</v>
      </c>
      <c r="M78" s="35">
        <v>263</v>
      </c>
      <c r="N78" s="35">
        <v>627</v>
      </c>
      <c r="O78" s="36">
        <v>0.41950000000000004</v>
      </c>
    </row>
    <row r="79" spans="1:15" s="9" customFormat="1" ht="13.15" customHeight="1" x14ac:dyDescent="0.25">
      <c r="A79" s="60" t="s">
        <v>93</v>
      </c>
      <c r="B79" s="61">
        <f>B78</f>
        <v>460</v>
      </c>
      <c r="C79" s="62" t="str">
        <f>COUNTA(C77:C78)&amp;" CASILLAS"</f>
        <v>2 CASILLAS</v>
      </c>
      <c r="D79" s="63">
        <f>(LARGE(E79:L79,1)-LARGE(E79:L79,2))/M79</f>
        <v>0.20736434108527133</v>
      </c>
      <c r="E79" s="57">
        <f>SUM(E77:E78)</f>
        <v>181</v>
      </c>
      <c r="F79" s="56">
        <f t="shared" ref="F79:M79" si="18">SUM(F77:F78)</f>
        <v>288</v>
      </c>
      <c r="G79" s="64">
        <f t="shared" si="18"/>
        <v>5</v>
      </c>
      <c r="H79" s="64">
        <f t="shared" si="18"/>
        <v>10</v>
      </c>
      <c r="I79" s="64">
        <f t="shared" si="18"/>
        <v>5</v>
      </c>
      <c r="J79" s="64">
        <f t="shared" si="18"/>
        <v>7</v>
      </c>
      <c r="K79" s="64">
        <f t="shared" si="18"/>
        <v>0</v>
      </c>
      <c r="L79" s="64">
        <f t="shared" si="18"/>
        <v>20</v>
      </c>
      <c r="M79" s="64">
        <f t="shared" si="18"/>
        <v>516</v>
      </c>
      <c r="N79" s="64">
        <f>SUM(N77:N78)</f>
        <v>1255</v>
      </c>
      <c r="O79" s="65">
        <f>M79/N79</f>
        <v>0.41115537848605577</v>
      </c>
    </row>
    <row r="80" spans="1:15" s="9" customFormat="1" ht="13.15" customHeight="1" x14ac:dyDescent="0.25">
      <c r="A80" s="14">
        <v>55</v>
      </c>
      <c r="B80" s="11">
        <v>461</v>
      </c>
      <c r="C80" s="8" t="s">
        <v>112</v>
      </c>
      <c r="D80" s="26">
        <v>0.18345</v>
      </c>
      <c r="E80" s="6">
        <v>102</v>
      </c>
      <c r="F80" s="6">
        <v>153</v>
      </c>
      <c r="G80" s="6">
        <v>1</v>
      </c>
      <c r="H80" s="6">
        <v>13</v>
      </c>
      <c r="I80" s="6">
        <v>2</v>
      </c>
      <c r="J80" s="6">
        <v>1</v>
      </c>
      <c r="K80" s="6">
        <v>0</v>
      </c>
      <c r="L80" s="6">
        <v>6</v>
      </c>
      <c r="M80" s="6">
        <v>278</v>
      </c>
      <c r="N80" s="6">
        <v>645</v>
      </c>
      <c r="O80" s="23">
        <v>0.43099999999999999</v>
      </c>
    </row>
    <row r="81" spans="1:15" s="9" customFormat="1" ht="13.15" customHeight="1" x14ac:dyDescent="0.25">
      <c r="A81" s="31">
        <v>56</v>
      </c>
      <c r="B81" s="32">
        <v>461</v>
      </c>
      <c r="C81" s="33" t="s">
        <v>12</v>
      </c>
      <c r="D81" s="34">
        <v>0.23569000000000001</v>
      </c>
      <c r="E81" s="35">
        <v>105</v>
      </c>
      <c r="F81" s="35">
        <v>175</v>
      </c>
      <c r="G81" s="35">
        <v>1</v>
      </c>
      <c r="H81" s="35">
        <v>10</v>
      </c>
      <c r="I81" s="35">
        <v>2</v>
      </c>
      <c r="J81" s="35">
        <v>0</v>
      </c>
      <c r="K81" s="35">
        <v>0</v>
      </c>
      <c r="L81" s="35">
        <v>4</v>
      </c>
      <c r="M81" s="35">
        <v>297</v>
      </c>
      <c r="N81" s="35">
        <v>644</v>
      </c>
      <c r="O81" s="36">
        <v>0.4612</v>
      </c>
    </row>
    <row r="82" spans="1:15" s="9" customFormat="1" ht="13.15" customHeight="1" x14ac:dyDescent="0.25">
      <c r="A82" s="60" t="s">
        <v>93</v>
      </c>
      <c r="B82" s="61">
        <f>B81</f>
        <v>461</v>
      </c>
      <c r="C82" s="62" t="str">
        <f>COUNTA(C80:C81)&amp;" CASILLAS"</f>
        <v>2 CASILLAS</v>
      </c>
      <c r="D82" s="63">
        <f>(LARGE(E82:L82,1)-LARGE(E82:L82,2))/M82</f>
        <v>0.21043478260869566</v>
      </c>
      <c r="E82" s="57">
        <f>SUM(E80:E81)</f>
        <v>207</v>
      </c>
      <c r="F82" s="56">
        <f t="shared" ref="F82:M82" si="19">SUM(F80:F81)</f>
        <v>328</v>
      </c>
      <c r="G82" s="64">
        <f t="shared" si="19"/>
        <v>2</v>
      </c>
      <c r="H82" s="64">
        <f t="shared" si="19"/>
        <v>23</v>
      </c>
      <c r="I82" s="64">
        <f t="shared" si="19"/>
        <v>4</v>
      </c>
      <c r="J82" s="64">
        <f t="shared" si="19"/>
        <v>1</v>
      </c>
      <c r="K82" s="64">
        <f t="shared" si="19"/>
        <v>0</v>
      </c>
      <c r="L82" s="64">
        <f t="shared" si="19"/>
        <v>10</v>
      </c>
      <c r="M82" s="64">
        <f t="shared" si="19"/>
        <v>575</v>
      </c>
      <c r="N82" s="64">
        <f>SUM(N80:N81)</f>
        <v>1289</v>
      </c>
      <c r="O82" s="65">
        <f>M82/N82</f>
        <v>0.44608223429014743</v>
      </c>
    </row>
    <row r="83" spans="1:15" s="9" customFormat="1" ht="13.15" customHeight="1" x14ac:dyDescent="0.25">
      <c r="A83" s="14">
        <v>57</v>
      </c>
      <c r="B83" s="11">
        <v>462</v>
      </c>
      <c r="C83" s="8" t="s">
        <v>112</v>
      </c>
      <c r="D83" s="26">
        <v>0.14932000000000001</v>
      </c>
      <c r="E83" s="6">
        <v>88</v>
      </c>
      <c r="F83" s="6">
        <v>121</v>
      </c>
      <c r="G83" s="6">
        <v>2</v>
      </c>
      <c r="H83" s="6">
        <v>5</v>
      </c>
      <c r="I83" s="6">
        <v>2</v>
      </c>
      <c r="J83" s="6">
        <v>3</v>
      </c>
      <c r="K83" s="6">
        <v>0</v>
      </c>
      <c r="L83" s="6">
        <v>0</v>
      </c>
      <c r="M83" s="6">
        <v>221</v>
      </c>
      <c r="N83" s="6">
        <v>455</v>
      </c>
      <c r="O83" s="23">
        <v>0.48570000000000002</v>
      </c>
    </row>
    <row r="84" spans="1:15" s="9" customFormat="1" ht="13.15" customHeight="1" x14ac:dyDescent="0.25">
      <c r="A84" s="31">
        <v>58</v>
      </c>
      <c r="B84" s="32">
        <v>462</v>
      </c>
      <c r="C84" s="33" t="s">
        <v>12</v>
      </c>
      <c r="D84" s="34">
        <v>0.20172000000000001</v>
      </c>
      <c r="E84" s="35">
        <v>83</v>
      </c>
      <c r="F84" s="35">
        <v>130</v>
      </c>
      <c r="G84" s="35">
        <v>6</v>
      </c>
      <c r="H84" s="35">
        <v>10</v>
      </c>
      <c r="I84" s="35">
        <v>2</v>
      </c>
      <c r="J84" s="35">
        <v>0</v>
      </c>
      <c r="K84" s="35">
        <v>0</v>
      </c>
      <c r="L84" s="35">
        <v>2</v>
      </c>
      <c r="M84" s="35">
        <v>233</v>
      </c>
      <c r="N84" s="35">
        <v>455</v>
      </c>
      <c r="O84" s="36">
        <v>0.5121</v>
      </c>
    </row>
    <row r="85" spans="1:15" s="9" customFormat="1" ht="13.15" customHeight="1" x14ac:dyDescent="0.25">
      <c r="A85" s="60" t="s">
        <v>93</v>
      </c>
      <c r="B85" s="61">
        <f>B84</f>
        <v>462</v>
      </c>
      <c r="C85" s="62" t="str">
        <f>COUNTA(C83:C84)&amp;" CASILLAS"</f>
        <v>2 CASILLAS</v>
      </c>
      <c r="D85" s="63">
        <f>(LARGE(E85:L85,1)-LARGE(E85:L85,2))/M85</f>
        <v>0.1762114537444934</v>
      </c>
      <c r="E85" s="57">
        <f>SUM(E83:E84)</f>
        <v>171</v>
      </c>
      <c r="F85" s="56">
        <f t="shared" ref="F85:M85" si="20">SUM(F83:F84)</f>
        <v>251</v>
      </c>
      <c r="G85" s="64">
        <f t="shared" si="20"/>
        <v>8</v>
      </c>
      <c r="H85" s="64">
        <f t="shared" si="20"/>
        <v>15</v>
      </c>
      <c r="I85" s="64">
        <f t="shared" si="20"/>
        <v>4</v>
      </c>
      <c r="J85" s="64">
        <f t="shared" si="20"/>
        <v>3</v>
      </c>
      <c r="K85" s="64">
        <f t="shared" si="20"/>
        <v>0</v>
      </c>
      <c r="L85" s="64">
        <f t="shared" si="20"/>
        <v>2</v>
      </c>
      <c r="M85" s="64">
        <f t="shared" si="20"/>
        <v>454</v>
      </c>
      <c r="N85" s="64">
        <f>SUM(N83:N84)</f>
        <v>910</v>
      </c>
      <c r="O85" s="65">
        <f>M85/N85</f>
        <v>0.49890109890109891</v>
      </c>
    </row>
    <row r="86" spans="1:15" s="9" customFormat="1" ht="13.15" customHeight="1" x14ac:dyDescent="0.25">
      <c r="A86" s="14">
        <v>59</v>
      </c>
      <c r="B86" s="11">
        <v>463</v>
      </c>
      <c r="C86" s="8" t="s">
        <v>112</v>
      </c>
      <c r="D86" s="26">
        <v>8.4659999999999999E-2</v>
      </c>
      <c r="E86" s="6">
        <v>80</v>
      </c>
      <c r="F86" s="6">
        <v>96</v>
      </c>
      <c r="G86" s="6">
        <v>3</v>
      </c>
      <c r="H86" s="6">
        <v>4</v>
      </c>
      <c r="I86" s="6">
        <v>1</v>
      </c>
      <c r="J86" s="6">
        <v>1</v>
      </c>
      <c r="K86" s="6">
        <v>0</v>
      </c>
      <c r="L86" s="6">
        <v>4</v>
      </c>
      <c r="M86" s="6">
        <v>189</v>
      </c>
      <c r="N86" s="6">
        <v>446</v>
      </c>
      <c r="O86" s="23">
        <v>0.42380000000000001</v>
      </c>
    </row>
    <row r="87" spans="1:15" s="9" customFormat="1" ht="13.15" customHeight="1" x14ac:dyDescent="0.25">
      <c r="A87" s="31">
        <v>60</v>
      </c>
      <c r="B87" s="32">
        <v>463</v>
      </c>
      <c r="C87" s="33" t="s">
        <v>12</v>
      </c>
      <c r="D87" s="34">
        <v>0.23683999999999999</v>
      </c>
      <c r="E87" s="35">
        <v>65</v>
      </c>
      <c r="F87" s="35">
        <v>110</v>
      </c>
      <c r="G87" s="35">
        <v>4</v>
      </c>
      <c r="H87" s="35">
        <v>5</v>
      </c>
      <c r="I87" s="35">
        <v>5</v>
      </c>
      <c r="J87" s="35">
        <v>1</v>
      </c>
      <c r="K87" s="35">
        <v>0</v>
      </c>
      <c r="L87" s="35">
        <v>0</v>
      </c>
      <c r="M87" s="35">
        <v>190</v>
      </c>
      <c r="N87" s="35">
        <v>445</v>
      </c>
      <c r="O87" s="36">
        <v>0.42700000000000005</v>
      </c>
    </row>
    <row r="88" spans="1:15" s="9" customFormat="1" ht="13.15" customHeight="1" x14ac:dyDescent="0.25">
      <c r="A88" s="60" t="s">
        <v>93</v>
      </c>
      <c r="B88" s="61">
        <f>B87</f>
        <v>463</v>
      </c>
      <c r="C88" s="62" t="str">
        <f>COUNTA(C86:C87)&amp;" CASILLAS"</f>
        <v>2 CASILLAS</v>
      </c>
      <c r="D88" s="63">
        <f>(LARGE(E88:L88,1)-LARGE(E88:L88,2))/M88</f>
        <v>0.16094986807387862</v>
      </c>
      <c r="E88" s="57">
        <f>SUM(E86:E87)</f>
        <v>145</v>
      </c>
      <c r="F88" s="56">
        <f t="shared" ref="F88:M88" si="21">SUM(F86:F87)</f>
        <v>206</v>
      </c>
      <c r="G88" s="64">
        <f t="shared" si="21"/>
        <v>7</v>
      </c>
      <c r="H88" s="64">
        <f t="shared" si="21"/>
        <v>9</v>
      </c>
      <c r="I88" s="64">
        <f t="shared" si="21"/>
        <v>6</v>
      </c>
      <c r="J88" s="64">
        <f t="shared" si="21"/>
        <v>2</v>
      </c>
      <c r="K88" s="64">
        <f t="shared" si="21"/>
        <v>0</v>
      </c>
      <c r="L88" s="64">
        <f t="shared" si="21"/>
        <v>4</v>
      </c>
      <c r="M88" s="64">
        <f t="shared" si="21"/>
        <v>379</v>
      </c>
      <c r="N88" s="64">
        <f>SUM(N86:N87)</f>
        <v>891</v>
      </c>
      <c r="O88" s="65">
        <f>M88/N88</f>
        <v>0.42536475869809204</v>
      </c>
    </row>
    <row r="89" spans="1:15" s="9" customFormat="1" ht="13.15" customHeight="1" x14ac:dyDescent="0.25">
      <c r="A89" s="14">
        <v>61</v>
      </c>
      <c r="B89" s="11">
        <v>464</v>
      </c>
      <c r="C89" s="8" t="s">
        <v>112</v>
      </c>
      <c r="D89" s="26">
        <v>0.12856999999999999</v>
      </c>
      <c r="E89" s="6">
        <v>108</v>
      </c>
      <c r="F89" s="6">
        <v>144</v>
      </c>
      <c r="G89" s="6">
        <v>2</v>
      </c>
      <c r="H89" s="6">
        <v>11</v>
      </c>
      <c r="I89" s="6">
        <v>6</v>
      </c>
      <c r="J89" s="6">
        <v>1</v>
      </c>
      <c r="K89" s="6">
        <v>0</v>
      </c>
      <c r="L89" s="6">
        <v>8</v>
      </c>
      <c r="M89" s="6">
        <v>280</v>
      </c>
      <c r="N89" s="6">
        <v>667</v>
      </c>
      <c r="O89" s="23">
        <v>0.41979999999999995</v>
      </c>
    </row>
    <row r="90" spans="1:15" s="9" customFormat="1" ht="13.15" customHeight="1" x14ac:dyDescent="0.25">
      <c r="A90" s="31">
        <v>62</v>
      </c>
      <c r="B90" s="32">
        <v>464</v>
      </c>
      <c r="C90" s="33" t="s">
        <v>12</v>
      </c>
      <c r="D90" s="34">
        <v>0.18689</v>
      </c>
      <c r="E90" s="35">
        <v>115</v>
      </c>
      <c r="F90" s="35">
        <v>172</v>
      </c>
      <c r="G90" s="35">
        <v>2</v>
      </c>
      <c r="H90" s="35">
        <v>5</v>
      </c>
      <c r="I90" s="35">
        <v>4</v>
      </c>
      <c r="J90" s="35">
        <v>1</v>
      </c>
      <c r="K90" s="35">
        <v>0</v>
      </c>
      <c r="L90" s="35">
        <v>6</v>
      </c>
      <c r="M90" s="35">
        <v>305</v>
      </c>
      <c r="N90" s="35">
        <v>667</v>
      </c>
      <c r="O90" s="36">
        <v>0.45729999999999998</v>
      </c>
    </row>
    <row r="91" spans="1:15" s="9" customFormat="1" ht="13.15" customHeight="1" x14ac:dyDescent="0.25">
      <c r="A91" s="60" t="s">
        <v>93</v>
      </c>
      <c r="B91" s="61">
        <f>B90</f>
        <v>464</v>
      </c>
      <c r="C91" s="62" t="str">
        <f>COUNTA(C89:C90)&amp;" CASILLAS"</f>
        <v>2 CASILLAS</v>
      </c>
      <c r="D91" s="63">
        <f>(LARGE(E91:L91,1)-LARGE(E91:L91,2))/M91</f>
        <v>0.15897435897435896</v>
      </c>
      <c r="E91" s="57">
        <f>SUM(E89:E90)</f>
        <v>223</v>
      </c>
      <c r="F91" s="56">
        <f t="shared" ref="F91:M91" si="22">SUM(F89:F90)</f>
        <v>316</v>
      </c>
      <c r="G91" s="64">
        <f t="shared" si="22"/>
        <v>4</v>
      </c>
      <c r="H91" s="64">
        <f t="shared" si="22"/>
        <v>16</v>
      </c>
      <c r="I91" s="64">
        <f t="shared" si="22"/>
        <v>10</v>
      </c>
      <c r="J91" s="64">
        <f t="shared" si="22"/>
        <v>2</v>
      </c>
      <c r="K91" s="64">
        <f t="shared" si="22"/>
        <v>0</v>
      </c>
      <c r="L91" s="64">
        <f t="shared" si="22"/>
        <v>14</v>
      </c>
      <c r="M91" s="64">
        <f t="shared" si="22"/>
        <v>585</v>
      </c>
      <c r="N91" s="64">
        <f>SUM(N89:N90)</f>
        <v>1334</v>
      </c>
      <c r="O91" s="65">
        <f>M91/N91</f>
        <v>0.43853073463268366</v>
      </c>
    </row>
    <row r="92" spans="1:15" s="9" customFormat="1" ht="13.15" customHeight="1" x14ac:dyDescent="0.25">
      <c r="A92" s="14">
        <v>63</v>
      </c>
      <c r="B92" s="11">
        <v>465</v>
      </c>
      <c r="C92" s="8" t="s">
        <v>112</v>
      </c>
      <c r="D92" s="26">
        <v>0.14371</v>
      </c>
      <c r="E92" s="6">
        <v>64</v>
      </c>
      <c r="F92" s="6">
        <v>88</v>
      </c>
      <c r="G92" s="6">
        <v>2</v>
      </c>
      <c r="H92" s="6">
        <v>5</v>
      </c>
      <c r="I92" s="6">
        <v>1</v>
      </c>
      <c r="J92" s="6">
        <v>0</v>
      </c>
      <c r="K92" s="6">
        <v>0</v>
      </c>
      <c r="L92" s="6">
        <v>7</v>
      </c>
      <c r="M92" s="6">
        <v>167</v>
      </c>
      <c r="N92" s="6">
        <v>404</v>
      </c>
      <c r="O92" s="23">
        <v>0.41340000000000005</v>
      </c>
    </row>
    <row r="93" spans="1:15" s="9" customFormat="1" ht="13.15" customHeight="1" x14ac:dyDescent="0.25">
      <c r="A93" s="31">
        <v>64</v>
      </c>
      <c r="B93" s="32">
        <v>465</v>
      </c>
      <c r="C93" s="33" t="s">
        <v>12</v>
      </c>
      <c r="D93" s="34">
        <v>0.14607000000000001</v>
      </c>
      <c r="E93" s="35">
        <v>68</v>
      </c>
      <c r="F93" s="35">
        <v>94</v>
      </c>
      <c r="G93" s="35">
        <v>1</v>
      </c>
      <c r="H93" s="35">
        <v>9</v>
      </c>
      <c r="I93" s="35">
        <v>2</v>
      </c>
      <c r="J93" s="35">
        <v>1</v>
      </c>
      <c r="K93" s="35">
        <v>0</v>
      </c>
      <c r="L93" s="35">
        <v>3</v>
      </c>
      <c r="M93" s="35">
        <v>178</v>
      </c>
      <c r="N93" s="35">
        <v>404</v>
      </c>
      <c r="O93" s="36">
        <v>0.44060000000000005</v>
      </c>
    </row>
    <row r="94" spans="1:15" s="9" customFormat="1" ht="13.15" customHeight="1" x14ac:dyDescent="0.25">
      <c r="A94" s="60" t="s">
        <v>93</v>
      </c>
      <c r="B94" s="61">
        <f>B93</f>
        <v>465</v>
      </c>
      <c r="C94" s="62" t="str">
        <f>COUNTA(C92:C93)&amp;" CASILLAS"</f>
        <v>2 CASILLAS</v>
      </c>
      <c r="D94" s="63">
        <f>(LARGE(E94:L94,1)-LARGE(E94:L94,2))/M94</f>
        <v>0.14492753623188406</v>
      </c>
      <c r="E94" s="57">
        <f>SUM(E92:E93)</f>
        <v>132</v>
      </c>
      <c r="F94" s="56">
        <f t="shared" ref="F94:M94" si="23">SUM(F92:F93)</f>
        <v>182</v>
      </c>
      <c r="G94" s="64">
        <f t="shared" si="23"/>
        <v>3</v>
      </c>
      <c r="H94" s="64">
        <f t="shared" si="23"/>
        <v>14</v>
      </c>
      <c r="I94" s="64">
        <f t="shared" si="23"/>
        <v>3</v>
      </c>
      <c r="J94" s="64">
        <f t="shared" si="23"/>
        <v>1</v>
      </c>
      <c r="K94" s="64">
        <f t="shared" si="23"/>
        <v>0</v>
      </c>
      <c r="L94" s="64">
        <f t="shared" si="23"/>
        <v>10</v>
      </c>
      <c r="M94" s="64">
        <f t="shared" si="23"/>
        <v>345</v>
      </c>
      <c r="N94" s="64">
        <f>SUM(N92:N93)</f>
        <v>808</v>
      </c>
      <c r="O94" s="65">
        <f>M94/N94</f>
        <v>0.42698019801980197</v>
      </c>
    </row>
    <row r="95" spans="1:15" s="9" customFormat="1" ht="13.15" customHeight="1" x14ac:dyDescent="0.25">
      <c r="A95" s="14">
        <v>65</v>
      </c>
      <c r="B95" s="11">
        <v>466</v>
      </c>
      <c r="C95" s="8" t="s">
        <v>112</v>
      </c>
      <c r="D95" s="26">
        <v>0.22262999999999999</v>
      </c>
      <c r="E95" s="6">
        <v>100</v>
      </c>
      <c r="F95" s="6">
        <v>161</v>
      </c>
      <c r="G95" s="6">
        <v>5</v>
      </c>
      <c r="H95" s="6">
        <v>3</v>
      </c>
      <c r="I95" s="6">
        <v>0</v>
      </c>
      <c r="J95" s="6">
        <v>1</v>
      </c>
      <c r="K95" s="6">
        <v>0</v>
      </c>
      <c r="L95" s="6">
        <v>4</v>
      </c>
      <c r="M95" s="6">
        <v>274</v>
      </c>
      <c r="N95" s="6">
        <v>620</v>
      </c>
      <c r="O95" s="23">
        <v>0.44189999999999996</v>
      </c>
    </row>
    <row r="96" spans="1:15" s="9" customFormat="1" ht="13.15" customHeight="1" x14ac:dyDescent="0.25">
      <c r="A96" s="60" t="s">
        <v>93</v>
      </c>
      <c r="B96" s="61">
        <f>B95</f>
        <v>466</v>
      </c>
      <c r="C96" s="62" t="str">
        <f>COUNTA(C95)&amp;" CASILLAS"</f>
        <v>1 CASILLAS</v>
      </c>
      <c r="D96" s="63">
        <f>(LARGE(E96:L96,1)-LARGE(E96:L96,2))/M96</f>
        <v>0.22262773722627738</v>
      </c>
      <c r="E96" s="57">
        <f>SUM(E95)</f>
        <v>100</v>
      </c>
      <c r="F96" s="56">
        <f t="shared" ref="F96:N96" si="24">SUM(F95)</f>
        <v>161</v>
      </c>
      <c r="G96" s="64">
        <f t="shared" si="24"/>
        <v>5</v>
      </c>
      <c r="H96" s="64">
        <f t="shared" si="24"/>
        <v>3</v>
      </c>
      <c r="I96" s="64">
        <f t="shared" si="24"/>
        <v>0</v>
      </c>
      <c r="J96" s="64">
        <f t="shared" si="24"/>
        <v>1</v>
      </c>
      <c r="K96" s="64">
        <f t="shared" si="24"/>
        <v>0</v>
      </c>
      <c r="L96" s="64">
        <f t="shared" si="24"/>
        <v>4</v>
      </c>
      <c r="M96" s="64">
        <f t="shared" si="24"/>
        <v>274</v>
      </c>
      <c r="N96" s="64">
        <f t="shared" si="24"/>
        <v>620</v>
      </c>
      <c r="O96" s="65">
        <f>M96/N96</f>
        <v>0.44193548387096776</v>
      </c>
    </row>
    <row r="97" spans="1:15" s="9" customFormat="1" ht="13.15" customHeight="1" x14ac:dyDescent="0.25">
      <c r="A97" s="31">
        <v>66</v>
      </c>
      <c r="B97" s="32">
        <v>467</v>
      </c>
      <c r="C97" s="33" t="s">
        <v>112</v>
      </c>
      <c r="D97" s="34">
        <v>0.12862999999999999</v>
      </c>
      <c r="E97" s="35">
        <v>97</v>
      </c>
      <c r="F97" s="35">
        <v>128</v>
      </c>
      <c r="G97" s="35">
        <v>3</v>
      </c>
      <c r="H97" s="35">
        <v>9</v>
      </c>
      <c r="I97" s="35">
        <v>1</v>
      </c>
      <c r="J97" s="35">
        <v>1</v>
      </c>
      <c r="K97" s="35">
        <v>0</v>
      </c>
      <c r="L97" s="35">
        <v>2</v>
      </c>
      <c r="M97" s="35">
        <v>241</v>
      </c>
      <c r="N97" s="35">
        <v>579</v>
      </c>
      <c r="O97" s="36">
        <v>0.41619999999999996</v>
      </c>
    </row>
    <row r="98" spans="1:15" s="9" customFormat="1" ht="13.15" customHeight="1" x14ac:dyDescent="0.25">
      <c r="A98" s="14">
        <v>67</v>
      </c>
      <c r="B98" s="11">
        <v>467</v>
      </c>
      <c r="C98" s="8" t="s">
        <v>12</v>
      </c>
      <c r="D98" s="26">
        <v>0.15909000000000001</v>
      </c>
      <c r="E98" s="6">
        <v>83</v>
      </c>
      <c r="F98" s="6">
        <v>118</v>
      </c>
      <c r="G98" s="6">
        <v>5</v>
      </c>
      <c r="H98" s="6">
        <v>8</v>
      </c>
      <c r="I98" s="6">
        <v>2</v>
      </c>
      <c r="J98" s="6">
        <v>3</v>
      </c>
      <c r="K98" s="6">
        <v>0</v>
      </c>
      <c r="L98" s="6">
        <v>1</v>
      </c>
      <c r="M98" s="6">
        <v>220</v>
      </c>
      <c r="N98" s="6">
        <v>579</v>
      </c>
      <c r="O98" s="23">
        <v>0.38</v>
      </c>
    </row>
    <row r="99" spans="1:15" s="9" customFormat="1" ht="13.15" customHeight="1" x14ac:dyDescent="0.25">
      <c r="A99" s="31">
        <v>68</v>
      </c>
      <c r="B99" s="32">
        <v>467</v>
      </c>
      <c r="C99" s="33" t="s">
        <v>13</v>
      </c>
      <c r="D99" s="34">
        <v>0.22500000000000001</v>
      </c>
      <c r="E99" s="35">
        <v>80</v>
      </c>
      <c r="F99" s="35">
        <v>134</v>
      </c>
      <c r="G99" s="35">
        <v>12</v>
      </c>
      <c r="H99" s="35">
        <v>5</v>
      </c>
      <c r="I99" s="35">
        <v>1</v>
      </c>
      <c r="J99" s="35">
        <v>2</v>
      </c>
      <c r="K99" s="35">
        <v>0</v>
      </c>
      <c r="L99" s="35">
        <v>6</v>
      </c>
      <c r="M99" s="35">
        <v>240</v>
      </c>
      <c r="N99" s="35">
        <v>578</v>
      </c>
      <c r="O99" s="36">
        <v>0.41520000000000001</v>
      </c>
    </row>
    <row r="100" spans="1:15" s="9" customFormat="1" ht="13.15" customHeight="1" x14ac:dyDescent="0.25">
      <c r="A100" s="60" t="s">
        <v>93</v>
      </c>
      <c r="B100" s="61">
        <f>B99</f>
        <v>467</v>
      </c>
      <c r="C100" s="62" t="str">
        <f>COUNTA(C97:C99)&amp;" CASILLAS"</f>
        <v>3 CASILLAS</v>
      </c>
      <c r="D100" s="63">
        <f>(LARGE(E100:L100,1)-LARGE(E100:L100,2))/M100</f>
        <v>0.17118402282453637</v>
      </c>
      <c r="E100" s="57">
        <f>SUM(E97:E99)</f>
        <v>260</v>
      </c>
      <c r="F100" s="56">
        <f t="shared" ref="F100:N100" si="25">SUM(F97:F99)</f>
        <v>380</v>
      </c>
      <c r="G100" s="64">
        <f t="shared" si="25"/>
        <v>20</v>
      </c>
      <c r="H100" s="64">
        <f t="shared" si="25"/>
        <v>22</v>
      </c>
      <c r="I100" s="64">
        <f t="shared" si="25"/>
        <v>4</v>
      </c>
      <c r="J100" s="64">
        <f>SUM(J97:J99)</f>
        <v>6</v>
      </c>
      <c r="K100" s="64">
        <f t="shared" si="25"/>
        <v>0</v>
      </c>
      <c r="L100" s="64">
        <f t="shared" si="25"/>
        <v>9</v>
      </c>
      <c r="M100" s="64">
        <f t="shared" si="25"/>
        <v>701</v>
      </c>
      <c r="N100" s="64">
        <f t="shared" si="25"/>
        <v>1736</v>
      </c>
      <c r="O100" s="65">
        <f>M100/N100</f>
        <v>0.40380184331797236</v>
      </c>
    </row>
    <row r="101" spans="1:15" s="9" customFormat="1" ht="13.15" customHeight="1" x14ac:dyDescent="0.25">
      <c r="A101" s="14">
        <v>69</v>
      </c>
      <c r="B101" s="11">
        <v>468</v>
      </c>
      <c r="C101" s="8" t="s">
        <v>112</v>
      </c>
      <c r="D101" s="26">
        <v>6.25E-2</v>
      </c>
      <c r="E101" s="6">
        <v>124</v>
      </c>
      <c r="F101" s="6">
        <v>142</v>
      </c>
      <c r="G101" s="6">
        <v>3</v>
      </c>
      <c r="H101" s="6">
        <v>4</v>
      </c>
      <c r="I101" s="6">
        <v>8</v>
      </c>
      <c r="J101" s="6">
        <v>3</v>
      </c>
      <c r="K101" s="6">
        <v>1</v>
      </c>
      <c r="L101" s="6">
        <v>3</v>
      </c>
      <c r="M101" s="6">
        <v>288</v>
      </c>
      <c r="N101" s="6">
        <v>741</v>
      </c>
      <c r="O101" s="23">
        <v>0.38869999999999999</v>
      </c>
    </row>
    <row r="102" spans="1:15" s="9" customFormat="1" ht="13.15" customHeight="1" x14ac:dyDescent="0.25">
      <c r="A102" s="60" t="s">
        <v>93</v>
      </c>
      <c r="B102" s="61">
        <f>B101</f>
        <v>468</v>
      </c>
      <c r="C102" s="62" t="str">
        <f>COUNTA(C101)&amp;" CASILLAS"</f>
        <v>1 CASILLAS</v>
      </c>
      <c r="D102" s="63">
        <f>(LARGE(E102:L102,1)-LARGE(E102:L102,2))/M102</f>
        <v>6.25E-2</v>
      </c>
      <c r="E102" s="57">
        <f>SUM(E101)</f>
        <v>124</v>
      </c>
      <c r="F102" s="56">
        <f t="shared" ref="F102:N102" si="26">SUM(F101)</f>
        <v>142</v>
      </c>
      <c r="G102" s="64">
        <f t="shared" si="26"/>
        <v>3</v>
      </c>
      <c r="H102" s="64">
        <f t="shared" si="26"/>
        <v>4</v>
      </c>
      <c r="I102" s="64">
        <f t="shared" si="26"/>
        <v>8</v>
      </c>
      <c r="J102" s="64">
        <f t="shared" si="26"/>
        <v>3</v>
      </c>
      <c r="K102" s="64">
        <f t="shared" si="26"/>
        <v>1</v>
      </c>
      <c r="L102" s="64">
        <f t="shared" si="26"/>
        <v>3</v>
      </c>
      <c r="M102" s="64">
        <f t="shared" si="26"/>
        <v>288</v>
      </c>
      <c r="N102" s="64">
        <f t="shared" si="26"/>
        <v>741</v>
      </c>
      <c r="O102" s="65">
        <f>M102/N102</f>
        <v>0.38866396761133604</v>
      </c>
    </row>
    <row r="103" spans="1:15" s="9" customFormat="1" ht="13.15" customHeight="1" x14ac:dyDescent="0.25">
      <c r="A103" s="31">
        <v>70</v>
      </c>
      <c r="B103" s="32">
        <v>469</v>
      </c>
      <c r="C103" s="33" t="s">
        <v>112</v>
      </c>
      <c r="D103" s="34">
        <v>9.3170000000000003E-2</v>
      </c>
      <c r="E103" s="35">
        <v>66</v>
      </c>
      <c r="F103" s="35">
        <v>81</v>
      </c>
      <c r="G103" s="35">
        <v>2</v>
      </c>
      <c r="H103" s="35">
        <v>4</v>
      </c>
      <c r="I103" s="35">
        <v>1</v>
      </c>
      <c r="J103" s="35">
        <v>2</v>
      </c>
      <c r="K103" s="35">
        <v>0</v>
      </c>
      <c r="L103" s="35">
        <v>5</v>
      </c>
      <c r="M103" s="35">
        <v>161</v>
      </c>
      <c r="N103" s="35">
        <v>386</v>
      </c>
      <c r="O103" s="36">
        <v>0.41710000000000003</v>
      </c>
    </row>
    <row r="104" spans="1:15" s="9" customFormat="1" ht="13.15" customHeight="1" x14ac:dyDescent="0.25">
      <c r="A104" s="14">
        <v>71</v>
      </c>
      <c r="B104" s="11">
        <v>469</v>
      </c>
      <c r="C104" s="8" t="s">
        <v>12</v>
      </c>
      <c r="D104" s="26">
        <v>0.14374999999999999</v>
      </c>
      <c r="E104" s="6">
        <v>62</v>
      </c>
      <c r="F104" s="6">
        <v>85</v>
      </c>
      <c r="G104" s="6">
        <v>1</v>
      </c>
      <c r="H104" s="6">
        <v>6</v>
      </c>
      <c r="I104" s="6">
        <v>0</v>
      </c>
      <c r="J104" s="6">
        <v>1</v>
      </c>
      <c r="K104" s="6">
        <v>0</v>
      </c>
      <c r="L104" s="6">
        <v>5</v>
      </c>
      <c r="M104" s="6">
        <v>160</v>
      </c>
      <c r="N104" s="6">
        <v>386</v>
      </c>
      <c r="O104" s="23">
        <v>0.41450000000000004</v>
      </c>
    </row>
    <row r="105" spans="1:15" s="9" customFormat="1" ht="13.15" customHeight="1" x14ac:dyDescent="0.25">
      <c r="A105" s="60" t="s">
        <v>93</v>
      </c>
      <c r="B105" s="61">
        <f>B104</f>
        <v>469</v>
      </c>
      <c r="C105" s="62" t="str">
        <f>COUNTA(C103:C104)&amp;" CASILLAS"</f>
        <v>2 CASILLAS</v>
      </c>
      <c r="D105" s="63">
        <f>(LARGE(E105:L105,1)-LARGE(E105:L105,2))/M105</f>
        <v>0.11838006230529595</v>
      </c>
      <c r="E105" s="57">
        <f>SUM(E103:E104)</f>
        <v>128</v>
      </c>
      <c r="F105" s="56">
        <f t="shared" ref="F105:M105" si="27">SUM(F103:F104)</f>
        <v>166</v>
      </c>
      <c r="G105" s="64">
        <f t="shared" si="27"/>
        <v>3</v>
      </c>
      <c r="H105" s="64">
        <f t="shared" si="27"/>
        <v>10</v>
      </c>
      <c r="I105" s="64">
        <f t="shared" si="27"/>
        <v>1</v>
      </c>
      <c r="J105" s="64">
        <f t="shared" si="27"/>
        <v>3</v>
      </c>
      <c r="K105" s="64">
        <f t="shared" si="27"/>
        <v>0</v>
      </c>
      <c r="L105" s="64">
        <f t="shared" si="27"/>
        <v>10</v>
      </c>
      <c r="M105" s="64">
        <f t="shared" si="27"/>
        <v>321</v>
      </c>
      <c r="N105" s="64">
        <f>SUM(N103:N104)</f>
        <v>772</v>
      </c>
      <c r="O105" s="65">
        <f>M105/N105</f>
        <v>0.41580310880829013</v>
      </c>
    </row>
    <row r="106" spans="1:15" s="9" customFormat="1" ht="13.15" customHeight="1" x14ac:dyDescent="0.25">
      <c r="A106" s="31">
        <v>72</v>
      </c>
      <c r="B106" s="32">
        <v>470</v>
      </c>
      <c r="C106" s="33" t="s">
        <v>112</v>
      </c>
      <c r="D106" s="34">
        <v>0.19549</v>
      </c>
      <c r="E106" s="35">
        <v>103</v>
      </c>
      <c r="F106" s="35">
        <v>155</v>
      </c>
      <c r="G106" s="35">
        <v>1</v>
      </c>
      <c r="H106" s="35">
        <v>5</v>
      </c>
      <c r="I106" s="35">
        <v>2</v>
      </c>
      <c r="J106" s="35">
        <v>0</v>
      </c>
      <c r="K106" s="35">
        <v>0</v>
      </c>
      <c r="L106" s="35">
        <v>0</v>
      </c>
      <c r="M106" s="35">
        <v>266</v>
      </c>
      <c r="N106" s="35">
        <v>520</v>
      </c>
      <c r="O106" s="36">
        <v>0.51149999999999995</v>
      </c>
    </row>
    <row r="107" spans="1:15" s="9" customFormat="1" ht="13.15" customHeight="1" x14ac:dyDescent="0.25">
      <c r="A107" s="60" t="s">
        <v>93</v>
      </c>
      <c r="B107" s="61">
        <f>B106</f>
        <v>470</v>
      </c>
      <c r="C107" s="62" t="str">
        <f>COUNTA(C106)&amp;" CASILLAS"</f>
        <v>1 CASILLAS</v>
      </c>
      <c r="D107" s="63">
        <f>(LARGE(E107:L107,1)-LARGE(E107:L107,2))/M107</f>
        <v>0.19548872180451127</v>
      </c>
      <c r="E107" s="57">
        <f>SUM(E106)</f>
        <v>103</v>
      </c>
      <c r="F107" s="56">
        <f t="shared" ref="F107:N107" si="28">SUM(F106)</f>
        <v>155</v>
      </c>
      <c r="G107" s="64">
        <f t="shared" si="28"/>
        <v>1</v>
      </c>
      <c r="H107" s="64">
        <f t="shared" si="28"/>
        <v>5</v>
      </c>
      <c r="I107" s="64">
        <f t="shared" si="28"/>
        <v>2</v>
      </c>
      <c r="J107" s="64">
        <f t="shared" si="28"/>
        <v>0</v>
      </c>
      <c r="K107" s="64">
        <f t="shared" si="28"/>
        <v>0</v>
      </c>
      <c r="L107" s="64">
        <f t="shared" si="28"/>
        <v>0</v>
      </c>
      <c r="M107" s="64">
        <f t="shared" si="28"/>
        <v>266</v>
      </c>
      <c r="N107" s="64">
        <f t="shared" si="28"/>
        <v>520</v>
      </c>
      <c r="O107" s="65">
        <f>M107/N107</f>
        <v>0.5115384615384615</v>
      </c>
    </row>
    <row r="108" spans="1:15" s="9" customFormat="1" ht="13.15" customHeight="1" x14ac:dyDescent="0.25">
      <c r="A108" s="14">
        <v>73</v>
      </c>
      <c r="B108" s="11">
        <v>471</v>
      </c>
      <c r="C108" s="8" t="s">
        <v>112</v>
      </c>
      <c r="D108" s="26">
        <v>2.6759999999999999E-2</v>
      </c>
      <c r="E108" s="6">
        <v>132</v>
      </c>
      <c r="F108" s="6">
        <v>140</v>
      </c>
      <c r="G108" s="6">
        <v>0</v>
      </c>
      <c r="H108" s="6">
        <v>10</v>
      </c>
      <c r="I108" s="6">
        <v>9</v>
      </c>
      <c r="J108" s="6">
        <v>4</v>
      </c>
      <c r="K108" s="6">
        <v>0</v>
      </c>
      <c r="L108" s="6">
        <v>4</v>
      </c>
      <c r="M108" s="6">
        <v>299</v>
      </c>
      <c r="N108" s="6">
        <v>592</v>
      </c>
      <c r="O108" s="23">
        <v>0.50509999999999999</v>
      </c>
    </row>
    <row r="109" spans="1:15" s="9" customFormat="1" ht="13.15" customHeight="1" x14ac:dyDescent="0.25">
      <c r="A109" s="31">
        <v>74</v>
      </c>
      <c r="B109" s="32">
        <v>471</v>
      </c>
      <c r="C109" s="33" t="s">
        <v>12</v>
      </c>
      <c r="D109" s="34">
        <v>6.8830000000000002E-2</v>
      </c>
      <c r="E109" s="35">
        <v>106</v>
      </c>
      <c r="F109" s="35">
        <v>123</v>
      </c>
      <c r="G109" s="35">
        <v>2</v>
      </c>
      <c r="H109" s="35">
        <v>0</v>
      </c>
      <c r="I109" s="35">
        <v>4</v>
      </c>
      <c r="J109" s="35">
        <v>7</v>
      </c>
      <c r="K109" s="35">
        <v>0</v>
      </c>
      <c r="L109" s="35">
        <v>5</v>
      </c>
      <c r="M109" s="35">
        <v>247</v>
      </c>
      <c r="N109" s="35">
        <v>592</v>
      </c>
      <c r="O109" s="36">
        <v>0.41720000000000002</v>
      </c>
    </row>
    <row r="110" spans="1:15" s="9" customFormat="1" ht="13.15" customHeight="1" x14ac:dyDescent="0.25">
      <c r="A110" s="14">
        <v>75</v>
      </c>
      <c r="B110" s="11">
        <v>471</v>
      </c>
      <c r="C110" s="8" t="s">
        <v>13</v>
      </c>
      <c r="D110" s="26">
        <v>9.3549999999999994E-2</v>
      </c>
      <c r="E110" s="6">
        <v>127</v>
      </c>
      <c r="F110" s="6">
        <v>156</v>
      </c>
      <c r="G110" s="6">
        <v>3</v>
      </c>
      <c r="H110" s="6">
        <v>9</v>
      </c>
      <c r="I110" s="6">
        <v>5</v>
      </c>
      <c r="J110" s="6">
        <v>5</v>
      </c>
      <c r="K110" s="6">
        <v>0</v>
      </c>
      <c r="L110" s="6">
        <v>5</v>
      </c>
      <c r="M110" s="6">
        <v>310</v>
      </c>
      <c r="N110" s="6">
        <v>592</v>
      </c>
      <c r="O110" s="23">
        <v>0.52359999999999995</v>
      </c>
    </row>
    <row r="111" spans="1:15" s="9" customFormat="1" ht="13.15" customHeight="1" x14ac:dyDescent="0.25">
      <c r="A111" s="31">
        <v>76</v>
      </c>
      <c r="B111" s="32">
        <v>471</v>
      </c>
      <c r="C111" s="33" t="s">
        <v>14</v>
      </c>
      <c r="D111" s="34">
        <v>4.3479999999999998E-2</v>
      </c>
      <c r="E111" s="35">
        <v>118</v>
      </c>
      <c r="F111" s="35">
        <v>130</v>
      </c>
      <c r="G111" s="35">
        <v>3</v>
      </c>
      <c r="H111" s="35">
        <v>14</v>
      </c>
      <c r="I111" s="35">
        <v>2</v>
      </c>
      <c r="J111" s="35">
        <v>4</v>
      </c>
      <c r="K111" s="35">
        <v>0</v>
      </c>
      <c r="L111" s="35">
        <v>5</v>
      </c>
      <c r="M111" s="35">
        <v>276</v>
      </c>
      <c r="N111" s="35">
        <v>591</v>
      </c>
      <c r="O111" s="36">
        <v>0.46700000000000003</v>
      </c>
    </row>
    <row r="112" spans="1:15" s="9" customFormat="1" ht="13.15" customHeight="1" x14ac:dyDescent="0.25">
      <c r="A112" s="60" t="s">
        <v>93</v>
      </c>
      <c r="B112" s="61">
        <f>B111</f>
        <v>471</v>
      </c>
      <c r="C112" s="62" t="str">
        <f>COUNTA(C108:C111)&amp;" CASILLAS"</f>
        <v>4 CASILLAS</v>
      </c>
      <c r="D112" s="63">
        <f>(LARGE(E112:L112,1)-LARGE(E112:L112,2))/M112</f>
        <v>5.8303886925795051E-2</v>
      </c>
      <c r="E112" s="57">
        <f>SUM(E108:E111)</f>
        <v>483</v>
      </c>
      <c r="F112" s="56">
        <f t="shared" ref="F112:N112" si="29">SUM(F108:F111)</f>
        <v>549</v>
      </c>
      <c r="G112" s="64">
        <f t="shared" si="29"/>
        <v>8</v>
      </c>
      <c r="H112" s="64">
        <f t="shared" si="29"/>
        <v>33</v>
      </c>
      <c r="I112" s="64">
        <f t="shared" si="29"/>
        <v>20</v>
      </c>
      <c r="J112" s="64">
        <f t="shared" si="29"/>
        <v>20</v>
      </c>
      <c r="K112" s="64">
        <f t="shared" si="29"/>
        <v>0</v>
      </c>
      <c r="L112" s="64">
        <f t="shared" si="29"/>
        <v>19</v>
      </c>
      <c r="M112" s="64">
        <f t="shared" si="29"/>
        <v>1132</v>
      </c>
      <c r="N112" s="64">
        <f t="shared" si="29"/>
        <v>2367</v>
      </c>
      <c r="O112" s="65">
        <f>M112/N112</f>
        <v>0.47824250105618926</v>
      </c>
    </row>
    <row r="113" spans="1:15" s="9" customFormat="1" ht="13.15" customHeight="1" x14ac:dyDescent="0.25">
      <c r="A113" s="14">
        <v>77</v>
      </c>
      <c r="B113" s="11">
        <v>472</v>
      </c>
      <c r="C113" s="8" t="s">
        <v>112</v>
      </c>
      <c r="D113" s="26">
        <v>4.5109999999999997E-2</v>
      </c>
      <c r="E113" s="6">
        <v>126</v>
      </c>
      <c r="F113" s="6">
        <v>114</v>
      </c>
      <c r="G113" s="6">
        <v>2</v>
      </c>
      <c r="H113" s="6">
        <v>8</v>
      </c>
      <c r="I113" s="6">
        <v>3</v>
      </c>
      <c r="J113" s="6">
        <v>3</v>
      </c>
      <c r="K113" s="6">
        <v>0</v>
      </c>
      <c r="L113" s="6">
        <v>10</v>
      </c>
      <c r="M113" s="6">
        <v>266</v>
      </c>
      <c r="N113" s="6">
        <v>530</v>
      </c>
      <c r="O113" s="23">
        <v>0.50190000000000001</v>
      </c>
    </row>
    <row r="114" spans="1:15" s="9" customFormat="1" ht="13.15" customHeight="1" x14ac:dyDescent="0.25">
      <c r="A114" s="70">
        <v>78</v>
      </c>
      <c r="B114" s="71">
        <v>472</v>
      </c>
      <c r="C114" s="72" t="s">
        <v>12</v>
      </c>
      <c r="D114" s="41">
        <v>1.66E-2</v>
      </c>
      <c r="E114" s="73">
        <v>112</v>
      </c>
      <c r="F114" s="73">
        <v>108</v>
      </c>
      <c r="G114" s="73">
        <v>0</v>
      </c>
      <c r="H114" s="73">
        <v>9</v>
      </c>
      <c r="I114" s="73">
        <v>2</v>
      </c>
      <c r="J114" s="73">
        <v>7</v>
      </c>
      <c r="K114" s="73">
        <v>0</v>
      </c>
      <c r="L114" s="73">
        <v>3</v>
      </c>
      <c r="M114" s="73">
        <v>241</v>
      </c>
      <c r="N114" s="73">
        <v>530</v>
      </c>
      <c r="O114" s="53">
        <v>0.45469999999999999</v>
      </c>
    </row>
    <row r="115" spans="1:15" s="9" customFormat="1" ht="13.15" customHeight="1" x14ac:dyDescent="0.25">
      <c r="A115" s="12">
        <v>79</v>
      </c>
      <c r="B115" s="10">
        <v>472</v>
      </c>
      <c r="C115" s="7" t="s">
        <v>13</v>
      </c>
      <c r="D115" s="25">
        <v>4.1829999999999999E-2</v>
      </c>
      <c r="E115" s="193">
        <v>109</v>
      </c>
      <c r="F115" s="193">
        <v>120</v>
      </c>
      <c r="G115" s="193">
        <v>1</v>
      </c>
      <c r="H115" s="193">
        <v>17</v>
      </c>
      <c r="I115" s="193">
        <v>5</v>
      </c>
      <c r="J115" s="193">
        <v>7</v>
      </c>
      <c r="K115" s="193">
        <v>0</v>
      </c>
      <c r="L115" s="193">
        <v>4</v>
      </c>
      <c r="M115" s="193">
        <v>263</v>
      </c>
      <c r="N115" s="193">
        <v>529</v>
      </c>
      <c r="O115" s="190">
        <v>0.49719999999999998</v>
      </c>
    </row>
    <row r="116" spans="1:15" s="9" customFormat="1" ht="13.15" customHeight="1" x14ac:dyDescent="0.25">
      <c r="A116" s="60" t="s">
        <v>93</v>
      </c>
      <c r="B116" s="61">
        <f>B115</f>
        <v>472</v>
      </c>
      <c r="C116" s="62" t="str">
        <f>COUNTA(C113:C115)&amp;" CASILLAS"</f>
        <v>3 CASILLAS</v>
      </c>
      <c r="D116" s="63">
        <f>(LARGE(E116:L116,1)-LARGE(E116:L116,2))/M116</f>
        <v>6.4935064935064939E-3</v>
      </c>
      <c r="E116" s="56">
        <f>SUM(E113:E115)</f>
        <v>347</v>
      </c>
      <c r="F116" s="57">
        <f t="shared" ref="F116:N116" si="30">SUM(F113:F115)</f>
        <v>342</v>
      </c>
      <c r="G116" s="64">
        <f t="shared" si="30"/>
        <v>3</v>
      </c>
      <c r="H116" s="64">
        <f t="shared" si="30"/>
        <v>34</v>
      </c>
      <c r="I116" s="64">
        <f t="shared" si="30"/>
        <v>10</v>
      </c>
      <c r="J116" s="64">
        <f>SUM(J113:J115)</f>
        <v>17</v>
      </c>
      <c r="K116" s="64">
        <f t="shared" si="30"/>
        <v>0</v>
      </c>
      <c r="L116" s="64">
        <f t="shared" si="30"/>
        <v>17</v>
      </c>
      <c r="M116" s="64">
        <f t="shared" si="30"/>
        <v>770</v>
      </c>
      <c r="N116" s="64">
        <f t="shared" si="30"/>
        <v>1589</v>
      </c>
      <c r="O116" s="65">
        <f>M116/N116</f>
        <v>0.48458149779735682</v>
      </c>
    </row>
    <row r="117" spans="1:15" s="9" customFormat="1" ht="13.15" customHeight="1" x14ac:dyDescent="0.25">
      <c r="A117" s="31">
        <v>80</v>
      </c>
      <c r="B117" s="32">
        <v>473</v>
      </c>
      <c r="C117" s="33" t="s">
        <v>112</v>
      </c>
      <c r="D117" s="34">
        <v>8.1869999999999998E-2</v>
      </c>
      <c r="E117" s="35">
        <v>146</v>
      </c>
      <c r="F117" s="35">
        <v>174</v>
      </c>
      <c r="G117" s="35">
        <v>1</v>
      </c>
      <c r="H117" s="35">
        <v>9</v>
      </c>
      <c r="I117" s="35">
        <v>1</v>
      </c>
      <c r="J117" s="35">
        <v>3</v>
      </c>
      <c r="K117" s="35">
        <v>0</v>
      </c>
      <c r="L117" s="35">
        <v>8</v>
      </c>
      <c r="M117" s="35">
        <v>342</v>
      </c>
      <c r="N117" s="35">
        <v>647</v>
      </c>
      <c r="O117" s="36">
        <v>0.52859999999999996</v>
      </c>
    </row>
    <row r="118" spans="1:15" s="9" customFormat="1" ht="13.15" customHeight="1" x14ac:dyDescent="0.25">
      <c r="A118" s="14">
        <v>81</v>
      </c>
      <c r="B118" s="11">
        <v>473</v>
      </c>
      <c r="C118" s="8" t="s">
        <v>12</v>
      </c>
      <c r="D118" s="26">
        <v>0.18421000000000001</v>
      </c>
      <c r="E118" s="6">
        <v>110</v>
      </c>
      <c r="F118" s="6">
        <v>166</v>
      </c>
      <c r="G118" s="6">
        <v>7</v>
      </c>
      <c r="H118" s="6">
        <v>5</v>
      </c>
      <c r="I118" s="6">
        <v>8</v>
      </c>
      <c r="J118" s="6">
        <v>2</v>
      </c>
      <c r="K118" s="6">
        <v>0</v>
      </c>
      <c r="L118" s="6">
        <v>6</v>
      </c>
      <c r="M118" s="6">
        <v>304</v>
      </c>
      <c r="N118" s="6">
        <v>647</v>
      </c>
      <c r="O118" s="23">
        <v>0.46990000000000004</v>
      </c>
    </row>
    <row r="119" spans="1:15" s="9" customFormat="1" ht="13.15" customHeight="1" x14ac:dyDescent="0.25">
      <c r="A119" s="60" t="s">
        <v>93</v>
      </c>
      <c r="B119" s="61">
        <f>B118</f>
        <v>473</v>
      </c>
      <c r="C119" s="62" t="str">
        <f>COUNTA(C117:C118)&amp;" CASILLAS"</f>
        <v>2 CASILLAS</v>
      </c>
      <c r="D119" s="63">
        <f>(LARGE(E119:L119,1)-LARGE(E119:L119,2))/M119</f>
        <v>0.13003095975232198</v>
      </c>
      <c r="E119" s="57">
        <f>SUM(E117:E118)</f>
        <v>256</v>
      </c>
      <c r="F119" s="56">
        <f t="shared" ref="F119:M119" si="31">SUM(F117:F118)</f>
        <v>340</v>
      </c>
      <c r="G119" s="64">
        <f t="shared" si="31"/>
        <v>8</v>
      </c>
      <c r="H119" s="64">
        <f t="shared" si="31"/>
        <v>14</v>
      </c>
      <c r="I119" s="64">
        <f t="shared" si="31"/>
        <v>9</v>
      </c>
      <c r="J119" s="64">
        <f t="shared" si="31"/>
        <v>5</v>
      </c>
      <c r="K119" s="64">
        <f t="shared" si="31"/>
        <v>0</v>
      </c>
      <c r="L119" s="64">
        <f t="shared" si="31"/>
        <v>14</v>
      </c>
      <c r="M119" s="64">
        <f t="shared" si="31"/>
        <v>646</v>
      </c>
      <c r="N119" s="64">
        <f>SUM(N117:N118)</f>
        <v>1294</v>
      </c>
      <c r="O119" s="65">
        <f>M119/N119</f>
        <v>0.4992272024729521</v>
      </c>
    </row>
    <row r="120" spans="1:15" s="9" customFormat="1" ht="13.15" customHeight="1" x14ac:dyDescent="0.25">
      <c r="A120" s="31">
        <v>82</v>
      </c>
      <c r="B120" s="32">
        <v>474</v>
      </c>
      <c r="C120" s="33" t="s">
        <v>112</v>
      </c>
      <c r="D120" s="34">
        <v>0.11409</v>
      </c>
      <c r="E120" s="35">
        <v>121</v>
      </c>
      <c r="F120" s="35">
        <v>155</v>
      </c>
      <c r="G120" s="35">
        <v>0</v>
      </c>
      <c r="H120" s="35">
        <v>6</v>
      </c>
      <c r="I120" s="35">
        <v>4</v>
      </c>
      <c r="J120" s="35">
        <v>3</v>
      </c>
      <c r="K120" s="35">
        <v>0</v>
      </c>
      <c r="L120" s="35">
        <v>9</v>
      </c>
      <c r="M120" s="35">
        <v>298</v>
      </c>
      <c r="N120" s="35">
        <v>554</v>
      </c>
      <c r="O120" s="36">
        <v>0.53790000000000004</v>
      </c>
    </row>
    <row r="121" spans="1:15" s="9" customFormat="1" ht="13.15" customHeight="1" x14ac:dyDescent="0.25">
      <c r="A121" s="14">
        <v>83</v>
      </c>
      <c r="B121" s="11">
        <v>474</v>
      </c>
      <c r="C121" s="8" t="s">
        <v>12</v>
      </c>
      <c r="D121" s="26">
        <v>8.029E-2</v>
      </c>
      <c r="E121" s="6">
        <v>117</v>
      </c>
      <c r="F121" s="6">
        <v>139</v>
      </c>
      <c r="G121" s="6">
        <v>2</v>
      </c>
      <c r="H121" s="6">
        <v>9</v>
      </c>
      <c r="I121" s="6">
        <v>3</v>
      </c>
      <c r="J121" s="6">
        <v>2</v>
      </c>
      <c r="K121" s="6">
        <v>0</v>
      </c>
      <c r="L121" s="6">
        <v>2</v>
      </c>
      <c r="M121" s="6">
        <v>274</v>
      </c>
      <c r="N121" s="6">
        <v>554</v>
      </c>
      <c r="O121" s="23">
        <v>0.49459999999999998</v>
      </c>
    </row>
    <row r="122" spans="1:15" s="9" customFormat="1" ht="13.15" customHeight="1" x14ac:dyDescent="0.25">
      <c r="A122" s="60" t="s">
        <v>93</v>
      </c>
      <c r="B122" s="61">
        <f>B121</f>
        <v>474</v>
      </c>
      <c r="C122" s="62" t="str">
        <f>COUNTA(C120:C121)&amp;" CASILLAS"</f>
        <v>2 CASILLAS</v>
      </c>
      <c r="D122" s="63">
        <f>(LARGE(E122:L122,1)-LARGE(E122:L122,2))/M122</f>
        <v>9.7902097902097904E-2</v>
      </c>
      <c r="E122" s="57">
        <f>SUM(E120:E121)</f>
        <v>238</v>
      </c>
      <c r="F122" s="56">
        <f t="shared" ref="F122:M122" si="32">SUM(F120:F121)</f>
        <v>294</v>
      </c>
      <c r="G122" s="64">
        <f t="shared" si="32"/>
        <v>2</v>
      </c>
      <c r="H122" s="64">
        <f t="shared" si="32"/>
        <v>15</v>
      </c>
      <c r="I122" s="64">
        <f t="shared" si="32"/>
        <v>7</v>
      </c>
      <c r="J122" s="64">
        <f t="shared" si="32"/>
        <v>5</v>
      </c>
      <c r="K122" s="64">
        <f t="shared" si="32"/>
        <v>0</v>
      </c>
      <c r="L122" s="64">
        <f t="shared" si="32"/>
        <v>11</v>
      </c>
      <c r="M122" s="64">
        <f t="shared" si="32"/>
        <v>572</v>
      </c>
      <c r="N122" s="64">
        <f>SUM(N120:N121)</f>
        <v>1108</v>
      </c>
      <c r="O122" s="65">
        <f>M122/N122</f>
        <v>0.51624548736462095</v>
      </c>
    </row>
    <row r="123" spans="1:15" s="9" customFormat="1" ht="13.15" customHeight="1" x14ac:dyDescent="0.25">
      <c r="A123" s="31">
        <v>84</v>
      </c>
      <c r="B123" s="32">
        <v>475</v>
      </c>
      <c r="C123" s="33" t="s">
        <v>112</v>
      </c>
      <c r="D123" s="34">
        <v>8.9800000000000005E-2</v>
      </c>
      <c r="E123" s="35">
        <v>126</v>
      </c>
      <c r="F123" s="35">
        <v>104</v>
      </c>
      <c r="G123" s="35">
        <v>3</v>
      </c>
      <c r="H123" s="35">
        <v>7</v>
      </c>
      <c r="I123" s="35">
        <v>2</v>
      </c>
      <c r="J123" s="35">
        <v>2</v>
      </c>
      <c r="K123" s="35">
        <v>0</v>
      </c>
      <c r="L123" s="35">
        <v>1</v>
      </c>
      <c r="M123" s="35">
        <v>245</v>
      </c>
      <c r="N123" s="35">
        <v>541</v>
      </c>
      <c r="O123" s="36">
        <v>0.45289999999999997</v>
      </c>
    </row>
    <row r="124" spans="1:15" s="9" customFormat="1" ht="13.15" customHeight="1" x14ac:dyDescent="0.25">
      <c r="A124" s="14">
        <v>85</v>
      </c>
      <c r="B124" s="11">
        <v>475</v>
      </c>
      <c r="C124" s="8" t="s">
        <v>12</v>
      </c>
      <c r="D124" s="26">
        <v>0.29687999999999998</v>
      </c>
      <c r="E124" s="6">
        <v>157</v>
      </c>
      <c r="F124" s="6">
        <v>81</v>
      </c>
      <c r="G124" s="6">
        <v>3</v>
      </c>
      <c r="H124" s="6">
        <v>5</v>
      </c>
      <c r="I124" s="6">
        <v>1</v>
      </c>
      <c r="J124" s="6">
        <v>5</v>
      </c>
      <c r="K124" s="6">
        <v>0</v>
      </c>
      <c r="L124" s="6">
        <v>4</v>
      </c>
      <c r="M124" s="6">
        <v>256</v>
      </c>
      <c r="N124" s="6">
        <v>540</v>
      </c>
      <c r="O124" s="23">
        <v>0.47409999999999997</v>
      </c>
    </row>
    <row r="125" spans="1:15" s="9" customFormat="1" ht="13.15" customHeight="1" x14ac:dyDescent="0.25">
      <c r="A125" s="60" t="s">
        <v>93</v>
      </c>
      <c r="B125" s="61">
        <f>B124</f>
        <v>475</v>
      </c>
      <c r="C125" s="62" t="str">
        <f>COUNTA(C123:C124)&amp;" CASILLAS"</f>
        <v>2 CASILLAS</v>
      </c>
      <c r="D125" s="63">
        <f>(LARGE(E125:L125,1)-LARGE(E125:L125,2))/M125</f>
        <v>0.19560878243512975</v>
      </c>
      <c r="E125" s="56">
        <f>SUM(E123:E124)</f>
        <v>283</v>
      </c>
      <c r="F125" s="57">
        <f t="shared" ref="F125:M125" si="33">SUM(F123:F124)</f>
        <v>185</v>
      </c>
      <c r="G125" s="64">
        <f t="shared" si="33"/>
        <v>6</v>
      </c>
      <c r="H125" s="64">
        <f t="shared" si="33"/>
        <v>12</v>
      </c>
      <c r="I125" s="64">
        <f t="shared" si="33"/>
        <v>3</v>
      </c>
      <c r="J125" s="64">
        <f t="shared" si="33"/>
        <v>7</v>
      </c>
      <c r="K125" s="64">
        <f t="shared" si="33"/>
        <v>0</v>
      </c>
      <c r="L125" s="64">
        <f t="shared" si="33"/>
        <v>5</v>
      </c>
      <c r="M125" s="64">
        <f t="shared" si="33"/>
        <v>501</v>
      </c>
      <c r="N125" s="64">
        <f>SUM(N123:N124)</f>
        <v>1081</v>
      </c>
      <c r="O125" s="65">
        <f>M125/N125</f>
        <v>0.46345975948196116</v>
      </c>
    </row>
    <row r="126" spans="1:15" s="9" customFormat="1" ht="13.15" customHeight="1" x14ac:dyDescent="0.25">
      <c r="A126" s="31">
        <v>86</v>
      </c>
      <c r="B126" s="32">
        <v>476</v>
      </c>
      <c r="C126" s="33" t="s">
        <v>112</v>
      </c>
      <c r="D126" s="34">
        <v>0.24598999999999999</v>
      </c>
      <c r="E126" s="35">
        <v>65</v>
      </c>
      <c r="F126" s="35">
        <v>111</v>
      </c>
      <c r="G126" s="35">
        <v>1</v>
      </c>
      <c r="H126" s="35">
        <v>2</v>
      </c>
      <c r="I126" s="35">
        <v>3</v>
      </c>
      <c r="J126" s="35">
        <v>2</v>
      </c>
      <c r="K126" s="35">
        <v>0</v>
      </c>
      <c r="L126" s="35">
        <v>3</v>
      </c>
      <c r="M126" s="35">
        <v>187</v>
      </c>
      <c r="N126" s="35">
        <v>480</v>
      </c>
      <c r="O126" s="36">
        <v>0.3896</v>
      </c>
    </row>
    <row r="127" spans="1:15" s="9" customFormat="1" ht="13.15" customHeight="1" x14ac:dyDescent="0.25">
      <c r="A127" s="14">
        <v>87</v>
      </c>
      <c r="B127" s="11">
        <v>476</v>
      </c>
      <c r="C127" s="8" t="s">
        <v>12</v>
      </c>
      <c r="D127" s="26">
        <v>0.29108000000000001</v>
      </c>
      <c r="E127" s="6">
        <v>65</v>
      </c>
      <c r="F127" s="6">
        <v>127</v>
      </c>
      <c r="G127" s="6">
        <v>5</v>
      </c>
      <c r="H127" s="6">
        <v>4</v>
      </c>
      <c r="I127" s="6">
        <v>3</v>
      </c>
      <c r="J127" s="6">
        <v>1</v>
      </c>
      <c r="K127" s="6">
        <v>0</v>
      </c>
      <c r="L127" s="6">
        <v>8</v>
      </c>
      <c r="M127" s="6">
        <v>213</v>
      </c>
      <c r="N127" s="6">
        <v>480</v>
      </c>
      <c r="O127" s="23">
        <v>0.44380000000000003</v>
      </c>
    </row>
    <row r="128" spans="1:15" s="9" customFormat="1" ht="13.15" customHeight="1" x14ac:dyDescent="0.25">
      <c r="A128" s="60" t="s">
        <v>93</v>
      </c>
      <c r="B128" s="61">
        <f>B127</f>
        <v>476</v>
      </c>
      <c r="C128" s="62" t="str">
        <f>COUNTA(C126:C127)&amp;" CASILLAS"</f>
        <v>2 CASILLAS</v>
      </c>
      <c r="D128" s="63">
        <f>(LARGE(E128:L128,1)-LARGE(E128:L128,2))/M128</f>
        <v>0.27</v>
      </c>
      <c r="E128" s="57">
        <f>SUM(E126:E127)</f>
        <v>130</v>
      </c>
      <c r="F128" s="56">
        <f t="shared" ref="F128:M128" si="34">SUM(F126:F127)</f>
        <v>238</v>
      </c>
      <c r="G128" s="64">
        <f t="shared" si="34"/>
        <v>6</v>
      </c>
      <c r="H128" s="64">
        <f t="shared" si="34"/>
        <v>6</v>
      </c>
      <c r="I128" s="64">
        <f t="shared" si="34"/>
        <v>6</v>
      </c>
      <c r="J128" s="64">
        <f t="shared" si="34"/>
        <v>3</v>
      </c>
      <c r="K128" s="64">
        <f t="shared" si="34"/>
        <v>0</v>
      </c>
      <c r="L128" s="64">
        <f t="shared" si="34"/>
        <v>11</v>
      </c>
      <c r="M128" s="64">
        <f t="shared" si="34"/>
        <v>400</v>
      </c>
      <c r="N128" s="64">
        <f>SUM(N126:N127)</f>
        <v>960</v>
      </c>
      <c r="O128" s="65">
        <f>M128/N128</f>
        <v>0.41666666666666669</v>
      </c>
    </row>
    <row r="129" spans="1:15" s="9" customFormat="1" ht="13.15" customHeight="1" x14ac:dyDescent="0.25">
      <c r="A129" s="31">
        <v>88</v>
      </c>
      <c r="B129" s="32">
        <v>477</v>
      </c>
      <c r="C129" s="33" t="s">
        <v>112</v>
      </c>
      <c r="D129" s="34">
        <v>0.28409000000000001</v>
      </c>
      <c r="E129" s="35">
        <v>60</v>
      </c>
      <c r="F129" s="35">
        <v>110</v>
      </c>
      <c r="G129" s="35">
        <v>1</v>
      </c>
      <c r="H129" s="35">
        <v>3</v>
      </c>
      <c r="I129" s="35">
        <v>0</v>
      </c>
      <c r="J129" s="35">
        <v>1</v>
      </c>
      <c r="K129" s="35">
        <v>0</v>
      </c>
      <c r="L129" s="35">
        <v>1</v>
      </c>
      <c r="M129" s="35">
        <v>176</v>
      </c>
      <c r="N129" s="35">
        <v>425</v>
      </c>
      <c r="O129" s="36">
        <v>0.41409999999999997</v>
      </c>
    </row>
    <row r="130" spans="1:15" s="9" customFormat="1" ht="13.15" customHeight="1" x14ac:dyDescent="0.25">
      <c r="A130" s="60" t="s">
        <v>93</v>
      </c>
      <c r="B130" s="61">
        <f>B129</f>
        <v>477</v>
      </c>
      <c r="C130" s="62" t="str">
        <f>COUNTA(C129)&amp;" CASILLAS"</f>
        <v>1 CASILLAS</v>
      </c>
      <c r="D130" s="63">
        <f>(LARGE(E130:L130,1)-LARGE(E130:L130,2))/M130</f>
        <v>0.28409090909090912</v>
      </c>
      <c r="E130" s="57">
        <f>SUM(E129)</f>
        <v>60</v>
      </c>
      <c r="F130" s="56">
        <f t="shared" ref="F130:N130" si="35">SUM(F129)</f>
        <v>110</v>
      </c>
      <c r="G130" s="64">
        <f t="shared" si="35"/>
        <v>1</v>
      </c>
      <c r="H130" s="64">
        <f t="shared" si="35"/>
        <v>3</v>
      </c>
      <c r="I130" s="64">
        <f t="shared" si="35"/>
        <v>0</v>
      </c>
      <c r="J130" s="64">
        <f t="shared" si="35"/>
        <v>1</v>
      </c>
      <c r="K130" s="64">
        <f t="shared" si="35"/>
        <v>0</v>
      </c>
      <c r="L130" s="64">
        <f t="shared" si="35"/>
        <v>1</v>
      </c>
      <c r="M130" s="64">
        <f t="shared" si="35"/>
        <v>176</v>
      </c>
      <c r="N130" s="64">
        <f t="shared" si="35"/>
        <v>425</v>
      </c>
      <c r="O130" s="65">
        <f>M130/N130</f>
        <v>0.41411764705882353</v>
      </c>
    </row>
    <row r="131" spans="1:15" s="9" customFormat="1" ht="13.15" customHeight="1" x14ac:dyDescent="0.25">
      <c r="A131" s="14">
        <v>89</v>
      </c>
      <c r="B131" s="11">
        <v>478</v>
      </c>
      <c r="C131" s="8" t="s">
        <v>112</v>
      </c>
      <c r="D131" s="26">
        <v>4.727E-2</v>
      </c>
      <c r="E131" s="6">
        <v>135</v>
      </c>
      <c r="F131" s="6">
        <v>122</v>
      </c>
      <c r="G131" s="6">
        <v>0</v>
      </c>
      <c r="H131" s="6">
        <v>9</v>
      </c>
      <c r="I131" s="6">
        <v>0</v>
      </c>
      <c r="J131" s="6">
        <v>5</v>
      </c>
      <c r="K131" s="6">
        <v>0</v>
      </c>
      <c r="L131" s="6">
        <v>4</v>
      </c>
      <c r="M131" s="6">
        <v>275</v>
      </c>
      <c r="N131" s="6">
        <v>529</v>
      </c>
      <c r="O131" s="23">
        <v>0.51979999999999993</v>
      </c>
    </row>
    <row r="132" spans="1:15" s="9" customFormat="1" ht="13.15" customHeight="1" x14ac:dyDescent="0.25">
      <c r="A132" s="60" t="s">
        <v>93</v>
      </c>
      <c r="B132" s="61">
        <f>B131</f>
        <v>478</v>
      </c>
      <c r="C132" s="62" t="str">
        <f>COUNTA(C131)&amp;" CASILLAS"</f>
        <v>1 CASILLAS</v>
      </c>
      <c r="D132" s="63">
        <f>(LARGE(E132:L132,1)-LARGE(E132:L132,2))/M132</f>
        <v>4.7272727272727272E-2</v>
      </c>
      <c r="E132" s="56">
        <f>SUM(E131)</f>
        <v>135</v>
      </c>
      <c r="F132" s="57">
        <f t="shared" ref="F132:N132" si="36">SUM(F131)</f>
        <v>122</v>
      </c>
      <c r="G132" s="64">
        <f t="shared" si="36"/>
        <v>0</v>
      </c>
      <c r="H132" s="64">
        <f t="shared" si="36"/>
        <v>9</v>
      </c>
      <c r="I132" s="64">
        <f t="shared" si="36"/>
        <v>0</v>
      </c>
      <c r="J132" s="64">
        <f t="shared" si="36"/>
        <v>5</v>
      </c>
      <c r="K132" s="64">
        <f t="shared" si="36"/>
        <v>0</v>
      </c>
      <c r="L132" s="64">
        <f t="shared" si="36"/>
        <v>4</v>
      </c>
      <c r="M132" s="64">
        <f t="shared" si="36"/>
        <v>275</v>
      </c>
      <c r="N132" s="64">
        <f t="shared" si="36"/>
        <v>529</v>
      </c>
      <c r="O132" s="65">
        <f>M132/N132</f>
        <v>0.51984877126654061</v>
      </c>
    </row>
    <row r="133" spans="1:15" s="9" customFormat="1" ht="13.15" customHeight="1" x14ac:dyDescent="0.25">
      <c r="A133" s="31">
        <v>90</v>
      </c>
      <c r="B133" s="32">
        <v>479</v>
      </c>
      <c r="C133" s="33" t="s">
        <v>112</v>
      </c>
      <c r="D133" s="34">
        <v>7.7210000000000001E-2</v>
      </c>
      <c r="E133" s="35">
        <v>113</v>
      </c>
      <c r="F133" s="35">
        <v>134</v>
      </c>
      <c r="G133" s="35">
        <v>0</v>
      </c>
      <c r="H133" s="35">
        <v>7</v>
      </c>
      <c r="I133" s="35">
        <v>4</v>
      </c>
      <c r="J133" s="35">
        <v>4</v>
      </c>
      <c r="K133" s="35">
        <v>1</v>
      </c>
      <c r="L133" s="35">
        <v>9</v>
      </c>
      <c r="M133" s="35">
        <v>272</v>
      </c>
      <c r="N133" s="35">
        <v>599</v>
      </c>
      <c r="O133" s="36">
        <v>0.45409999999999995</v>
      </c>
    </row>
    <row r="134" spans="1:15" s="9" customFormat="1" ht="13.15" customHeight="1" x14ac:dyDescent="0.25">
      <c r="A134" s="60" t="s">
        <v>93</v>
      </c>
      <c r="B134" s="61">
        <f>B133</f>
        <v>479</v>
      </c>
      <c r="C134" s="62" t="str">
        <f>COUNTA(C133)&amp;" CASILLAS"</f>
        <v>1 CASILLAS</v>
      </c>
      <c r="D134" s="63">
        <f>(LARGE(E134:L134,1)-LARGE(E134:L134,2))/M134</f>
        <v>7.720588235294118E-2</v>
      </c>
      <c r="E134" s="57">
        <f>SUM(E133)</f>
        <v>113</v>
      </c>
      <c r="F134" s="56">
        <f t="shared" ref="F134:N134" si="37">SUM(F133)</f>
        <v>134</v>
      </c>
      <c r="G134" s="64">
        <f t="shared" si="37"/>
        <v>0</v>
      </c>
      <c r="H134" s="64">
        <f t="shared" si="37"/>
        <v>7</v>
      </c>
      <c r="I134" s="64">
        <f t="shared" si="37"/>
        <v>4</v>
      </c>
      <c r="J134" s="64">
        <f t="shared" si="37"/>
        <v>4</v>
      </c>
      <c r="K134" s="64">
        <f t="shared" si="37"/>
        <v>1</v>
      </c>
      <c r="L134" s="64">
        <f t="shared" si="37"/>
        <v>9</v>
      </c>
      <c r="M134" s="64">
        <f t="shared" si="37"/>
        <v>272</v>
      </c>
      <c r="N134" s="64">
        <f t="shared" si="37"/>
        <v>599</v>
      </c>
      <c r="O134" s="65">
        <f>M134/N134</f>
        <v>0.45409015025041738</v>
      </c>
    </row>
    <row r="135" spans="1:15" s="9" customFormat="1" ht="13.15" customHeight="1" x14ac:dyDescent="0.25">
      <c r="A135" s="14">
        <v>91</v>
      </c>
      <c r="B135" s="11">
        <v>480</v>
      </c>
      <c r="C135" s="8" t="s">
        <v>112</v>
      </c>
      <c r="D135" s="26">
        <v>0.16037999999999999</v>
      </c>
      <c r="E135" s="6">
        <v>126</v>
      </c>
      <c r="F135" s="6">
        <v>177</v>
      </c>
      <c r="G135" s="6">
        <v>3</v>
      </c>
      <c r="H135" s="6">
        <v>4</v>
      </c>
      <c r="I135" s="6">
        <v>1</v>
      </c>
      <c r="J135" s="6">
        <v>0</v>
      </c>
      <c r="K135" s="6">
        <v>0</v>
      </c>
      <c r="L135" s="6">
        <v>7</v>
      </c>
      <c r="M135" s="6">
        <v>318</v>
      </c>
      <c r="N135" s="6">
        <v>707</v>
      </c>
      <c r="O135" s="23">
        <v>0.44979999999999998</v>
      </c>
    </row>
    <row r="136" spans="1:15" s="9" customFormat="1" ht="13.15" customHeight="1" x14ac:dyDescent="0.25">
      <c r="A136" s="60" t="s">
        <v>93</v>
      </c>
      <c r="B136" s="61">
        <f>B135</f>
        <v>480</v>
      </c>
      <c r="C136" s="62" t="str">
        <f>COUNTA(C135)&amp;" CASILLAS"</f>
        <v>1 CASILLAS</v>
      </c>
      <c r="D136" s="63">
        <f>(LARGE(E136:L136,1)-LARGE(E136:L136,2))/M136</f>
        <v>0.16037735849056603</v>
      </c>
      <c r="E136" s="57">
        <f>SUM(E135)</f>
        <v>126</v>
      </c>
      <c r="F136" s="56">
        <f t="shared" ref="F136:N136" si="38">SUM(F135)</f>
        <v>177</v>
      </c>
      <c r="G136" s="64">
        <f t="shared" si="38"/>
        <v>3</v>
      </c>
      <c r="H136" s="64">
        <f t="shared" si="38"/>
        <v>4</v>
      </c>
      <c r="I136" s="64">
        <f t="shared" si="38"/>
        <v>1</v>
      </c>
      <c r="J136" s="64">
        <f t="shared" si="38"/>
        <v>0</v>
      </c>
      <c r="K136" s="64">
        <f t="shared" si="38"/>
        <v>0</v>
      </c>
      <c r="L136" s="64">
        <f t="shared" si="38"/>
        <v>7</v>
      </c>
      <c r="M136" s="64">
        <f t="shared" si="38"/>
        <v>318</v>
      </c>
      <c r="N136" s="64">
        <f t="shared" si="38"/>
        <v>707</v>
      </c>
      <c r="O136" s="65">
        <f>M136/N136</f>
        <v>0.44978783592644977</v>
      </c>
    </row>
    <row r="137" spans="1:15" s="9" customFormat="1" ht="13.15" customHeight="1" x14ac:dyDescent="0.25">
      <c r="A137" s="31">
        <v>92</v>
      </c>
      <c r="B137" s="32">
        <v>481</v>
      </c>
      <c r="C137" s="33" t="s">
        <v>112</v>
      </c>
      <c r="D137" s="34">
        <v>0.18348999999999999</v>
      </c>
      <c r="E137" s="35">
        <v>122</v>
      </c>
      <c r="F137" s="35">
        <v>182</v>
      </c>
      <c r="G137" s="35">
        <v>1</v>
      </c>
      <c r="H137" s="35">
        <v>9</v>
      </c>
      <c r="I137" s="35">
        <v>2</v>
      </c>
      <c r="J137" s="35">
        <v>4</v>
      </c>
      <c r="K137" s="35">
        <v>0</v>
      </c>
      <c r="L137" s="35">
        <v>7</v>
      </c>
      <c r="M137" s="35">
        <v>327</v>
      </c>
      <c r="N137" s="35">
        <v>665</v>
      </c>
      <c r="O137" s="36">
        <v>0.49170000000000003</v>
      </c>
    </row>
    <row r="138" spans="1:15" s="9" customFormat="1" ht="13.15" customHeight="1" x14ac:dyDescent="0.25">
      <c r="A138" s="60" t="s">
        <v>93</v>
      </c>
      <c r="B138" s="61">
        <f>B137</f>
        <v>481</v>
      </c>
      <c r="C138" s="62" t="str">
        <f>COUNTA(C137)&amp;" CASILLAS"</f>
        <v>1 CASILLAS</v>
      </c>
      <c r="D138" s="63">
        <f>(LARGE(E138:L138,1)-LARGE(E138:L138,2))/M138</f>
        <v>0.1834862385321101</v>
      </c>
      <c r="E138" s="57">
        <f>SUM(E137)</f>
        <v>122</v>
      </c>
      <c r="F138" s="56">
        <f t="shared" ref="F138:N138" si="39">SUM(F137)</f>
        <v>182</v>
      </c>
      <c r="G138" s="64">
        <f t="shared" si="39"/>
        <v>1</v>
      </c>
      <c r="H138" s="64">
        <f t="shared" si="39"/>
        <v>9</v>
      </c>
      <c r="I138" s="64">
        <f t="shared" si="39"/>
        <v>2</v>
      </c>
      <c r="J138" s="64">
        <f t="shared" si="39"/>
        <v>4</v>
      </c>
      <c r="K138" s="64">
        <f t="shared" si="39"/>
        <v>0</v>
      </c>
      <c r="L138" s="64">
        <f t="shared" si="39"/>
        <v>7</v>
      </c>
      <c r="M138" s="64">
        <f t="shared" si="39"/>
        <v>327</v>
      </c>
      <c r="N138" s="64">
        <f t="shared" si="39"/>
        <v>665</v>
      </c>
      <c r="O138" s="65">
        <f>M138/N138</f>
        <v>0.49172932330827068</v>
      </c>
    </row>
    <row r="139" spans="1:15" s="9" customFormat="1" ht="13.15" customHeight="1" x14ac:dyDescent="0.25">
      <c r="A139" s="14">
        <v>93</v>
      </c>
      <c r="B139" s="11">
        <v>482</v>
      </c>
      <c r="C139" s="8" t="s">
        <v>112</v>
      </c>
      <c r="D139" s="26">
        <v>0.12536</v>
      </c>
      <c r="E139" s="6">
        <v>144</v>
      </c>
      <c r="F139" s="6">
        <v>188</v>
      </c>
      <c r="G139" s="6">
        <v>1</v>
      </c>
      <c r="H139" s="6">
        <v>8</v>
      </c>
      <c r="I139" s="6">
        <v>0</v>
      </c>
      <c r="J139" s="6">
        <v>5</v>
      </c>
      <c r="K139" s="6">
        <v>0</v>
      </c>
      <c r="L139" s="6">
        <v>5</v>
      </c>
      <c r="M139" s="6">
        <v>351</v>
      </c>
      <c r="N139" s="6">
        <v>720</v>
      </c>
      <c r="O139" s="23">
        <v>0.48749999999999999</v>
      </c>
    </row>
    <row r="140" spans="1:15" s="9" customFormat="1" ht="13.15" customHeight="1" x14ac:dyDescent="0.25">
      <c r="A140" s="60" t="s">
        <v>93</v>
      </c>
      <c r="B140" s="61">
        <f>B139</f>
        <v>482</v>
      </c>
      <c r="C140" s="62" t="str">
        <f>COUNTA(C139)&amp;" CASILLAS"</f>
        <v>1 CASILLAS</v>
      </c>
      <c r="D140" s="63">
        <f>(LARGE(E140:L140,1)-LARGE(E140:L140,2))/M140</f>
        <v>0.12535612535612536</v>
      </c>
      <c r="E140" s="57">
        <f>SUM(E139)</f>
        <v>144</v>
      </c>
      <c r="F140" s="56">
        <f t="shared" ref="F140:N140" si="40">SUM(F139)</f>
        <v>188</v>
      </c>
      <c r="G140" s="64">
        <f t="shared" si="40"/>
        <v>1</v>
      </c>
      <c r="H140" s="64">
        <f t="shared" si="40"/>
        <v>8</v>
      </c>
      <c r="I140" s="64">
        <f t="shared" si="40"/>
        <v>0</v>
      </c>
      <c r="J140" s="64">
        <f t="shared" si="40"/>
        <v>5</v>
      </c>
      <c r="K140" s="64">
        <f t="shared" si="40"/>
        <v>0</v>
      </c>
      <c r="L140" s="64">
        <f t="shared" si="40"/>
        <v>5</v>
      </c>
      <c r="M140" s="64">
        <f t="shared" si="40"/>
        <v>351</v>
      </c>
      <c r="N140" s="64">
        <f t="shared" si="40"/>
        <v>720</v>
      </c>
      <c r="O140" s="65">
        <f>M140/N140</f>
        <v>0.48749999999999999</v>
      </c>
    </row>
    <row r="141" spans="1:15" s="9" customFormat="1" ht="13.15" customHeight="1" x14ac:dyDescent="0.25">
      <c r="A141" s="31">
        <v>94</v>
      </c>
      <c r="B141" s="32">
        <v>483</v>
      </c>
      <c r="C141" s="33" t="s">
        <v>112</v>
      </c>
      <c r="D141" s="34">
        <v>0.18182000000000001</v>
      </c>
      <c r="E141" s="35">
        <v>130</v>
      </c>
      <c r="F141" s="35">
        <v>192</v>
      </c>
      <c r="G141" s="35">
        <v>5</v>
      </c>
      <c r="H141" s="35">
        <v>4</v>
      </c>
      <c r="I141" s="35">
        <v>4</v>
      </c>
      <c r="J141" s="35">
        <v>0</v>
      </c>
      <c r="K141" s="35">
        <v>0</v>
      </c>
      <c r="L141" s="35">
        <v>6</v>
      </c>
      <c r="M141" s="35">
        <v>341</v>
      </c>
      <c r="N141" s="35">
        <v>687</v>
      </c>
      <c r="O141" s="36">
        <v>0.49640000000000001</v>
      </c>
    </row>
    <row r="142" spans="1:15" s="9" customFormat="1" ht="13.15" customHeight="1" x14ac:dyDescent="0.25">
      <c r="A142" s="60" t="s">
        <v>93</v>
      </c>
      <c r="B142" s="61">
        <f>B141</f>
        <v>483</v>
      </c>
      <c r="C142" s="62" t="str">
        <f>COUNTA(C141)&amp;" CASILLAS"</f>
        <v>1 CASILLAS</v>
      </c>
      <c r="D142" s="63">
        <f>(LARGE(E142:L142,1)-LARGE(E142:L142,2))/M142</f>
        <v>0.18181818181818182</v>
      </c>
      <c r="E142" s="57">
        <f>SUM(E141)</f>
        <v>130</v>
      </c>
      <c r="F142" s="56">
        <f t="shared" ref="F142:N142" si="41">SUM(F141)</f>
        <v>192</v>
      </c>
      <c r="G142" s="64">
        <f t="shared" si="41"/>
        <v>5</v>
      </c>
      <c r="H142" s="64">
        <f t="shared" si="41"/>
        <v>4</v>
      </c>
      <c r="I142" s="64">
        <f t="shared" si="41"/>
        <v>4</v>
      </c>
      <c r="J142" s="64">
        <f t="shared" si="41"/>
        <v>0</v>
      </c>
      <c r="K142" s="64">
        <f t="shared" si="41"/>
        <v>0</v>
      </c>
      <c r="L142" s="64">
        <f t="shared" si="41"/>
        <v>6</v>
      </c>
      <c r="M142" s="64">
        <f t="shared" si="41"/>
        <v>341</v>
      </c>
      <c r="N142" s="64">
        <f t="shared" si="41"/>
        <v>687</v>
      </c>
      <c r="O142" s="65">
        <f>M142/N142</f>
        <v>0.49636098981077148</v>
      </c>
    </row>
    <row r="143" spans="1:15" s="9" customFormat="1" ht="13.15" customHeight="1" x14ac:dyDescent="0.25">
      <c r="A143" s="14">
        <v>95</v>
      </c>
      <c r="B143" s="11">
        <v>484</v>
      </c>
      <c r="C143" s="8" t="s">
        <v>112</v>
      </c>
      <c r="D143" s="26">
        <v>0.18224000000000001</v>
      </c>
      <c r="E143" s="6">
        <v>75</v>
      </c>
      <c r="F143" s="6">
        <v>114</v>
      </c>
      <c r="G143" s="6">
        <v>9</v>
      </c>
      <c r="H143" s="6">
        <v>6</v>
      </c>
      <c r="I143" s="6">
        <v>4</v>
      </c>
      <c r="J143" s="6">
        <v>0</v>
      </c>
      <c r="K143" s="6">
        <v>0</v>
      </c>
      <c r="L143" s="6">
        <v>6</v>
      </c>
      <c r="M143" s="6">
        <v>214</v>
      </c>
      <c r="N143" s="6">
        <v>480</v>
      </c>
      <c r="O143" s="23">
        <v>0.44579999999999997</v>
      </c>
    </row>
    <row r="144" spans="1:15" s="9" customFormat="1" ht="13.15" customHeight="1" x14ac:dyDescent="0.25">
      <c r="A144" s="31">
        <v>96</v>
      </c>
      <c r="B144" s="32">
        <v>484</v>
      </c>
      <c r="C144" s="33" t="s">
        <v>12</v>
      </c>
      <c r="D144" s="34">
        <v>0.22308</v>
      </c>
      <c r="E144" s="35">
        <v>90</v>
      </c>
      <c r="F144" s="35">
        <v>148</v>
      </c>
      <c r="G144" s="35">
        <v>7</v>
      </c>
      <c r="H144" s="35">
        <v>6</v>
      </c>
      <c r="I144" s="35">
        <v>5</v>
      </c>
      <c r="J144" s="35">
        <v>1</v>
      </c>
      <c r="K144" s="35">
        <v>0</v>
      </c>
      <c r="L144" s="35">
        <v>3</v>
      </c>
      <c r="M144" s="35">
        <v>260</v>
      </c>
      <c r="N144" s="35">
        <v>479</v>
      </c>
      <c r="O144" s="36">
        <v>0.54280000000000006</v>
      </c>
    </row>
    <row r="145" spans="1:15" s="9" customFormat="1" ht="13.15" customHeight="1" x14ac:dyDescent="0.25">
      <c r="A145" s="60" t="s">
        <v>93</v>
      </c>
      <c r="B145" s="61">
        <f>B144</f>
        <v>484</v>
      </c>
      <c r="C145" s="62" t="str">
        <f>COUNTA(C143:C144)&amp;" CASILLAS"</f>
        <v>2 CASILLAS</v>
      </c>
      <c r="D145" s="63">
        <f>(LARGE(E145:L145,1)-LARGE(E145:L145,2))/M145</f>
        <v>0.20464135021097046</v>
      </c>
      <c r="E145" s="57">
        <f>SUM(E143:E144)</f>
        <v>165</v>
      </c>
      <c r="F145" s="56">
        <f t="shared" ref="F145:M145" si="42">SUM(F143:F144)</f>
        <v>262</v>
      </c>
      <c r="G145" s="64">
        <f t="shared" si="42"/>
        <v>16</v>
      </c>
      <c r="H145" s="64">
        <f t="shared" si="42"/>
        <v>12</v>
      </c>
      <c r="I145" s="64">
        <f t="shared" si="42"/>
        <v>9</v>
      </c>
      <c r="J145" s="64">
        <f t="shared" si="42"/>
        <v>1</v>
      </c>
      <c r="K145" s="64">
        <f t="shared" si="42"/>
        <v>0</v>
      </c>
      <c r="L145" s="64">
        <f t="shared" si="42"/>
        <v>9</v>
      </c>
      <c r="M145" s="64">
        <f t="shared" si="42"/>
        <v>474</v>
      </c>
      <c r="N145" s="64">
        <f>SUM(N143:N144)</f>
        <v>959</v>
      </c>
      <c r="O145" s="65">
        <f>M145/N145</f>
        <v>0.49426485922836289</v>
      </c>
    </row>
    <row r="146" spans="1:15" s="9" customFormat="1" ht="13.15" customHeight="1" x14ac:dyDescent="0.25">
      <c r="A146" s="14">
        <v>97</v>
      </c>
      <c r="B146" s="11">
        <v>494</v>
      </c>
      <c r="C146" s="8" t="s">
        <v>112</v>
      </c>
      <c r="D146" s="26">
        <v>0.23438000000000001</v>
      </c>
      <c r="E146" s="6">
        <v>150</v>
      </c>
      <c r="F146" s="6">
        <v>90</v>
      </c>
      <c r="G146" s="6">
        <v>1</v>
      </c>
      <c r="H146" s="6">
        <v>5</v>
      </c>
      <c r="I146" s="6">
        <v>3</v>
      </c>
      <c r="J146" s="6">
        <v>3</v>
      </c>
      <c r="K146" s="6">
        <v>0</v>
      </c>
      <c r="L146" s="6">
        <v>4</v>
      </c>
      <c r="M146" s="6">
        <v>256</v>
      </c>
      <c r="N146" s="6">
        <v>470</v>
      </c>
      <c r="O146" s="23">
        <v>0.54469999999999996</v>
      </c>
    </row>
    <row r="147" spans="1:15" s="9" customFormat="1" ht="13.15" customHeight="1" x14ac:dyDescent="0.25">
      <c r="A147" s="31">
        <v>98</v>
      </c>
      <c r="B147" s="32">
        <v>494</v>
      </c>
      <c r="C147" s="33" t="s">
        <v>12</v>
      </c>
      <c r="D147" s="34">
        <v>0.18146999999999999</v>
      </c>
      <c r="E147" s="35">
        <v>145</v>
      </c>
      <c r="F147" s="35">
        <v>98</v>
      </c>
      <c r="G147" s="35">
        <v>2</v>
      </c>
      <c r="H147" s="35">
        <v>4</v>
      </c>
      <c r="I147" s="35">
        <v>4</v>
      </c>
      <c r="J147" s="35">
        <v>4</v>
      </c>
      <c r="K147" s="35">
        <v>0</v>
      </c>
      <c r="L147" s="35">
        <v>2</v>
      </c>
      <c r="M147" s="35">
        <v>259</v>
      </c>
      <c r="N147" s="35">
        <v>469</v>
      </c>
      <c r="O147" s="36">
        <v>0.55220000000000002</v>
      </c>
    </row>
    <row r="148" spans="1:15" s="9" customFormat="1" ht="13.15" customHeight="1" x14ac:dyDescent="0.25">
      <c r="A148" s="60" t="s">
        <v>93</v>
      </c>
      <c r="B148" s="61">
        <f>B147</f>
        <v>494</v>
      </c>
      <c r="C148" s="62" t="str">
        <f>COUNTA(C146:C147)&amp;" CASILLAS"</f>
        <v>2 CASILLAS</v>
      </c>
      <c r="D148" s="63">
        <f>(LARGE(E148:L148,1)-LARGE(E148:L148,2))/M148</f>
        <v>0.20776699029126214</v>
      </c>
      <c r="E148" s="56">
        <f>SUM(E146:E147)</f>
        <v>295</v>
      </c>
      <c r="F148" s="57">
        <f t="shared" ref="F148:M148" si="43">SUM(F146:F147)</f>
        <v>188</v>
      </c>
      <c r="G148" s="64">
        <f t="shared" si="43"/>
        <v>3</v>
      </c>
      <c r="H148" s="64">
        <f t="shared" si="43"/>
        <v>9</v>
      </c>
      <c r="I148" s="64">
        <f t="shared" si="43"/>
        <v>7</v>
      </c>
      <c r="J148" s="64">
        <f t="shared" si="43"/>
        <v>7</v>
      </c>
      <c r="K148" s="64">
        <f t="shared" si="43"/>
        <v>0</v>
      </c>
      <c r="L148" s="64">
        <f t="shared" si="43"/>
        <v>6</v>
      </c>
      <c r="M148" s="64">
        <f t="shared" si="43"/>
        <v>515</v>
      </c>
      <c r="N148" s="64">
        <f>SUM(N146:N147)</f>
        <v>939</v>
      </c>
      <c r="O148" s="65">
        <f>M148/N148</f>
        <v>0.54845580404685834</v>
      </c>
    </row>
    <row r="149" spans="1:15" s="9" customFormat="1" ht="13.15" customHeight="1" x14ac:dyDescent="0.25">
      <c r="A149" s="14">
        <v>99</v>
      </c>
      <c r="B149" s="11">
        <v>495</v>
      </c>
      <c r="C149" s="8" t="s">
        <v>112</v>
      </c>
      <c r="D149" s="26">
        <v>0.17674000000000001</v>
      </c>
      <c r="E149" s="6">
        <v>117</v>
      </c>
      <c r="F149" s="6">
        <v>79</v>
      </c>
      <c r="G149" s="6">
        <v>0</v>
      </c>
      <c r="H149" s="6">
        <v>9</v>
      </c>
      <c r="I149" s="6">
        <v>4</v>
      </c>
      <c r="J149" s="6">
        <v>1</v>
      </c>
      <c r="K149" s="6">
        <v>0</v>
      </c>
      <c r="L149" s="6">
        <v>5</v>
      </c>
      <c r="M149" s="6">
        <v>215</v>
      </c>
      <c r="N149" s="6">
        <v>434</v>
      </c>
      <c r="O149" s="23">
        <v>0.49540000000000001</v>
      </c>
    </row>
    <row r="150" spans="1:15" s="9" customFormat="1" ht="13.15" customHeight="1" x14ac:dyDescent="0.25">
      <c r="A150" s="31">
        <v>100</v>
      </c>
      <c r="B150" s="32">
        <v>495</v>
      </c>
      <c r="C150" s="33" t="s">
        <v>12</v>
      </c>
      <c r="D150" s="34">
        <v>0.19913</v>
      </c>
      <c r="E150" s="35">
        <v>130</v>
      </c>
      <c r="F150" s="35">
        <v>84</v>
      </c>
      <c r="G150" s="35">
        <v>0</v>
      </c>
      <c r="H150" s="35">
        <v>13</v>
      </c>
      <c r="I150" s="35">
        <v>3</v>
      </c>
      <c r="J150" s="35">
        <v>1</v>
      </c>
      <c r="K150" s="35">
        <v>0</v>
      </c>
      <c r="L150" s="35">
        <v>0</v>
      </c>
      <c r="M150" s="35">
        <v>231</v>
      </c>
      <c r="N150" s="35">
        <v>433</v>
      </c>
      <c r="O150" s="36">
        <v>0.53349999999999997</v>
      </c>
    </row>
    <row r="151" spans="1:15" s="9" customFormat="1" ht="13.15" customHeight="1" x14ac:dyDescent="0.25">
      <c r="A151" s="60" t="s">
        <v>93</v>
      </c>
      <c r="B151" s="61">
        <f>B150</f>
        <v>495</v>
      </c>
      <c r="C151" s="62" t="str">
        <f>COUNTA(C149:C150)&amp;" CASILLAS"</f>
        <v>2 CASILLAS</v>
      </c>
      <c r="D151" s="63">
        <f>(LARGE(E151:L151,1)-LARGE(E151:L151,2))/M151</f>
        <v>0.18834080717488788</v>
      </c>
      <c r="E151" s="56">
        <f>SUM(E149:E150)</f>
        <v>247</v>
      </c>
      <c r="F151" s="57">
        <f t="shared" ref="F151:M151" si="44">SUM(F149:F150)</f>
        <v>163</v>
      </c>
      <c r="G151" s="64">
        <f t="shared" si="44"/>
        <v>0</v>
      </c>
      <c r="H151" s="64">
        <f t="shared" si="44"/>
        <v>22</v>
      </c>
      <c r="I151" s="64">
        <f t="shared" si="44"/>
        <v>7</v>
      </c>
      <c r="J151" s="64">
        <f t="shared" si="44"/>
        <v>2</v>
      </c>
      <c r="K151" s="64">
        <f t="shared" si="44"/>
        <v>0</v>
      </c>
      <c r="L151" s="64">
        <f t="shared" si="44"/>
        <v>5</v>
      </c>
      <c r="M151" s="64">
        <f t="shared" si="44"/>
        <v>446</v>
      </c>
      <c r="N151" s="64">
        <f>SUM(N149:N150)</f>
        <v>867</v>
      </c>
      <c r="O151" s="65">
        <f>M151/N151</f>
        <v>0.51441753171856974</v>
      </c>
    </row>
    <row r="152" spans="1:15" s="9" customFormat="1" ht="13.15" customHeight="1" x14ac:dyDescent="0.25">
      <c r="A152" s="14">
        <v>101</v>
      </c>
      <c r="B152" s="11">
        <v>496</v>
      </c>
      <c r="C152" s="8" t="s">
        <v>112</v>
      </c>
      <c r="D152" s="26">
        <v>6.2129999999999998E-2</v>
      </c>
      <c r="E152" s="6">
        <v>167</v>
      </c>
      <c r="F152" s="6">
        <v>146</v>
      </c>
      <c r="G152" s="6">
        <v>1</v>
      </c>
      <c r="H152" s="6">
        <v>7</v>
      </c>
      <c r="I152" s="6">
        <v>8</v>
      </c>
      <c r="J152" s="6">
        <v>3</v>
      </c>
      <c r="K152" s="6">
        <v>0</v>
      </c>
      <c r="L152" s="6">
        <v>6</v>
      </c>
      <c r="M152" s="6">
        <v>338</v>
      </c>
      <c r="N152" s="6">
        <v>667</v>
      </c>
      <c r="O152" s="23">
        <v>0.50670000000000004</v>
      </c>
    </row>
    <row r="153" spans="1:15" s="9" customFormat="1" ht="13.15" customHeight="1" x14ac:dyDescent="0.25">
      <c r="A153" s="60" t="s">
        <v>93</v>
      </c>
      <c r="B153" s="61">
        <f>B152</f>
        <v>496</v>
      </c>
      <c r="C153" s="62" t="str">
        <f>COUNTA(C152)&amp;" CASILLAS"</f>
        <v>1 CASILLAS</v>
      </c>
      <c r="D153" s="63">
        <f>(LARGE(E153:L153,1)-LARGE(E153:L153,2))/M153</f>
        <v>6.2130177514792898E-2</v>
      </c>
      <c r="E153" s="56">
        <f>SUM(E152)</f>
        <v>167</v>
      </c>
      <c r="F153" s="57">
        <f t="shared" ref="F153:N153" si="45">SUM(F152)</f>
        <v>146</v>
      </c>
      <c r="G153" s="64">
        <f t="shared" si="45"/>
        <v>1</v>
      </c>
      <c r="H153" s="64">
        <f t="shared" si="45"/>
        <v>7</v>
      </c>
      <c r="I153" s="64">
        <f t="shared" si="45"/>
        <v>8</v>
      </c>
      <c r="J153" s="64">
        <f t="shared" si="45"/>
        <v>3</v>
      </c>
      <c r="K153" s="64">
        <f t="shared" si="45"/>
        <v>0</v>
      </c>
      <c r="L153" s="64">
        <f t="shared" si="45"/>
        <v>6</v>
      </c>
      <c r="M153" s="64">
        <f t="shared" si="45"/>
        <v>338</v>
      </c>
      <c r="N153" s="64">
        <f t="shared" si="45"/>
        <v>667</v>
      </c>
      <c r="O153" s="65">
        <f>M153/N153</f>
        <v>0.50674662668665671</v>
      </c>
    </row>
    <row r="154" spans="1:15" s="9" customFormat="1" ht="13.15" customHeight="1" x14ac:dyDescent="0.25">
      <c r="A154" s="31">
        <v>102</v>
      </c>
      <c r="B154" s="32">
        <v>497</v>
      </c>
      <c r="C154" s="33" t="s">
        <v>112</v>
      </c>
      <c r="D154" s="34">
        <v>4.02E-2</v>
      </c>
      <c r="E154" s="35">
        <v>91</v>
      </c>
      <c r="F154" s="35">
        <v>83</v>
      </c>
      <c r="G154" s="35">
        <v>1</v>
      </c>
      <c r="H154" s="35">
        <v>4</v>
      </c>
      <c r="I154" s="35">
        <v>2</v>
      </c>
      <c r="J154" s="35">
        <v>13</v>
      </c>
      <c r="K154" s="35">
        <v>0</v>
      </c>
      <c r="L154" s="35">
        <v>5</v>
      </c>
      <c r="M154" s="35">
        <v>199</v>
      </c>
      <c r="N154" s="35">
        <v>432</v>
      </c>
      <c r="O154" s="36">
        <v>0.46060000000000001</v>
      </c>
    </row>
    <row r="155" spans="1:15" s="9" customFormat="1" ht="13.15" customHeight="1" x14ac:dyDescent="0.25">
      <c r="A155" s="60" t="s">
        <v>93</v>
      </c>
      <c r="B155" s="61">
        <f>B154</f>
        <v>497</v>
      </c>
      <c r="C155" s="62" t="str">
        <f>COUNTA(C154)&amp;" CASILLAS"</f>
        <v>1 CASILLAS</v>
      </c>
      <c r="D155" s="63">
        <f>(LARGE(E155:L155,1)-LARGE(E155:L155,2))/M155</f>
        <v>4.0201005025125629E-2</v>
      </c>
      <c r="E155" s="56">
        <f>SUM(E154)</f>
        <v>91</v>
      </c>
      <c r="F155" s="57">
        <f t="shared" ref="F155:N155" si="46">SUM(F154)</f>
        <v>83</v>
      </c>
      <c r="G155" s="64">
        <f t="shared" si="46"/>
        <v>1</v>
      </c>
      <c r="H155" s="64">
        <f t="shared" si="46"/>
        <v>4</v>
      </c>
      <c r="I155" s="64">
        <f t="shared" si="46"/>
        <v>2</v>
      </c>
      <c r="J155" s="64">
        <f t="shared" si="46"/>
        <v>13</v>
      </c>
      <c r="K155" s="64">
        <f t="shared" si="46"/>
        <v>0</v>
      </c>
      <c r="L155" s="64">
        <f t="shared" si="46"/>
        <v>5</v>
      </c>
      <c r="M155" s="64">
        <f t="shared" si="46"/>
        <v>199</v>
      </c>
      <c r="N155" s="64">
        <f t="shared" si="46"/>
        <v>432</v>
      </c>
      <c r="O155" s="65">
        <f>M155/N155</f>
        <v>0.46064814814814814</v>
      </c>
    </row>
    <row r="156" spans="1:15" s="9" customFormat="1" ht="13.15" customHeight="1" x14ac:dyDescent="0.25">
      <c r="A156" s="14">
        <v>103</v>
      </c>
      <c r="B156" s="11">
        <v>498</v>
      </c>
      <c r="C156" s="8" t="s">
        <v>112</v>
      </c>
      <c r="D156" s="26">
        <v>4.5199999999999997E-3</v>
      </c>
      <c r="E156" s="6">
        <v>102</v>
      </c>
      <c r="F156" s="6">
        <v>101</v>
      </c>
      <c r="G156" s="6">
        <v>1</v>
      </c>
      <c r="H156" s="6">
        <v>2</v>
      </c>
      <c r="I156" s="6">
        <v>3</v>
      </c>
      <c r="J156" s="6">
        <v>4</v>
      </c>
      <c r="K156" s="6">
        <v>0</v>
      </c>
      <c r="L156" s="6">
        <v>8</v>
      </c>
      <c r="M156" s="6">
        <v>221</v>
      </c>
      <c r="N156" s="6">
        <v>395</v>
      </c>
      <c r="O156" s="23">
        <v>0.5595</v>
      </c>
    </row>
    <row r="157" spans="1:15" s="9" customFormat="1" ht="13.15" customHeight="1" x14ac:dyDescent="0.25">
      <c r="A157" s="31">
        <v>104</v>
      </c>
      <c r="B157" s="32">
        <v>498</v>
      </c>
      <c r="C157" s="33" t="s">
        <v>12</v>
      </c>
      <c r="D157" s="34">
        <v>9.2200000000000008E-3</v>
      </c>
      <c r="E157" s="35">
        <v>99</v>
      </c>
      <c r="F157" s="35">
        <v>101</v>
      </c>
      <c r="G157" s="35">
        <v>0</v>
      </c>
      <c r="H157" s="35">
        <v>9</v>
      </c>
      <c r="I157" s="35">
        <v>3</v>
      </c>
      <c r="J157" s="35">
        <v>5</v>
      </c>
      <c r="K157" s="35">
        <v>0</v>
      </c>
      <c r="L157" s="35">
        <v>0</v>
      </c>
      <c r="M157" s="35">
        <v>217</v>
      </c>
      <c r="N157" s="35">
        <v>395</v>
      </c>
      <c r="O157" s="36">
        <v>0.5494</v>
      </c>
    </row>
    <row r="158" spans="1:15" s="9" customFormat="1" ht="13.15" customHeight="1" x14ac:dyDescent="0.25">
      <c r="A158" s="60" t="s">
        <v>93</v>
      </c>
      <c r="B158" s="61">
        <f>B157</f>
        <v>498</v>
      </c>
      <c r="C158" s="62" t="str">
        <f>COUNTA(C156:C157)&amp;" CASILLAS"</f>
        <v>2 CASILLAS</v>
      </c>
      <c r="D158" s="63">
        <f>(LARGE(E158:L158,1)-LARGE(E158:L158,2))/M158</f>
        <v>2.2831050228310501E-3</v>
      </c>
      <c r="E158" s="57">
        <f>SUM(E156:E157)</f>
        <v>201</v>
      </c>
      <c r="F158" s="56">
        <f t="shared" ref="F158:M158" si="47">SUM(F156:F157)</f>
        <v>202</v>
      </c>
      <c r="G158" s="64">
        <f t="shared" si="47"/>
        <v>1</v>
      </c>
      <c r="H158" s="64">
        <f t="shared" si="47"/>
        <v>11</v>
      </c>
      <c r="I158" s="64">
        <f t="shared" si="47"/>
        <v>6</v>
      </c>
      <c r="J158" s="64">
        <f t="shared" si="47"/>
        <v>9</v>
      </c>
      <c r="K158" s="64">
        <f t="shared" si="47"/>
        <v>0</v>
      </c>
      <c r="L158" s="64">
        <f t="shared" si="47"/>
        <v>8</v>
      </c>
      <c r="M158" s="64">
        <f t="shared" si="47"/>
        <v>438</v>
      </c>
      <c r="N158" s="64">
        <f>SUM(N156:N157)</f>
        <v>790</v>
      </c>
      <c r="O158" s="65">
        <f>M158/N158</f>
        <v>0.5544303797468354</v>
      </c>
    </row>
    <row r="159" spans="1:15" s="9" customFormat="1" ht="13.15" customHeight="1" x14ac:dyDescent="0.25">
      <c r="A159" s="14">
        <v>105</v>
      </c>
      <c r="B159" s="11">
        <v>499</v>
      </c>
      <c r="C159" s="8" t="s">
        <v>112</v>
      </c>
      <c r="D159" s="26">
        <v>7.6920000000000002E-2</v>
      </c>
      <c r="E159" s="6">
        <v>95</v>
      </c>
      <c r="F159" s="6">
        <v>112</v>
      </c>
      <c r="G159" s="6">
        <v>0</v>
      </c>
      <c r="H159" s="6">
        <v>6</v>
      </c>
      <c r="I159" s="6">
        <v>1</v>
      </c>
      <c r="J159" s="6">
        <v>2</v>
      </c>
      <c r="K159" s="6">
        <v>0</v>
      </c>
      <c r="L159" s="6">
        <v>5</v>
      </c>
      <c r="M159" s="6">
        <v>221</v>
      </c>
      <c r="N159" s="6">
        <v>466</v>
      </c>
      <c r="O159" s="23">
        <v>0.47420000000000001</v>
      </c>
    </row>
    <row r="160" spans="1:15" s="9" customFormat="1" ht="13.15" customHeight="1" x14ac:dyDescent="0.25">
      <c r="A160" s="31">
        <v>106</v>
      </c>
      <c r="B160" s="32">
        <v>499</v>
      </c>
      <c r="C160" s="33" t="s">
        <v>12</v>
      </c>
      <c r="D160" s="34">
        <v>0.17788000000000001</v>
      </c>
      <c r="E160" s="35">
        <v>82</v>
      </c>
      <c r="F160" s="35">
        <v>119</v>
      </c>
      <c r="G160" s="35">
        <v>3</v>
      </c>
      <c r="H160" s="35">
        <v>2</v>
      </c>
      <c r="I160" s="35">
        <v>2</v>
      </c>
      <c r="J160" s="35">
        <v>0</v>
      </c>
      <c r="K160" s="35">
        <v>0</v>
      </c>
      <c r="L160" s="35">
        <v>0</v>
      </c>
      <c r="M160" s="35">
        <v>208</v>
      </c>
      <c r="N160" s="35">
        <v>466</v>
      </c>
      <c r="O160" s="36">
        <v>0.44640000000000002</v>
      </c>
    </row>
    <row r="161" spans="1:15" s="9" customFormat="1" ht="13.15" customHeight="1" x14ac:dyDescent="0.25">
      <c r="A161" s="60" t="s">
        <v>93</v>
      </c>
      <c r="B161" s="61">
        <f>B160</f>
        <v>499</v>
      </c>
      <c r="C161" s="62" t="str">
        <f>COUNTA(C159:C160)&amp;" CASILLAS"</f>
        <v>2 CASILLAS</v>
      </c>
      <c r="D161" s="63">
        <f>(LARGE(E161:L161,1)-LARGE(E161:L161,2))/M161</f>
        <v>0.12587412587412589</v>
      </c>
      <c r="E161" s="57">
        <f>SUM(E159:E160)</f>
        <v>177</v>
      </c>
      <c r="F161" s="56">
        <f t="shared" ref="F161:M161" si="48">SUM(F159:F160)</f>
        <v>231</v>
      </c>
      <c r="G161" s="64">
        <f t="shared" si="48"/>
        <v>3</v>
      </c>
      <c r="H161" s="64">
        <f t="shared" si="48"/>
        <v>8</v>
      </c>
      <c r="I161" s="64">
        <f t="shared" si="48"/>
        <v>3</v>
      </c>
      <c r="J161" s="64">
        <f t="shared" si="48"/>
        <v>2</v>
      </c>
      <c r="K161" s="64">
        <f t="shared" si="48"/>
        <v>0</v>
      </c>
      <c r="L161" s="64">
        <f t="shared" si="48"/>
        <v>5</v>
      </c>
      <c r="M161" s="64">
        <f t="shared" si="48"/>
        <v>429</v>
      </c>
      <c r="N161" s="64">
        <f>SUM(N159:N160)</f>
        <v>932</v>
      </c>
      <c r="O161" s="65">
        <f>M161/N161</f>
        <v>0.46030042918454933</v>
      </c>
    </row>
    <row r="162" spans="1:15" s="9" customFormat="1" ht="13.15" customHeight="1" x14ac:dyDescent="0.25">
      <c r="A162" s="14">
        <v>107</v>
      </c>
      <c r="B162" s="11">
        <v>500</v>
      </c>
      <c r="C162" s="8" t="s">
        <v>112</v>
      </c>
      <c r="D162" s="26">
        <v>3.8899999999999998E-3</v>
      </c>
      <c r="E162" s="6">
        <v>122</v>
      </c>
      <c r="F162" s="6">
        <v>123</v>
      </c>
      <c r="G162" s="6">
        <v>2</v>
      </c>
      <c r="H162" s="6">
        <v>4</v>
      </c>
      <c r="I162" s="6">
        <v>1</v>
      </c>
      <c r="J162" s="6">
        <v>0</v>
      </c>
      <c r="K162" s="6">
        <v>0</v>
      </c>
      <c r="L162" s="6">
        <v>5</v>
      </c>
      <c r="M162" s="6">
        <v>257</v>
      </c>
      <c r="N162" s="6">
        <v>524</v>
      </c>
      <c r="O162" s="23">
        <v>0.49049999999999999</v>
      </c>
    </row>
    <row r="163" spans="1:15" s="9" customFormat="1" ht="13.15" customHeight="1" x14ac:dyDescent="0.25">
      <c r="A163" s="31">
        <v>108</v>
      </c>
      <c r="B163" s="32">
        <v>500</v>
      </c>
      <c r="C163" s="33" t="s">
        <v>12</v>
      </c>
      <c r="D163" s="34">
        <v>6.7460000000000006E-2</v>
      </c>
      <c r="E163" s="35">
        <v>111</v>
      </c>
      <c r="F163" s="35">
        <v>128</v>
      </c>
      <c r="G163" s="35">
        <v>2</v>
      </c>
      <c r="H163" s="35">
        <v>3</v>
      </c>
      <c r="I163" s="35">
        <v>0</v>
      </c>
      <c r="J163" s="35">
        <v>2</v>
      </c>
      <c r="K163" s="35">
        <v>0</v>
      </c>
      <c r="L163" s="35">
        <v>6</v>
      </c>
      <c r="M163" s="35">
        <v>252</v>
      </c>
      <c r="N163" s="35">
        <v>524</v>
      </c>
      <c r="O163" s="36">
        <v>0.48090000000000005</v>
      </c>
    </row>
    <row r="164" spans="1:15" s="9" customFormat="1" ht="13.15" customHeight="1" x14ac:dyDescent="0.25">
      <c r="A164" s="60" t="s">
        <v>93</v>
      </c>
      <c r="B164" s="61">
        <f>B163</f>
        <v>500</v>
      </c>
      <c r="C164" s="62" t="str">
        <f>COUNTA(C162:C163)&amp;" CASILLAS"</f>
        <v>2 CASILLAS</v>
      </c>
      <c r="D164" s="63">
        <f>(LARGE(E164:L164,1)-LARGE(E164:L164,2))/M164</f>
        <v>3.536345776031434E-2</v>
      </c>
      <c r="E164" s="57">
        <f>SUM(E162:E163)</f>
        <v>233</v>
      </c>
      <c r="F164" s="56">
        <f t="shared" ref="F164:M164" si="49">SUM(F162:F163)</f>
        <v>251</v>
      </c>
      <c r="G164" s="64">
        <f t="shared" si="49"/>
        <v>4</v>
      </c>
      <c r="H164" s="64">
        <f t="shared" si="49"/>
        <v>7</v>
      </c>
      <c r="I164" s="64">
        <f t="shared" si="49"/>
        <v>1</v>
      </c>
      <c r="J164" s="64">
        <f t="shared" si="49"/>
        <v>2</v>
      </c>
      <c r="K164" s="64">
        <f t="shared" si="49"/>
        <v>0</v>
      </c>
      <c r="L164" s="64">
        <f t="shared" si="49"/>
        <v>11</v>
      </c>
      <c r="M164" s="64">
        <f t="shared" si="49"/>
        <v>509</v>
      </c>
      <c r="N164" s="64">
        <f>SUM(N162:N163)</f>
        <v>1048</v>
      </c>
      <c r="O164" s="65">
        <f>M164/N164</f>
        <v>0.48568702290076338</v>
      </c>
    </row>
    <row r="165" spans="1:15" s="9" customFormat="1" ht="13.15" customHeight="1" x14ac:dyDescent="0.25">
      <c r="A165" s="14">
        <v>109</v>
      </c>
      <c r="B165" s="11">
        <v>501</v>
      </c>
      <c r="C165" s="8" t="s">
        <v>112</v>
      </c>
      <c r="D165" s="26">
        <v>0.10435</v>
      </c>
      <c r="E165" s="6">
        <v>95</v>
      </c>
      <c r="F165" s="6">
        <v>119</v>
      </c>
      <c r="G165" s="6">
        <v>0</v>
      </c>
      <c r="H165" s="6">
        <v>10</v>
      </c>
      <c r="I165" s="6">
        <v>1</v>
      </c>
      <c r="J165" s="6">
        <v>1</v>
      </c>
      <c r="K165" s="6">
        <v>0</v>
      </c>
      <c r="L165" s="6">
        <v>4</v>
      </c>
      <c r="M165" s="6">
        <v>230</v>
      </c>
      <c r="N165" s="6">
        <v>514</v>
      </c>
      <c r="O165" s="23">
        <v>0.44750000000000001</v>
      </c>
    </row>
    <row r="166" spans="1:15" s="9" customFormat="1" ht="13.15" customHeight="1" x14ac:dyDescent="0.25">
      <c r="A166" s="31">
        <v>110</v>
      </c>
      <c r="B166" s="32">
        <v>501</v>
      </c>
      <c r="C166" s="33" t="s">
        <v>12</v>
      </c>
      <c r="D166" s="34">
        <v>8.7139999999999995E-2</v>
      </c>
      <c r="E166" s="35">
        <v>99</v>
      </c>
      <c r="F166" s="35">
        <v>120</v>
      </c>
      <c r="G166" s="35">
        <v>3</v>
      </c>
      <c r="H166" s="35">
        <v>6</v>
      </c>
      <c r="I166" s="35">
        <v>4</v>
      </c>
      <c r="J166" s="35">
        <v>2</v>
      </c>
      <c r="K166" s="35">
        <v>0</v>
      </c>
      <c r="L166" s="35">
        <v>7</v>
      </c>
      <c r="M166" s="35">
        <v>241</v>
      </c>
      <c r="N166" s="35">
        <v>513</v>
      </c>
      <c r="O166" s="36">
        <v>0.4698</v>
      </c>
    </row>
    <row r="167" spans="1:15" s="9" customFormat="1" ht="13.15" customHeight="1" x14ac:dyDescent="0.25">
      <c r="A167" s="60" t="s">
        <v>93</v>
      </c>
      <c r="B167" s="61">
        <f>B166</f>
        <v>501</v>
      </c>
      <c r="C167" s="62" t="str">
        <f>COUNTA(C165:C166)&amp;" CASILLAS"</f>
        <v>2 CASILLAS</v>
      </c>
      <c r="D167" s="63">
        <f>(LARGE(E167:L167,1)-LARGE(E167:L167,2))/M167</f>
        <v>9.5541401273885357E-2</v>
      </c>
      <c r="E167" s="57">
        <f>SUM(E165:E166)</f>
        <v>194</v>
      </c>
      <c r="F167" s="56">
        <f t="shared" ref="F167:M167" si="50">SUM(F165:F166)</f>
        <v>239</v>
      </c>
      <c r="G167" s="64">
        <f t="shared" si="50"/>
        <v>3</v>
      </c>
      <c r="H167" s="64">
        <f t="shared" si="50"/>
        <v>16</v>
      </c>
      <c r="I167" s="64">
        <f t="shared" si="50"/>
        <v>5</v>
      </c>
      <c r="J167" s="64">
        <f t="shared" si="50"/>
        <v>3</v>
      </c>
      <c r="K167" s="64">
        <f t="shared" si="50"/>
        <v>0</v>
      </c>
      <c r="L167" s="64">
        <f t="shared" si="50"/>
        <v>11</v>
      </c>
      <c r="M167" s="64">
        <f t="shared" si="50"/>
        <v>471</v>
      </c>
      <c r="N167" s="64">
        <f>SUM(N165:N166)</f>
        <v>1027</v>
      </c>
      <c r="O167" s="65">
        <f>M167/N167</f>
        <v>0.45861733203505356</v>
      </c>
    </row>
    <row r="168" spans="1:15" s="9" customFormat="1" ht="13.15" customHeight="1" x14ac:dyDescent="0.25">
      <c r="A168" s="15">
        <v>111</v>
      </c>
      <c r="B168" s="16">
        <v>502</v>
      </c>
      <c r="C168" s="17" t="s">
        <v>112</v>
      </c>
      <c r="D168" s="27">
        <v>0.21212</v>
      </c>
      <c r="E168" s="194">
        <v>204</v>
      </c>
      <c r="F168" s="194">
        <v>127</v>
      </c>
      <c r="G168" s="194">
        <v>2</v>
      </c>
      <c r="H168" s="194">
        <v>14</v>
      </c>
      <c r="I168" s="194">
        <v>1</v>
      </c>
      <c r="J168" s="194">
        <v>6</v>
      </c>
      <c r="K168" s="194">
        <v>0</v>
      </c>
      <c r="L168" s="194">
        <v>9</v>
      </c>
      <c r="M168" s="194">
        <v>363</v>
      </c>
      <c r="N168" s="194">
        <v>615</v>
      </c>
      <c r="O168" s="191">
        <v>0.59020000000000006</v>
      </c>
    </row>
    <row r="169" spans="1:15" s="9" customFormat="1" ht="13.15" customHeight="1" x14ac:dyDescent="0.25">
      <c r="A169" s="74">
        <v>112</v>
      </c>
      <c r="B169" s="75">
        <v>502</v>
      </c>
      <c r="C169" s="76" t="s">
        <v>12</v>
      </c>
      <c r="D169" s="77">
        <v>0.15013000000000001</v>
      </c>
      <c r="E169" s="78">
        <v>199</v>
      </c>
      <c r="F169" s="78">
        <v>143</v>
      </c>
      <c r="G169" s="78">
        <v>1</v>
      </c>
      <c r="H169" s="78">
        <v>10</v>
      </c>
      <c r="I169" s="78">
        <v>9</v>
      </c>
      <c r="J169" s="78">
        <v>3</v>
      </c>
      <c r="K169" s="78">
        <v>0</v>
      </c>
      <c r="L169" s="78">
        <v>8</v>
      </c>
      <c r="M169" s="78">
        <v>373</v>
      </c>
      <c r="N169" s="78">
        <v>614</v>
      </c>
      <c r="O169" s="79">
        <v>0.60750000000000004</v>
      </c>
    </row>
    <row r="170" spans="1:15" s="9" customFormat="1" ht="13.15" customHeight="1" x14ac:dyDescent="0.25">
      <c r="A170" s="14">
        <v>113</v>
      </c>
      <c r="B170" s="11">
        <v>502</v>
      </c>
      <c r="C170" s="8" t="s">
        <v>13</v>
      </c>
      <c r="D170" s="26">
        <v>0.20782999999999999</v>
      </c>
      <c r="E170" s="6">
        <v>178</v>
      </c>
      <c r="F170" s="6">
        <v>109</v>
      </c>
      <c r="G170" s="6">
        <v>3</v>
      </c>
      <c r="H170" s="6">
        <v>25</v>
      </c>
      <c r="I170" s="6">
        <v>2</v>
      </c>
      <c r="J170" s="6">
        <v>2</v>
      </c>
      <c r="K170" s="6">
        <v>1</v>
      </c>
      <c r="L170" s="6">
        <v>12</v>
      </c>
      <c r="M170" s="6">
        <v>332</v>
      </c>
      <c r="N170" s="6">
        <v>614</v>
      </c>
      <c r="O170" s="23">
        <v>0.54069999999999996</v>
      </c>
    </row>
    <row r="171" spans="1:15" s="9" customFormat="1" ht="13.15" customHeight="1" x14ac:dyDescent="0.25">
      <c r="A171" s="60" t="s">
        <v>93</v>
      </c>
      <c r="B171" s="61">
        <f>B170</f>
        <v>502</v>
      </c>
      <c r="C171" s="62" t="str">
        <f>COUNTA(C168:C170)&amp;" CASILLAS"</f>
        <v>3 CASILLAS</v>
      </c>
      <c r="D171" s="63">
        <f>(LARGE(E171:L171,1)-LARGE(E171:L171,2))/M171</f>
        <v>0.18913857677902621</v>
      </c>
      <c r="E171" s="56">
        <f>SUM(E168:E170)</f>
        <v>581</v>
      </c>
      <c r="F171" s="57">
        <f t="shared" ref="F171:N171" si="51">SUM(F168:F170)</f>
        <v>379</v>
      </c>
      <c r="G171" s="64">
        <f t="shared" si="51"/>
        <v>6</v>
      </c>
      <c r="H171" s="64">
        <f t="shared" si="51"/>
        <v>49</v>
      </c>
      <c r="I171" s="64">
        <f t="shared" si="51"/>
        <v>12</v>
      </c>
      <c r="J171" s="64">
        <f>SUM(J168:J170)</f>
        <v>11</v>
      </c>
      <c r="K171" s="64">
        <f t="shared" si="51"/>
        <v>1</v>
      </c>
      <c r="L171" s="64">
        <f t="shared" si="51"/>
        <v>29</v>
      </c>
      <c r="M171" s="64">
        <f t="shared" si="51"/>
        <v>1068</v>
      </c>
      <c r="N171" s="64">
        <f t="shared" si="51"/>
        <v>1843</v>
      </c>
      <c r="O171" s="65">
        <f>M171/N171</f>
        <v>0.57948996201844816</v>
      </c>
    </row>
    <row r="172" spans="1:15" s="9" customFormat="1" ht="13.15" customHeight="1" x14ac:dyDescent="0.25">
      <c r="A172" s="31">
        <v>114</v>
      </c>
      <c r="B172" s="32">
        <v>503</v>
      </c>
      <c r="C172" s="33" t="s">
        <v>112</v>
      </c>
      <c r="D172" s="34">
        <v>2.1819999999999999E-2</v>
      </c>
      <c r="E172" s="35">
        <v>134</v>
      </c>
      <c r="F172" s="35">
        <v>128</v>
      </c>
      <c r="G172" s="35">
        <v>0</v>
      </c>
      <c r="H172" s="35">
        <v>7</v>
      </c>
      <c r="I172" s="35">
        <v>1</v>
      </c>
      <c r="J172" s="35">
        <v>2</v>
      </c>
      <c r="K172" s="35">
        <v>0</v>
      </c>
      <c r="L172" s="35">
        <v>3</v>
      </c>
      <c r="M172" s="35">
        <v>275</v>
      </c>
      <c r="N172" s="35">
        <v>509</v>
      </c>
      <c r="O172" s="36">
        <v>0.5403</v>
      </c>
    </row>
    <row r="173" spans="1:15" s="9" customFormat="1" ht="13.15" customHeight="1" x14ac:dyDescent="0.25">
      <c r="A173" s="14">
        <v>115</v>
      </c>
      <c r="B173" s="11">
        <v>503</v>
      </c>
      <c r="C173" s="8" t="s">
        <v>12</v>
      </c>
      <c r="D173" s="26">
        <v>8.949E-2</v>
      </c>
      <c r="E173" s="6">
        <v>131</v>
      </c>
      <c r="F173" s="6">
        <v>108</v>
      </c>
      <c r="G173" s="6">
        <v>3</v>
      </c>
      <c r="H173" s="6">
        <v>6</v>
      </c>
      <c r="I173" s="6">
        <v>2</v>
      </c>
      <c r="J173" s="6">
        <v>2</v>
      </c>
      <c r="K173" s="6">
        <v>0</v>
      </c>
      <c r="L173" s="6">
        <v>5</v>
      </c>
      <c r="M173" s="6">
        <v>257</v>
      </c>
      <c r="N173" s="6">
        <v>508</v>
      </c>
      <c r="O173" s="23">
        <v>0.50590000000000002</v>
      </c>
    </row>
    <row r="174" spans="1:15" s="9" customFormat="1" ht="13.15" customHeight="1" x14ac:dyDescent="0.25">
      <c r="A174" s="60" t="s">
        <v>93</v>
      </c>
      <c r="B174" s="61">
        <f>B173</f>
        <v>503</v>
      </c>
      <c r="C174" s="62" t="str">
        <f>COUNTA(C172:C173)&amp;" CASILLAS"</f>
        <v>2 CASILLAS</v>
      </c>
      <c r="D174" s="63">
        <f>(LARGE(E174:L174,1)-LARGE(E174:L174,2))/M174</f>
        <v>5.4511278195488719E-2</v>
      </c>
      <c r="E174" s="56">
        <f>SUM(E172:E173)</f>
        <v>265</v>
      </c>
      <c r="F174" s="57">
        <f t="shared" ref="F174:M174" si="52">SUM(F172:F173)</f>
        <v>236</v>
      </c>
      <c r="G174" s="64">
        <f t="shared" si="52"/>
        <v>3</v>
      </c>
      <c r="H174" s="64">
        <f t="shared" si="52"/>
        <v>13</v>
      </c>
      <c r="I174" s="64">
        <f t="shared" si="52"/>
        <v>3</v>
      </c>
      <c r="J174" s="64">
        <f t="shared" si="52"/>
        <v>4</v>
      </c>
      <c r="K174" s="64">
        <f t="shared" si="52"/>
        <v>0</v>
      </c>
      <c r="L174" s="64">
        <f t="shared" si="52"/>
        <v>8</v>
      </c>
      <c r="M174" s="64">
        <f t="shared" si="52"/>
        <v>532</v>
      </c>
      <c r="N174" s="64">
        <f>SUM(N172:N173)</f>
        <v>1017</v>
      </c>
      <c r="O174" s="65">
        <f>M174/N174</f>
        <v>0.52310717797443462</v>
      </c>
    </row>
    <row r="175" spans="1:15" s="9" customFormat="1" ht="13.15" customHeight="1" x14ac:dyDescent="0.25">
      <c r="A175" s="31">
        <v>116</v>
      </c>
      <c r="B175" s="32">
        <v>504</v>
      </c>
      <c r="C175" s="33" t="s">
        <v>112</v>
      </c>
      <c r="D175" s="34">
        <v>4.1099999999999998E-2</v>
      </c>
      <c r="E175" s="35">
        <v>104</v>
      </c>
      <c r="F175" s="35">
        <v>95</v>
      </c>
      <c r="G175" s="35">
        <v>1</v>
      </c>
      <c r="H175" s="35">
        <v>11</v>
      </c>
      <c r="I175" s="35">
        <v>2</v>
      </c>
      <c r="J175" s="35">
        <v>3</v>
      </c>
      <c r="K175" s="35">
        <v>0</v>
      </c>
      <c r="L175" s="35">
        <v>3</v>
      </c>
      <c r="M175" s="35">
        <v>219</v>
      </c>
      <c r="N175" s="35">
        <v>425</v>
      </c>
      <c r="O175" s="36">
        <v>0.51529999999999998</v>
      </c>
    </row>
    <row r="176" spans="1:15" s="9" customFormat="1" ht="13.15" customHeight="1" x14ac:dyDescent="0.25">
      <c r="A176" s="14">
        <v>117</v>
      </c>
      <c r="B176" s="11">
        <v>504</v>
      </c>
      <c r="C176" s="8" t="s">
        <v>12</v>
      </c>
      <c r="D176" s="26">
        <v>0.13023000000000001</v>
      </c>
      <c r="E176" s="6">
        <v>115</v>
      </c>
      <c r="F176" s="6">
        <v>87</v>
      </c>
      <c r="G176" s="6">
        <v>1</v>
      </c>
      <c r="H176" s="6">
        <v>4</v>
      </c>
      <c r="I176" s="6">
        <v>0</v>
      </c>
      <c r="J176" s="6">
        <v>4</v>
      </c>
      <c r="K176" s="6">
        <v>0</v>
      </c>
      <c r="L176" s="6">
        <v>4</v>
      </c>
      <c r="M176" s="6">
        <v>215</v>
      </c>
      <c r="N176" s="6">
        <v>424</v>
      </c>
      <c r="O176" s="23">
        <v>0.5071</v>
      </c>
    </row>
    <row r="177" spans="1:15" s="9" customFormat="1" ht="13.15" customHeight="1" x14ac:dyDescent="0.25">
      <c r="A177" s="60" t="s">
        <v>93</v>
      </c>
      <c r="B177" s="61">
        <f>B176</f>
        <v>504</v>
      </c>
      <c r="C177" s="62" t="str">
        <f>COUNTA(C175:C176)&amp;" CASILLAS"</f>
        <v>2 CASILLAS</v>
      </c>
      <c r="D177" s="63">
        <f>(LARGE(E177:L177,1)-LARGE(E177:L177,2))/M177</f>
        <v>8.5253456221198162E-2</v>
      </c>
      <c r="E177" s="56">
        <f>SUM(E175:E176)</f>
        <v>219</v>
      </c>
      <c r="F177" s="57">
        <f t="shared" ref="F177:M177" si="53">SUM(F175:F176)</f>
        <v>182</v>
      </c>
      <c r="G177" s="64">
        <f t="shared" si="53"/>
        <v>2</v>
      </c>
      <c r="H177" s="64">
        <f t="shared" si="53"/>
        <v>15</v>
      </c>
      <c r="I177" s="64">
        <f t="shared" si="53"/>
        <v>2</v>
      </c>
      <c r="J177" s="64">
        <f t="shared" si="53"/>
        <v>7</v>
      </c>
      <c r="K177" s="64">
        <f t="shared" si="53"/>
        <v>0</v>
      </c>
      <c r="L177" s="64">
        <f t="shared" si="53"/>
        <v>7</v>
      </c>
      <c r="M177" s="64">
        <f t="shared" si="53"/>
        <v>434</v>
      </c>
      <c r="N177" s="64">
        <f>SUM(N175:N176)</f>
        <v>849</v>
      </c>
      <c r="O177" s="65">
        <f>M177/N177</f>
        <v>0.51118963486454649</v>
      </c>
    </row>
    <row r="178" spans="1:15" s="9" customFormat="1" ht="13.15" customHeight="1" x14ac:dyDescent="0.25">
      <c r="A178" s="31">
        <v>118</v>
      </c>
      <c r="B178" s="32">
        <v>505</v>
      </c>
      <c r="C178" s="33" t="s">
        <v>112</v>
      </c>
      <c r="D178" s="34">
        <v>0.23904</v>
      </c>
      <c r="E178" s="35">
        <v>144</v>
      </c>
      <c r="F178" s="35">
        <v>84</v>
      </c>
      <c r="G178" s="35">
        <v>0</v>
      </c>
      <c r="H178" s="35">
        <v>11</v>
      </c>
      <c r="I178" s="35">
        <v>0</v>
      </c>
      <c r="J178" s="35">
        <v>8</v>
      </c>
      <c r="K178" s="35">
        <v>1</v>
      </c>
      <c r="L178" s="35">
        <v>3</v>
      </c>
      <c r="M178" s="35">
        <v>251</v>
      </c>
      <c r="N178" s="35">
        <v>430</v>
      </c>
      <c r="O178" s="36">
        <v>0.5837</v>
      </c>
    </row>
    <row r="179" spans="1:15" s="9" customFormat="1" ht="13.15" customHeight="1" x14ac:dyDescent="0.25">
      <c r="A179" s="14">
        <v>119</v>
      </c>
      <c r="B179" s="11">
        <v>505</v>
      </c>
      <c r="C179" s="8" t="s">
        <v>12</v>
      </c>
      <c r="D179" s="26">
        <v>0.30188999999999999</v>
      </c>
      <c r="E179" s="6">
        <v>160</v>
      </c>
      <c r="F179" s="6">
        <v>80</v>
      </c>
      <c r="G179" s="6">
        <v>2</v>
      </c>
      <c r="H179" s="6">
        <v>5</v>
      </c>
      <c r="I179" s="6">
        <v>5</v>
      </c>
      <c r="J179" s="6">
        <v>6</v>
      </c>
      <c r="K179" s="6">
        <v>0</v>
      </c>
      <c r="L179" s="6">
        <v>7</v>
      </c>
      <c r="M179" s="6">
        <v>265</v>
      </c>
      <c r="N179" s="6">
        <v>430</v>
      </c>
      <c r="O179" s="23">
        <v>0.61630000000000007</v>
      </c>
    </row>
    <row r="180" spans="1:15" s="9" customFormat="1" ht="13.15" customHeight="1" x14ac:dyDescent="0.25">
      <c r="A180" s="60" t="s">
        <v>93</v>
      </c>
      <c r="B180" s="61">
        <f>B179</f>
        <v>505</v>
      </c>
      <c r="C180" s="62" t="str">
        <f>COUNTA(C178:C179)&amp;" CASILLAS"</f>
        <v>2 CASILLAS</v>
      </c>
      <c r="D180" s="63">
        <f>(LARGE(E180:L180,1)-LARGE(E180:L180,2))/M180</f>
        <v>0.27131782945736432</v>
      </c>
      <c r="E180" s="56">
        <f>SUM(E178:E179)</f>
        <v>304</v>
      </c>
      <c r="F180" s="57">
        <f t="shared" ref="F180:M180" si="54">SUM(F178:F179)</f>
        <v>164</v>
      </c>
      <c r="G180" s="64">
        <f t="shared" si="54"/>
        <v>2</v>
      </c>
      <c r="H180" s="64">
        <f t="shared" si="54"/>
        <v>16</v>
      </c>
      <c r="I180" s="64">
        <f t="shared" si="54"/>
        <v>5</v>
      </c>
      <c r="J180" s="64">
        <f t="shared" si="54"/>
        <v>14</v>
      </c>
      <c r="K180" s="64">
        <f t="shared" si="54"/>
        <v>1</v>
      </c>
      <c r="L180" s="64">
        <f t="shared" si="54"/>
        <v>10</v>
      </c>
      <c r="M180" s="64">
        <f t="shared" si="54"/>
        <v>516</v>
      </c>
      <c r="N180" s="64">
        <f>SUM(N178:N179)</f>
        <v>860</v>
      </c>
      <c r="O180" s="65">
        <f>M180/N180</f>
        <v>0.6</v>
      </c>
    </row>
    <row r="181" spans="1:15" s="9" customFormat="1" ht="13.15" customHeight="1" x14ac:dyDescent="0.25">
      <c r="A181" s="31">
        <v>120</v>
      </c>
      <c r="B181" s="32">
        <v>506</v>
      </c>
      <c r="C181" s="33" t="s">
        <v>112</v>
      </c>
      <c r="D181" s="34">
        <v>0.20091000000000001</v>
      </c>
      <c r="E181" s="35">
        <v>126</v>
      </c>
      <c r="F181" s="35">
        <v>82</v>
      </c>
      <c r="G181" s="35">
        <v>2</v>
      </c>
      <c r="H181" s="35">
        <v>2</v>
      </c>
      <c r="I181" s="35">
        <v>2</v>
      </c>
      <c r="J181" s="35">
        <v>0</v>
      </c>
      <c r="K181" s="35">
        <v>0</v>
      </c>
      <c r="L181" s="35">
        <v>5</v>
      </c>
      <c r="M181" s="35">
        <v>219</v>
      </c>
      <c r="N181" s="35">
        <v>400</v>
      </c>
      <c r="O181" s="36">
        <v>0.54749999999999999</v>
      </c>
    </row>
    <row r="182" spans="1:15" s="9" customFormat="1" ht="13.15" customHeight="1" x14ac:dyDescent="0.25">
      <c r="A182" s="14">
        <v>121</v>
      </c>
      <c r="B182" s="11">
        <v>506</v>
      </c>
      <c r="C182" s="8" t="s">
        <v>12</v>
      </c>
      <c r="D182" s="26">
        <v>0.10811</v>
      </c>
      <c r="E182" s="6">
        <v>115</v>
      </c>
      <c r="F182" s="6">
        <v>91</v>
      </c>
      <c r="G182" s="6">
        <v>1</v>
      </c>
      <c r="H182" s="6">
        <v>6</v>
      </c>
      <c r="I182" s="6">
        <v>3</v>
      </c>
      <c r="J182" s="6">
        <v>2</v>
      </c>
      <c r="K182" s="6">
        <v>0</v>
      </c>
      <c r="L182" s="6">
        <v>4</v>
      </c>
      <c r="M182" s="6">
        <v>222</v>
      </c>
      <c r="N182" s="6">
        <v>400</v>
      </c>
      <c r="O182" s="23">
        <v>0.55500000000000005</v>
      </c>
    </row>
    <row r="183" spans="1:15" s="9" customFormat="1" ht="13.15" customHeight="1" x14ac:dyDescent="0.25">
      <c r="A183" s="60" t="s">
        <v>93</v>
      </c>
      <c r="B183" s="61">
        <f>B182</f>
        <v>506</v>
      </c>
      <c r="C183" s="62" t="str">
        <f>COUNTA(C181:C182)&amp;" CASILLAS"</f>
        <v>2 CASILLAS</v>
      </c>
      <c r="D183" s="63">
        <f>(LARGE(E183:L183,1)-LARGE(E183:L183,2))/M183</f>
        <v>0.15419501133786848</v>
      </c>
      <c r="E183" s="56">
        <f>SUM(E181:E182)</f>
        <v>241</v>
      </c>
      <c r="F183" s="57">
        <f t="shared" ref="F183:M183" si="55">SUM(F181:F182)</f>
        <v>173</v>
      </c>
      <c r="G183" s="64">
        <f t="shared" si="55"/>
        <v>3</v>
      </c>
      <c r="H183" s="64">
        <f t="shared" si="55"/>
        <v>8</v>
      </c>
      <c r="I183" s="64">
        <f t="shared" si="55"/>
        <v>5</v>
      </c>
      <c r="J183" s="64">
        <f t="shared" si="55"/>
        <v>2</v>
      </c>
      <c r="K183" s="64">
        <f t="shared" si="55"/>
        <v>0</v>
      </c>
      <c r="L183" s="64">
        <f t="shared" si="55"/>
        <v>9</v>
      </c>
      <c r="M183" s="64">
        <f t="shared" si="55"/>
        <v>441</v>
      </c>
      <c r="N183" s="64">
        <f>SUM(N181:N182)</f>
        <v>800</v>
      </c>
      <c r="O183" s="65">
        <f>M183/N183</f>
        <v>0.55125000000000002</v>
      </c>
    </row>
    <row r="184" spans="1:15" s="9" customFormat="1" ht="13.15" customHeight="1" x14ac:dyDescent="0.25">
      <c r="A184" s="31">
        <v>122</v>
      </c>
      <c r="B184" s="32">
        <v>507</v>
      </c>
      <c r="C184" s="33" t="s">
        <v>112</v>
      </c>
      <c r="D184" s="34">
        <v>8.2229999999999998E-2</v>
      </c>
      <c r="E184" s="35">
        <v>191</v>
      </c>
      <c r="F184" s="35">
        <v>160</v>
      </c>
      <c r="G184" s="35">
        <v>3</v>
      </c>
      <c r="H184" s="35">
        <v>5</v>
      </c>
      <c r="I184" s="35">
        <v>4</v>
      </c>
      <c r="J184" s="35">
        <v>6</v>
      </c>
      <c r="K184" s="35">
        <v>1</v>
      </c>
      <c r="L184" s="35">
        <v>7</v>
      </c>
      <c r="M184" s="35">
        <v>377</v>
      </c>
      <c r="N184" s="35">
        <v>674</v>
      </c>
      <c r="O184" s="36">
        <v>0.55930000000000002</v>
      </c>
    </row>
    <row r="185" spans="1:15" s="9" customFormat="1" ht="13.15" customHeight="1" x14ac:dyDescent="0.25">
      <c r="A185" s="60" t="s">
        <v>93</v>
      </c>
      <c r="B185" s="61">
        <f>B184</f>
        <v>507</v>
      </c>
      <c r="C185" s="62" t="str">
        <f>COUNTA(C184)&amp;" CASILLAS"</f>
        <v>1 CASILLAS</v>
      </c>
      <c r="D185" s="63">
        <f>(LARGE(E185:L185,1)-LARGE(E185:L185,2))/M185</f>
        <v>8.2228116710875335E-2</v>
      </c>
      <c r="E185" s="56">
        <f>SUM(E184)</f>
        <v>191</v>
      </c>
      <c r="F185" s="57">
        <f t="shared" ref="F185:N185" si="56">SUM(F184)</f>
        <v>160</v>
      </c>
      <c r="G185" s="64">
        <f t="shared" si="56"/>
        <v>3</v>
      </c>
      <c r="H185" s="64">
        <f t="shared" si="56"/>
        <v>5</v>
      </c>
      <c r="I185" s="64">
        <f t="shared" si="56"/>
        <v>4</v>
      </c>
      <c r="J185" s="64">
        <f t="shared" si="56"/>
        <v>6</v>
      </c>
      <c r="K185" s="64">
        <f t="shared" si="56"/>
        <v>1</v>
      </c>
      <c r="L185" s="64">
        <f t="shared" si="56"/>
        <v>7</v>
      </c>
      <c r="M185" s="64">
        <f t="shared" si="56"/>
        <v>377</v>
      </c>
      <c r="N185" s="64">
        <f t="shared" si="56"/>
        <v>674</v>
      </c>
      <c r="O185" s="65">
        <f>M185/N185</f>
        <v>0.55934718100890213</v>
      </c>
    </row>
    <row r="186" spans="1:15" s="9" customFormat="1" ht="13.15" customHeight="1" x14ac:dyDescent="0.25">
      <c r="A186" s="14">
        <v>123</v>
      </c>
      <c r="B186" s="11">
        <v>508</v>
      </c>
      <c r="C186" s="8" t="s">
        <v>112</v>
      </c>
      <c r="D186" s="26">
        <v>0.1236</v>
      </c>
      <c r="E186" s="6">
        <v>135</v>
      </c>
      <c r="F186" s="6">
        <v>102</v>
      </c>
      <c r="G186" s="6">
        <v>2</v>
      </c>
      <c r="H186" s="6">
        <v>8</v>
      </c>
      <c r="I186" s="6">
        <v>0</v>
      </c>
      <c r="J186" s="6">
        <v>7</v>
      </c>
      <c r="K186" s="6">
        <v>0</v>
      </c>
      <c r="L186" s="6">
        <v>13</v>
      </c>
      <c r="M186" s="6">
        <v>267</v>
      </c>
      <c r="N186" s="6">
        <v>562</v>
      </c>
      <c r="O186" s="23">
        <v>0.47509999999999997</v>
      </c>
    </row>
    <row r="187" spans="1:15" s="9" customFormat="1" ht="13.15" customHeight="1" x14ac:dyDescent="0.25">
      <c r="A187" s="60" t="s">
        <v>93</v>
      </c>
      <c r="B187" s="61">
        <f>B186</f>
        <v>508</v>
      </c>
      <c r="C187" s="62" t="str">
        <f>COUNTA(C186)&amp;" CASILLAS"</f>
        <v>1 CASILLAS</v>
      </c>
      <c r="D187" s="63">
        <f>(LARGE(E187:L187,1)-LARGE(E187:L187,2))/M187</f>
        <v>0.12359550561797752</v>
      </c>
      <c r="E187" s="56">
        <f>SUM(E186)</f>
        <v>135</v>
      </c>
      <c r="F187" s="57">
        <f t="shared" ref="F187:N187" si="57">SUM(F186)</f>
        <v>102</v>
      </c>
      <c r="G187" s="64">
        <f t="shared" si="57"/>
        <v>2</v>
      </c>
      <c r="H187" s="64">
        <f t="shared" si="57"/>
        <v>8</v>
      </c>
      <c r="I187" s="64">
        <f t="shared" si="57"/>
        <v>0</v>
      </c>
      <c r="J187" s="64">
        <f t="shared" si="57"/>
        <v>7</v>
      </c>
      <c r="K187" s="64">
        <f t="shared" si="57"/>
        <v>0</v>
      </c>
      <c r="L187" s="64">
        <f t="shared" si="57"/>
        <v>13</v>
      </c>
      <c r="M187" s="64">
        <f t="shared" si="57"/>
        <v>267</v>
      </c>
      <c r="N187" s="64">
        <f t="shared" si="57"/>
        <v>562</v>
      </c>
      <c r="O187" s="65">
        <f>M187/N187</f>
        <v>0.47508896797153027</v>
      </c>
    </row>
    <row r="188" spans="1:15" s="9" customFormat="1" ht="13.15" customHeight="1" x14ac:dyDescent="0.25">
      <c r="A188" s="31">
        <v>124</v>
      </c>
      <c r="B188" s="32">
        <v>509</v>
      </c>
      <c r="C188" s="33" t="s">
        <v>112</v>
      </c>
      <c r="D188" s="34">
        <v>3.9010000000000003E-2</v>
      </c>
      <c r="E188" s="35">
        <v>131</v>
      </c>
      <c r="F188" s="35">
        <v>142</v>
      </c>
      <c r="G188" s="35">
        <v>0</v>
      </c>
      <c r="H188" s="35">
        <v>4</v>
      </c>
      <c r="I188" s="35">
        <v>0</v>
      </c>
      <c r="J188" s="35">
        <v>1</v>
      </c>
      <c r="K188" s="35">
        <v>0</v>
      </c>
      <c r="L188" s="35">
        <v>4</v>
      </c>
      <c r="M188" s="35">
        <v>282</v>
      </c>
      <c r="N188" s="35">
        <v>573</v>
      </c>
      <c r="O188" s="36">
        <v>0.49209999999999998</v>
      </c>
    </row>
    <row r="189" spans="1:15" s="9" customFormat="1" ht="13.15" customHeight="1" x14ac:dyDescent="0.25">
      <c r="A189" s="60" t="s">
        <v>93</v>
      </c>
      <c r="B189" s="61">
        <f>B188</f>
        <v>509</v>
      </c>
      <c r="C189" s="62" t="str">
        <f>COUNTA(C188)&amp;" CASILLAS"</f>
        <v>1 CASILLAS</v>
      </c>
      <c r="D189" s="63">
        <f>(LARGE(E189:L189,1)-LARGE(E189:L189,2))/M189</f>
        <v>3.9007092198581561E-2</v>
      </c>
      <c r="E189" s="57">
        <f>SUM(E188)</f>
        <v>131</v>
      </c>
      <c r="F189" s="56">
        <f t="shared" ref="F189:N189" si="58">SUM(F188)</f>
        <v>142</v>
      </c>
      <c r="G189" s="64">
        <f t="shared" si="58"/>
        <v>0</v>
      </c>
      <c r="H189" s="64">
        <f t="shared" si="58"/>
        <v>4</v>
      </c>
      <c r="I189" s="64">
        <f t="shared" si="58"/>
        <v>0</v>
      </c>
      <c r="J189" s="64">
        <f t="shared" si="58"/>
        <v>1</v>
      </c>
      <c r="K189" s="64">
        <f t="shared" si="58"/>
        <v>0</v>
      </c>
      <c r="L189" s="64">
        <f t="shared" si="58"/>
        <v>4</v>
      </c>
      <c r="M189" s="64">
        <f t="shared" si="58"/>
        <v>282</v>
      </c>
      <c r="N189" s="64">
        <f t="shared" si="58"/>
        <v>573</v>
      </c>
      <c r="O189" s="65">
        <f>M189/N189</f>
        <v>0.49214659685863876</v>
      </c>
    </row>
    <row r="190" spans="1:15" s="9" customFormat="1" ht="13.15" customHeight="1" x14ac:dyDescent="0.25">
      <c r="A190" s="14">
        <v>125</v>
      </c>
      <c r="B190" s="11">
        <v>510</v>
      </c>
      <c r="C190" s="8" t="s">
        <v>112</v>
      </c>
      <c r="D190" s="26">
        <v>0.14782999999999999</v>
      </c>
      <c r="E190" s="6">
        <v>92</v>
      </c>
      <c r="F190" s="6">
        <v>126</v>
      </c>
      <c r="G190" s="6">
        <v>2</v>
      </c>
      <c r="H190" s="6">
        <v>8</v>
      </c>
      <c r="I190" s="6">
        <v>2</v>
      </c>
      <c r="J190" s="6">
        <v>0</v>
      </c>
      <c r="K190" s="6">
        <v>0</v>
      </c>
      <c r="L190" s="6">
        <v>0</v>
      </c>
      <c r="M190" s="6">
        <v>230</v>
      </c>
      <c r="N190" s="6">
        <v>504</v>
      </c>
      <c r="O190" s="23">
        <v>0.45630000000000004</v>
      </c>
    </row>
    <row r="191" spans="1:15" s="9" customFormat="1" ht="13.15" customHeight="1" x14ac:dyDescent="0.25">
      <c r="A191" s="31">
        <v>126</v>
      </c>
      <c r="B191" s="32">
        <v>510</v>
      </c>
      <c r="C191" s="33" t="s">
        <v>12</v>
      </c>
      <c r="D191" s="34">
        <v>0.11454</v>
      </c>
      <c r="E191" s="35">
        <v>92</v>
      </c>
      <c r="F191" s="35">
        <v>118</v>
      </c>
      <c r="G191" s="35">
        <v>1</v>
      </c>
      <c r="H191" s="35">
        <v>6</v>
      </c>
      <c r="I191" s="35">
        <v>3</v>
      </c>
      <c r="J191" s="35">
        <v>2</v>
      </c>
      <c r="K191" s="35">
        <v>0</v>
      </c>
      <c r="L191" s="35">
        <v>5</v>
      </c>
      <c r="M191" s="35">
        <v>227</v>
      </c>
      <c r="N191" s="35">
        <v>503</v>
      </c>
      <c r="O191" s="36">
        <v>0.45130000000000003</v>
      </c>
    </row>
    <row r="192" spans="1:15" s="9" customFormat="1" ht="13.15" customHeight="1" x14ac:dyDescent="0.25">
      <c r="A192" s="14">
        <v>127</v>
      </c>
      <c r="B192" s="11">
        <v>510</v>
      </c>
      <c r="C192" s="8" t="s">
        <v>13</v>
      </c>
      <c r="D192" s="26">
        <v>0.11504</v>
      </c>
      <c r="E192" s="6">
        <v>93</v>
      </c>
      <c r="F192" s="6">
        <v>119</v>
      </c>
      <c r="G192" s="6">
        <v>1</v>
      </c>
      <c r="H192" s="6">
        <v>4</v>
      </c>
      <c r="I192" s="6">
        <v>1</v>
      </c>
      <c r="J192" s="6">
        <v>0</v>
      </c>
      <c r="K192" s="6">
        <v>0</v>
      </c>
      <c r="L192" s="6">
        <v>8</v>
      </c>
      <c r="M192" s="6">
        <v>226</v>
      </c>
      <c r="N192" s="6">
        <v>503</v>
      </c>
      <c r="O192" s="23">
        <v>0.44929999999999998</v>
      </c>
    </row>
    <row r="193" spans="1:15" s="9" customFormat="1" ht="13.15" customHeight="1" x14ac:dyDescent="0.25">
      <c r="A193" s="60" t="s">
        <v>93</v>
      </c>
      <c r="B193" s="61">
        <f>B192</f>
        <v>510</v>
      </c>
      <c r="C193" s="62" t="str">
        <f>COUNTA(C190:C192)&amp;" CASILLAS"</f>
        <v>3 CASILLAS</v>
      </c>
      <c r="D193" s="63">
        <f>(LARGE(E193:L193,1)-LARGE(E193:L193,2))/M193</f>
        <v>0.12591508052708639</v>
      </c>
      <c r="E193" s="57">
        <f>SUM(E190:E192)</f>
        <v>277</v>
      </c>
      <c r="F193" s="56">
        <f t="shared" ref="F193:N193" si="59">SUM(F190:F192)</f>
        <v>363</v>
      </c>
      <c r="G193" s="64">
        <f t="shared" si="59"/>
        <v>4</v>
      </c>
      <c r="H193" s="64">
        <f t="shared" si="59"/>
        <v>18</v>
      </c>
      <c r="I193" s="64">
        <f t="shared" si="59"/>
        <v>6</v>
      </c>
      <c r="J193" s="64">
        <f>SUM(J190:J192)</f>
        <v>2</v>
      </c>
      <c r="K193" s="64">
        <f t="shared" si="59"/>
        <v>0</v>
      </c>
      <c r="L193" s="64">
        <f t="shared" si="59"/>
        <v>13</v>
      </c>
      <c r="M193" s="64">
        <f t="shared" si="59"/>
        <v>683</v>
      </c>
      <c r="N193" s="64">
        <f t="shared" si="59"/>
        <v>1510</v>
      </c>
      <c r="O193" s="65">
        <f>M193/N193</f>
        <v>0.45231788079470198</v>
      </c>
    </row>
    <row r="194" spans="1:15" s="9" customFormat="1" ht="13.15" customHeight="1" x14ac:dyDescent="0.25">
      <c r="A194" s="31">
        <v>128</v>
      </c>
      <c r="B194" s="32">
        <v>513</v>
      </c>
      <c r="C194" s="33" t="s">
        <v>112</v>
      </c>
      <c r="D194" s="34">
        <v>0.35686000000000001</v>
      </c>
      <c r="E194" s="35">
        <v>73</v>
      </c>
      <c r="F194" s="35">
        <v>164</v>
      </c>
      <c r="G194" s="35">
        <v>11</v>
      </c>
      <c r="H194" s="35">
        <v>2</v>
      </c>
      <c r="I194" s="35">
        <v>0</v>
      </c>
      <c r="J194" s="35">
        <v>1</v>
      </c>
      <c r="K194" s="35">
        <v>0</v>
      </c>
      <c r="L194" s="35">
        <v>4</v>
      </c>
      <c r="M194" s="35">
        <v>255</v>
      </c>
      <c r="N194" s="35">
        <v>514</v>
      </c>
      <c r="O194" s="36">
        <v>0.49609999999999999</v>
      </c>
    </row>
    <row r="195" spans="1:15" s="9" customFormat="1" ht="13.15" customHeight="1" x14ac:dyDescent="0.25">
      <c r="A195" s="14">
        <v>129</v>
      </c>
      <c r="B195" s="11">
        <v>513</v>
      </c>
      <c r="C195" s="8" t="s">
        <v>12</v>
      </c>
      <c r="D195" s="26">
        <v>0.34914000000000001</v>
      </c>
      <c r="E195" s="6">
        <v>64</v>
      </c>
      <c r="F195" s="6">
        <v>145</v>
      </c>
      <c r="G195" s="6">
        <v>11</v>
      </c>
      <c r="H195" s="6">
        <v>3</v>
      </c>
      <c r="I195" s="6">
        <v>1</v>
      </c>
      <c r="J195" s="6">
        <v>2</v>
      </c>
      <c r="K195" s="6">
        <v>1</v>
      </c>
      <c r="L195" s="6">
        <v>5</v>
      </c>
      <c r="M195" s="6">
        <v>232</v>
      </c>
      <c r="N195" s="6">
        <v>514</v>
      </c>
      <c r="O195" s="23">
        <v>0.45140000000000002</v>
      </c>
    </row>
    <row r="196" spans="1:15" s="9" customFormat="1" ht="13.15" customHeight="1" x14ac:dyDescent="0.25">
      <c r="A196" s="60" t="s">
        <v>93</v>
      </c>
      <c r="B196" s="61">
        <f>B195</f>
        <v>513</v>
      </c>
      <c r="C196" s="62" t="str">
        <f>COUNTA(C194:C195)&amp;" CASILLAS"</f>
        <v>2 CASILLAS</v>
      </c>
      <c r="D196" s="63">
        <f>(LARGE(E196:L196,1)-LARGE(E196:L196,2))/M196</f>
        <v>0.35318275154004108</v>
      </c>
      <c r="E196" s="57">
        <f>SUM(E194:E195)</f>
        <v>137</v>
      </c>
      <c r="F196" s="56">
        <f t="shared" ref="F196:M196" si="60">SUM(F194:F195)</f>
        <v>309</v>
      </c>
      <c r="G196" s="64">
        <f t="shared" si="60"/>
        <v>22</v>
      </c>
      <c r="H196" s="64">
        <f t="shared" si="60"/>
        <v>5</v>
      </c>
      <c r="I196" s="64">
        <f t="shared" si="60"/>
        <v>1</v>
      </c>
      <c r="J196" s="64">
        <f t="shared" si="60"/>
        <v>3</v>
      </c>
      <c r="K196" s="64">
        <f t="shared" si="60"/>
        <v>1</v>
      </c>
      <c r="L196" s="64">
        <f t="shared" si="60"/>
        <v>9</v>
      </c>
      <c r="M196" s="64">
        <f t="shared" si="60"/>
        <v>487</v>
      </c>
      <c r="N196" s="64">
        <f>SUM(N194:N195)</f>
        <v>1028</v>
      </c>
      <c r="O196" s="65">
        <f>M196/N196</f>
        <v>0.47373540856031127</v>
      </c>
    </row>
    <row r="197" spans="1:15" s="9" customFormat="1" ht="13.15" customHeight="1" x14ac:dyDescent="0.25">
      <c r="A197" s="31">
        <v>130</v>
      </c>
      <c r="B197" s="32">
        <v>514</v>
      </c>
      <c r="C197" s="33" t="s">
        <v>112</v>
      </c>
      <c r="D197" s="34">
        <v>6.3439999999999996E-2</v>
      </c>
      <c r="E197" s="35">
        <v>167</v>
      </c>
      <c r="F197" s="35">
        <v>146</v>
      </c>
      <c r="G197" s="35">
        <v>3</v>
      </c>
      <c r="H197" s="35">
        <v>6</v>
      </c>
      <c r="I197" s="35">
        <v>2</v>
      </c>
      <c r="J197" s="35">
        <v>1</v>
      </c>
      <c r="K197" s="35">
        <v>0</v>
      </c>
      <c r="L197" s="35">
        <v>6</v>
      </c>
      <c r="M197" s="35">
        <v>331</v>
      </c>
      <c r="N197" s="35">
        <v>707</v>
      </c>
      <c r="O197" s="36">
        <v>0.46820000000000001</v>
      </c>
    </row>
    <row r="198" spans="1:15" s="9" customFormat="1" ht="13.15" customHeight="1" x14ac:dyDescent="0.25">
      <c r="A198" s="60" t="s">
        <v>93</v>
      </c>
      <c r="B198" s="61">
        <f>B197</f>
        <v>514</v>
      </c>
      <c r="C198" s="62" t="str">
        <f>COUNTA(C197)&amp;" CASILLAS"</f>
        <v>1 CASILLAS</v>
      </c>
      <c r="D198" s="63">
        <f>(LARGE(E198:L198,1)-LARGE(E198:L198,2))/M198</f>
        <v>6.3444108761329304E-2</v>
      </c>
      <c r="E198" s="56">
        <f>SUM(E197)</f>
        <v>167</v>
      </c>
      <c r="F198" s="57">
        <f t="shared" ref="F198:N198" si="61">SUM(F197)</f>
        <v>146</v>
      </c>
      <c r="G198" s="64">
        <f t="shared" si="61"/>
        <v>3</v>
      </c>
      <c r="H198" s="64">
        <f t="shared" si="61"/>
        <v>6</v>
      </c>
      <c r="I198" s="64">
        <f t="shared" si="61"/>
        <v>2</v>
      </c>
      <c r="J198" s="64">
        <f t="shared" si="61"/>
        <v>1</v>
      </c>
      <c r="K198" s="64">
        <f t="shared" si="61"/>
        <v>0</v>
      </c>
      <c r="L198" s="64">
        <f t="shared" si="61"/>
        <v>6</v>
      </c>
      <c r="M198" s="64">
        <f t="shared" si="61"/>
        <v>331</v>
      </c>
      <c r="N198" s="64">
        <f t="shared" si="61"/>
        <v>707</v>
      </c>
      <c r="O198" s="65">
        <f>M198/N198</f>
        <v>0.46817538896746819</v>
      </c>
    </row>
    <row r="199" spans="1:15" s="9" customFormat="1" ht="13.15" customHeight="1" x14ac:dyDescent="0.25">
      <c r="A199" s="14">
        <v>131</v>
      </c>
      <c r="B199" s="11">
        <v>515</v>
      </c>
      <c r="C199" s="8" t="s">
        <v>112</v>
      </c>
      <c r="D199" s="26">
        <v>0.12781999999999999</v>
      </c>
      <c r="E199" s="6">
        <v>109</v>
      </c>
      <c r="F199" s="6">
        <v>143</v>
      </c>
      <c r="G199" s="6">
        <v>1</v>
      </c>
      <c r="H199" s="6">
        <v>5</v>
      </c>
      <c r="I199" s="6">
        <v>1</v>
      </c>
      <c r="J199" s="6">
        <v>0</v>
      </c>
      <c r="K199" s="6">
        <v>0</v>
      </c>
      <c r="L199" s="6">
        <v>7</v>
      </c>
      <c r="M199" s="6">
        <v>266</v>
      </c>
      <c r="N199" s="6">
        <v>531</v>
      </c>
      <c r="O199" s="23">
        <v>0.50090000000000001</v>
      </c>
    </row>
    <row r="200" spans="1:15" s="9" customFormat="1" ht="13.15" customHeight="1" x14ac:dyDescent="0.25">
      <c r="A200" s="31">
        <v>132</v>
      </c>
      <c r="B200" s="32">
        <v>515</v>
      </c>
      <c r="C200" s="33" t="s">
        <v>12</v>
      </c>
      <c r="D200" s="34">
        <v>4.4179999999999997E-2</v>
      </c>
      <c r="E200" s="35">
        <v>110</v>
      </c>
      <c r="F200" s="35">
        <v>121</v>
      </c>
      <c r="G200" s="35">
        <v>1</v>
      </c>
      <c r="H200" s="35">
        <v>7</v>
      </c>
      <c r="I200" s="35">
        <v>4</v>
      </c>
      <c r="J200" s="35">
        <v>1</v>
      </c>
      <c r="K200" s="35">
        <v>0</v>
      </c>
      <c r="L200" s="35">
        <v>5</v>
      </c>
      <c r="M200" s="35">
        <v>249</v>
      </c>
      <c r="N200" s="35">
        <v>530</v>
      </c>
      <c r="O200" s="36">
        <v>0.4698</v>
      </c>
    </row>
    <row r="201" spans="1:15" s="9" customFormat="1" ht="13.15" customHeight="1" x14ac:dyDescent="0.25">
      <c r="A201" s="60" t="s">
        <v>93</v>
      </c>
      <c r="B201" s="61">
        <f>B200</f>
        <v>515</v>
      </c>
      <c r="C201" s="62" t="str">
        <f>COUNTA(C199:C200)&amp;" CASILLAS"</f>
        <v>2 CASILLAS</v>
      </c>
      <c r="D201" s="63">
        <f>(LARGE(E201:L201,1)-LARGE(E201:L201,2))/M201</f>
        <v>8.7378640776699032E-2</v>
      </c>
      <c r="E201" s="57">
        <f>SUM(E199:E200)</f>
        <v>219</v>
      </c>
      <c r="F201" s="56">
        <f t="shared" ref="F201:M201" si="62">SUM(F199:F200)</f>
        <v>264</v>
      </c>
      <c r="G201" s="64">
        <f t="shared" si="62"/>
        <v>2</v>
      </c>
      <c r="H201" s="64">
        <f t="shared" si="62"/>
        <v>12</v>
      </c>
      <c r="I201" s="64">
        <f t="shared" si="62"/>
        <v>5</v>
      </c>
      <c r="J201" s="64">
        <f t="shared" si="62"/>
        <v>1</v>
      </c>
      <c r="K201" s="64">
        <f t="shared" si="62"/>
        <v>0</v>
      </c>
      <c r="L201" s="64">
        <f t="shared" si="62"/>
        <v>12</v>
      </c>
      <c r="M201" s="64">
        <f t="shared" si="62"/>
        <v>515</v>
      </c>
      <c r="N201" s="64">
        <f>SUM(N199:N200)</f>
        <v>1061</v>
      </c>
      <c r="O201" s="65">
        <f>M201/N201</f>
        <v>0.48539114043355325</v>
      </c>
    </row>
    <row r="202" spans="1:15" s="9" customFormat="1" ht="13.15" customHeight="1" x14ac:dyDescent="0.25">
      <c r="A202" s="14">
        <v>133</v>
      </c>
      <c r="B202" s="11">
        <v>516</v>
      </c>
      <c r="C202" s="8" t="s">
        <v>112</v>
      </c>
      <c r="D202" s="26">
        <v>4.2549999999999998E-2</v>
      </c>
      <c r="E202" s="6">
        <v>110</v>
      </c>
      <c r="F202" s="6">
        <v>100</v>
      </c>
      <c r="G202" s="6">
        <v>2</v>
      </c>
      <c r="H202" s="6">
        <v>11</v>
      </c>
      <c r="I202" s="6">
        <v>1</v>
      </c>
      <c r="J202" s="6">
        <v>3</v>
      </c>
      <c r="K202" s="6">
        <v>0</v>
      </c>
      <c r="L202" s="6">
        <v>8</v>
      </c>
      <c r="M202" s="6">
        <v>235</v>
      </c>
      <c r="N202" s="6">
        <v>442</v>
      </c>
      <c r="O202" s="23">
        <v>0.53170000000000006</v>
      </c>
    </row>
    <row r="203" spans="1:15" s="9" customFormat="1" ht="13.15" customHeight="1" x14ac:dyDescent="0.25">
      <c r="A203" s="60" t="s">
        <v>93</v>
      </c>
      <c r="B203" s="61">
        <f>B202</f>
        <v>516</v>
      </c>
      <c r="C203" s="62" t="str">
        <f>COUNTA(C202)&amp;" CASILLAS"</f>
        <v>1 CASILLAS</v>
      </c>
      <c r="D203" s="63">
        <f>(LARGE(E203:L203,1)-LARGE(E203:L203,2))/M203</f>
        <v>4.2553191489361701E-2</v>
      </c>
      <c r="E203" s="56">
        <f>SUM(E202)</f>
        <v>110</v>
      </c>
      <c r="F203" s="57">
        <f t="shared" ref="F203:N203" si="63">SUM(F202)</f>
        <v>100</v>
      </c>
      <c r="G203" s="64">
        <f t="shared" si="63"/>
        <v>2</v>
      </c>
      <c r="H203" s="64">
        <f t="shared" si="63"/>
        <v>11</v>
      </c>
      <c r="I203" s="64">
        <f t="shared" si="63"/>
        <v>1</v>
      </c>
      <c r="J203" s="64">
        <f t="shared" si="63"/>
        <v>3</v>
      </c>
      <c r="K203" s="64">
        <f t="shared" si="63"/>
        <v>0</v>
      </c>
      <c r="L203" s="64">
        <f t="shared" si="63"/>
        <v>8</v>
      </c>
      <c r="M203" s="64">
        <f t="shared" si="63"/>
        <v>235</v>
      </c>
      <c r="N203" s="64">
        <f t="shared" si="63"/>
        <v>442</v>
      </c>
      <c r="O203" s="65">
        <f>M203/N203</f>
        <v>0.53167420814479638</v>
      </c>
    </row>
    <row r="204" spans="1:15" s="9" customFormat="1" ht="13.15" customHeight="1" x14ac:dyDescent="0.25">
      <c r="A204" s="31">
        <v>134</v>
      </c>
      <c r="B204" s="32">
        <v>517</v>
      </c>
      <c r="C204" s="33" t="s">
        <v>112</v>
      </c>
      <c r="D204" s="34">
        <v>0.24554999999999999</v>
      </c>
      <c r="E204" s="35">
        <v>161</v>
      </c>
      <c r="F204" s="35">
        <v>92</v>
      </c>
      <c r="G204" s="35">
        <v>0</v>
      </c>
      <c r="H204" s="35">
        <v>9</v>
      </c>
      <c r="I204" s="35">
        <v>5</v>
      </c>
      <c r="J204" s="35">
        <v>3</v>
      </c>
      <c r="K204" s="35">
        <v>1</v>
      </c>
      <c r="L204" s="35">
        <v>10</v>
      </c>
      <c r="M204" s="35">
        <v>281</v>
      </c>
      <c r="N204" s="35">
        <v>568</v>
      </c>
      <c r="O204" s="36">
        <v>0.49469999999999997</v>
      </c>
    </row>
    <row r="205" spans="1:15" s="9" customFormat="1" ht="13.15" customHeight="1" x14ac:dyDescent="0.25">
      <c r="A205" s="60" t="s">
        <v>93</v>
      </c>
      <c r="B205" s="61">
        <f>B204</f>
        <v>517</v>
      </c>
      <c r="C205" s="62" t="str">
        <f>COUNTA(C204)&amp;" CASILLAS"</f>
        <v>1 CASILLAS</v>
      </c>
      <c r="D205" s="63">
        <f>(LARGE(E205:L205,1)-LARGE(E205:L205,2))/M205</f>
        <v>0.24555160142348753</v>
      </c>
      <c r="E205" s="56">
        <f>SUM(E204)</f>
        <v>161</v>
      </c>
      <c r="F205" s="57">
        <f t="shared" ref="F205:N205" si="64">SUM(F204)</f>
        <v>92</v>
      </c>
      <c r="G205" s="64">
        <f t="shared" si="64"/>
        <v>0</v>
      </c>
      <c r="H205" s="64">
        <f t="shared" si="64"/>
        <v>9</v>
      </c>
      <c r="I205" s="64">
        <f t="shared" si="64"/>
        <v>5</v>
      </c>
      <c r="J205" s="64">
        <f t="shared" si="64"/>
        <v>3</v>
      </c>
      <c r="K205" s="64">
        <f t="shared" si="64"/>
        <v>1</v>
      </c>
      <c r="L205" s="64">
        <f t="shared" si="64"/>
        <v>10</v>
      </c>
      <c r="M205" s="64">
        <f t="shared" si="64"/>
        <v>281</v>
      </c>
      <c r="N205" s="64">
        <f t="shared" si="64"/>
        <v>568</v>
      </c>
      <c r="O205" s="65">
        <f>M205/N205</f>
        <v>0.49471830985915494</v>
      </c>
    </row>
    <row r="206" spans="1:15" s="9" customFormat="1" ht="13.15" customHeight="1" x14ac:dyDescent="0.25">
      <c r="A206" s="14">
        <v>135</v>
      </c>
      <c r="B206" s="11">
        <v>518</v>
      </c>
      <c r="C206" s="8" t="s">
        <v>112</v>
      </c>
      <c r="D206" s="26">
        <v>0.11162999999999999</v>
      </c>
      <c r="E206" s="6">
        <v>108</v>
      </c>
      <c r="F206" s="6">
        <v>84</v>
      </c>
      <c r="G206" s="6">
        <v>1</v>
      </c>
      <c r="H206" s="6">
        <v>9</v>
      </c>
      <c r="I206" s="6">
        <v>3</v>
      </c>
      <c r="J206" s="6">
        <v>4</v>
      </c>
      <c r="K206" s="6">
        <v>1</v>
      </c>
      <c r="L206" s="6">
        <v>5</v>
      </c>
      <c r="M206" s="6">
        <v>215</v>
      </c>
      <c r="N206" s="6">
        <v>451</v>
      </c>
      <c r="O206" s="23">
        <v>0.47670000000000001</v>
      </c>
    </row>
    <row r="207" spans="1:15" s="9" customFormat="1" ht="13.15" customHeight="1" x14ac:dyDescent="0.25">
      <c r="A207" s="60" t="s">
        <v>93</v>
      </c>
      <c r="B207" s="61">
        <f>B206</f>
        <v>518</v>
      </c>
      <c r="C207" s="62" t="str">
        <f>COUNTA(C206)&amp;" CASILLAS"</f>
        <v>1 CASILLAS</v>
      </c>
      <c r="D207" s="63">
        <f>(LARGE(E207:L207,1)-LARGE(E207:L207,2))/M207</f>
        <v>0.11162790697674418</v>
      </c>
      <c r="E207" s="56">
        <f>SUM(E206)</f>
        <v>108</v>
      </c>
      <c r="F207" s="57">
        <f t="shared" ref="F207:N207" si="65">SUM(F206)</f>
        <v>84</v>
      </c>
      <c r="G207" s="64">
        <f t="shared" si="65"/>
        <v>1</v>
      </c>
      <c r="H207" s="64">
        <f t="shared" si="65"/>
        <v>9</v>
      </c>
      <c r="I207" s="64">
        <f t="shared" si="65"/>
        <v>3</v>
      </c>
      <c r="J207" s="64">
        <f t="shared" si="65"/>
        <v>4</v>
      </c>
      <c r="K207" s="64">
        <f t="shared" si="65"/>
        <v>1</v>
      </c>
      <c r="L207" s="64">
        <f t="shared" si="65"/>
        <v>5</v>
      </c>
      <c r="M207" s="64">
        <f t="shared" si="65"/>
        <v>215</v>
      </c>
      <c r="N207" s="64">
        <f t="shared" si="65"/>
        <v>451</v>
      </c>
      <c r="O207" s="65">
        <f>M207/N207</f>
        <v>0.47671840354767187</v>
      </c>
    </row>
    <row r="208" spans="1:15" s="9" customFormat="1" ht="13.15" customHeight="1" x14ac:dyDescent="0.25">
      <c r="A208" s="31">
        <v>136</v>
      </c>
      <c r="B208" s="32">
        <v>519</v>
      </c>
      <c r="C208" s="33" t="s">
        <v>112</v>
      </c>
      <c r="D208" s="34">
        <v>0.10698000000000001</v>
      </c>
      <c r="E208" s="35">
        <v>109</v>
      </c>
      <c r="F208" s="35">
        <v>86</v>
      </c>
      <c r="G208" s="35">
        <v>1</v>
      </c>
      <c r="H208" s="35">
        <v>6</v>
      </c>
      <c r="I208" s="35">
        <v>1</v>
      </c>
      <c r="J208" s="35">
        <v>7</v>
      </c>
      <c r="K208" s="35">
        <v>0</v>
      </c>
      <c r="L208" s="35">
        <v>5</v>
      </c>
      <c r="M208" s="35">
        <v>215</v>
      </c>
      <c r="N208" s="35">
        <v>480</v>
      </c>
      <c r="O208" s="36">
        <v>0.44789999999999996</v>
      </c>
    </row>
    <row r="209" spans="1:15" s="9" customFormat="1" ht="13.15" customHeight="1" x14ac:dyDescent="0.25">
      <c r="A209" s="14">
        <v>137</v>
      </c>
      <c r="B209" s="11">
        <v>519</v>
      </c>
      <c r="C209" s="8" t="s">
        <v>12</v>
      </c>
      <c r="D209" s="26">
        <v>8.9700000000000005E-3</v>
      </c>
      <c r="E209" s="6">
        <v>99</v>
      </c>
      <c r="F209" s="6">
        <v>101</v>
      </c>
      <c r="G209" s="6">
        <v>1</v>
      </c>
      <c r="H209" s="6">
        <v>4</v>
      </c>
      <c r="I209" s="6">
        <v>3</v>
      </c>
      <c r="J209" s="6">
        <v>7</v>
      </c>
      <c r="K209" s="6">
        <v>0</v>
      </c>
      <c r="L209" s="6">
        <v>8</v>
      </c>
      <c r="M209" s="6">
        <v>223</v>
      </c>
      <c r="N209" s="6">
        <v>480</v>
      </c>
      <c r="O209" s="23">
        <v>0.46460000000000001</v>
      </c>
    </row>
    <row r="210" spans="1:15" s="9" customFormat="1" ht="13.15" customHeight="1" x14ac:dyDescent="0.25">
      <c r="A210" s="60" t="s">
        <v>93</v>
      </c>
      <c r="B210" s="61">
        <f>B209</f>
        <v>519</v>
      </c>
      <c r="C210" s="62" t="str">
        <f>COUNTA(C208:C209)&amp;" CASILLAS"</f>
        <v>2 CASILLAS</v>
      </c>
      <c r="D210" s="63">
        <f>(LARGE(E210:L210,1)-LARGE(E210:L210,2))/M210</f>
        <v>4.7945205479452052E-2</v>
      </c>
      <c r="E210" s="56">
        <f>SUM(E208:E209)</f>
        <v>208</v>
      </c>
      <c r="F210" s="57">
        <f t="shared" ref="F210:M210" si="66">SUM(F208:F209)</f>
        <v>187</v>
      </c>
      <c r="G210" s="64">
        <f t="shared" si="66"/>
        <v>2</v>
      </c>
      <c r="H210" s="64">
        <f t="shared" si="66"/>
        <v>10</v>
      </c>
      <c r="I210" s="64">
        <f t="shared" si="66"/>
        <v>4</v>
      </c>
      <c r="J210" s="64">
        <f t="shared" si="66"/>
        <v>14</v>
      </c>
      <c r="K210" s="64">
        <f t="shared" si="66"/>
        <v>0</v>
      </c>
      <c r="L210" s="64">
        <f t="shared" si="66"/>
        <v>13</v>
      </c>
      <c r="M210" s="64">
        <f t="shared" si="66"/>
        <v>438</v>
      </c>
      <c r="N210" s="64">
        <f>SUM(N208:N209)</f>
        <v>960</v>
      </c>
      <c r="O210" s="65">
        <f>M210/N210</f>
        <v>0.45624999999999999</v>
      </c>
    </row>
    <row r="211" spans="1:15" s="9" customFormat="1" ht="13.15" customHeight="1" x14ac:dyDescent="0.25">
      <c r="A211" s="31">
        <v>138</v>
      </c>
      <c r="B211" s="32">
        <v>520</v>
      </c>
      <c r="C211" s="33" t="s">
        <v>112</v>
      </c>
      <c r="D211" s="34">
        <v>5.7689999999999998E-2</v>
      </c>
      <c r="E211" s="35">
        <v>126</v>
      </c>
      <c r="F211" s="35">
        <v>111</v>
      </c>
      <c r="G211" s="35">
        <v>1</v>
      </c>
      <c r="H211" s="35">
        <v>11</v>
      </c>
      <c r="I211" s="35">
        <v>1</v>
      </c>
      <c r="J211" s="35">
        <v>6</v>
      </c>
      <c r="K211" s="35">
        <v>1</v>
      </c>
      <c r="L211" s="35">
        <v>3</v>
      </c>
      <c r="M211" s="35">
        <v>260</v>
      </c>
      <c r="N211" s="35">
        <v>529</v>
      </c>
      <c r="O211" s="36">
        <v>0.49149999999999999</v>
      </c>
    </row>
    <row r="212" spans="1:15" s="9" customFormat="1" ht="13.15" customHeight="1" x14ac:dyDescent="0.25">
      <c r="A212" s="14">
        <v>139</v>
      </c>
      <c r="B212" s="11">
        <v>520</v>
      </c>
      <c r="C212" s="8" t="s">
        <v>12</v>
      </c>
      <c r="D212" s="26">
        <v>5.5969999999999999E-2</v>
      </c>
      <c r="E212" s="6">
        <v>116</v>
      </c>
      <c r="F212" s="6">
        <v>131</v>
      </c>
      <c r="G212" s="6">
        <v>1</v>
      </c>
      <c r="H212" s="6">
        <v>6</v>
      </c>
      <c r="I212" s="6">
        <v>4</v>
      </c>
      <c r="J212" s="6">
        <v>5</v>
      </c>
      <c r="K212" s="6">
        <v>0</v>
      </c>
      <c r="L212" s="6">
        <v>5</v>
      </c>
      <c r="M212" s="6">
        <v>268</v>
      </c>
      <c r="N212" s="6">
        <v>528</v>
      </c>
      <c r="O212" s="23">
        <v>0.50759999999999994</v>
      </c>
    </row>
    <row r="213" spans="1:15" s="9" customFormat="1" ht="13.15" customHeight="1" x14ac:dyDescent="0.25">
      <c r="A213" s="60" t="s">
        <v>93</v>
      </c>
      <c r="B213" s="61">
        <f>B212</f>
        <v>520</v>
      </c>
      <c r="C213" s="62" t="str">
        <f>COUNTA(C211:C212)&amp;" CASILLAS"</f>
        <v>2 CASILLAS</v>
      </c>
      <c r="D213" s="63">
        <f>(LARGE(E213:L213,1)-LARGE(E213:L213,2))/M213</f>
        <v>0</v>
      </c>
      <c r="E213" s="56">
        <f>SUM(E211:E212)</f>
        <v>242</v>
      </c>
      <c r="F213" s="57">
        <f t="shared" ref="F213:M213" si="67">SUM(F211:F212)</f>
        <v>242</v>
      </c>
      <c r="G213" s="64">
        <f t="shared" si="67"/>
        <v>2</v>
      </c>
      <c r="H213" s="64">
        <f t="shared" si="67"/>
        <v>17</v>
      </c>
      <c r="I213" s="64">
        <f t="shared" si="67"/>
        <v>5</v>
      </c>
      <c r="J213" s="64">
        <f t="shared" si="67"/>
        <v>11</v>
      </c>
      <c r="K213" s="64">
        <f t="shared" si="67"/>
        <v>1</v>
      </c>
      <c r="L213" s="64">
        <f t="shared" si="67"/>
        <v>8</v>
      </c>
      <c r="M213" s="64">
        <f t="shared" si="67"/>
        <v>528</v>
      </c>
      <c r="N213" s="64">
        <f>SUM(N211:N212)</f>
        <v>1057</v>
      </c>
      <c r="O213" s="65">
        <f>M213/N213</f>
        <v>0.49952696310312206</v>
      </c>
    </row>
    <row r="214" spans="1:15" s="9" customFormat="1" ht="13.15" customHeight="1" x14ac:dyDescent="0.25">
      <c r="A214" s="31">
        <v>140</v>
      </c>
      <c r="B214" s="32">
        <v>521</v>
      </c>
      <c r="C214" s="33" t="s">
        <v>112</v>
      </c>
      <c r="D214" s="34">
        <v>0.29582999999999998</v>
      </c>
      <c r="E214" s="35">
        <v>74</v>
      </c>
      <c r="F214" s="35">
        <v>145</v>
      </c>
      <c r="G214" s="35">
        <v>2</v>
      </c>
      <c r="H214" s="35">
        <v>6</v>
      </c>
      <c r="I214" s="35">
        <v>3</v>
      </c>
      <c r="J214" s="35">
        <v>0</v>
      </c>
      <c r="K214" s="35">
        <v>0</v>
      </c>
      <c r="L214" s="35">
        <v>10</v>
      </c>
      <c r="M214" s="35">
        <v>240</v>
      </c>
      <c r="N214" s="35">
        <v>501</v>
      </c>
      <c r="O214" s="36">
        <v>0.47899999999999998</v>
      </c>
    </row>
    <row r="215" spans="1:15" s="9" customFormat="1" ht="13.15" customHeight="1" x14ac:dyDescent="0.25">
      <c r="A215" s="14">
        <v>141</v>
      </c>
      <c r="B215" s="11">
        <v>521</v>
      </c>
      <c r="C215" s="8" t="s">
        <v>12</v>
      </c>
      <c r="D215" s="26">
        <v>0.32500000000000001</v>
      </c>
      <c r="E215" s="6">
        <v>59</v>
      </c>
      <c r="F215" s="6">
        <v>124</v>
      </c>
      <c r="G215" s="6">
        <v>1</v>
      </c>
      <c r="H215" s="6">
        <v>7</v>
      </c>
      <c r="I215" s="6">
        <v>4</v>
      </c>
      <c r="J215" s="6">
        <v>0</v>
      </c>
      <c r="K215" s="6">
        <v>0</v>
      </c>
      <c r="L215" s="6">
        <v>5</v>
      </c>
      <c r="M215" s="6">
        <v>200</v>
      </c>
      <c r="N215" s="6">
        <v>500</v>
      </c>
      <c r="O215" s="23">
        <v>0.4</v>
      </c>
    </row>
    <row r="216" spans="1:15" s="9" customFormat="1" ht="13.15" customHeight="1" x14ac:dyDescent="0.25">
      <c r="A216" s="31">
        <v>142</v>
      </c>
      <c r="B216" s="32">
        <v>521</v>
      </c>
      <c r="C216" s="33" t="s">
        <v>23</v>
      </c>
      <c r="D216" s="34">
        <v>8.9300000000000004E-3</v>
      </c>
      <c r="E216" s="35">
        <v>53</v>
      </c>
      <c r="F216" s="35">
        <v>54</v>
      </c>
      <c r="G216" s="35">
        <v>1</v>
      </c>
      <c r="H216" s="35">
        <v>2</v>
      </c>
      <c r="I216" s="35">
        <v>1</v>
      </c>
      <c r="J216" s="35">
        <v>0</v>
      </c>
      <c r="K216" s="35">
        <v>0</v>
      </c>
      <c r="L216" s="35">
        <v>1</v>
      </c>
      <c r="M216" s="35">
        <v>112</v>
      </c>
      <c r="N216" s="35">
        <v>0</v>
      </c>
      <c r="O216" s="36">
        <v>0</v>
      </c>
    </row>
    <row r="217" spans="1:15" s="9" customFormat="1" ht="13.15" customHeight="1" x14ac:dyDescent="0.25">
      <c r="A217" s="60" t="s">
        <v>93</v>
      </c>
      <c r="B217" s="61">
        <f>B216</f>
        <v>521</v>
      </c>
      <c r="C217" s="62" t="str">
        <f>COUNTA(C214:C216)&amp;" CASILLAS"</f>
        <v>3 CASILLAS</v>
      </c>
      <c r="D217" s="63">
        <f>(LARGE(E217:L217,1)-LARGE(E217:L217,2))/M217</f>
        <v>0.24818840579710144</v>
      </c>
      <c r="E217" s="57">
        <f>SUM(E214:E216)</f>
        <v>186</v>
      </c>
      <c r="F217" s="56">
        <f t="shared" ref="F217:N217" si="68">SUM(F214:F216)</f>
        <v>323</v>
      </c>
      <c r="G217" s="64">
        <f t="shared" si="68"/>
        <v>4</v>
      </c>
      <c r="H217" s="64">
        <f t="shared" si="68"/>
        <v>15</v>
      </c>
      <c r="I217" s="64">
        <f t="shared" si="68"/>
        <v>8</v>
      </c>
      <c r="J217" s="64">
        <f>SUM(J214:J216)</f>
        <v>0</v>
      </c>
      <c r="K217" s="64">
        <f t="shared" si="68"/>
        <v>0</v>
      </c>
      <c r="L217" s="64">
        <f t="shared" si="68"/>
        <v>16</v>
      </c>
      <c r="M217" s="64">
        <f t="shared" si="68"/>
        <v>552</v>
      </c>
      <c r="N217" s="64">
        <f t="shared" si="68"/>
        <v>1001</v>
      </c>
      <c r="O217" s="65">
        <f>M217/N217</f>
        <v>0.55144855144855143</v>
      </c>
    </row>
    <row r="218" spans="1:15" s="9" customFormat="1" ht="13.15" customHeight="1" x14ac:dyDescent="0.25">
      <c r="A218" s="14">
        <v>143</v>
      </c>
      <c r="B218" s="11">
        <v>522</v>
      </c>
      <c r="C218" s="8" t="s">
        <v>112</v>
      </c>
      <c r="D218" s="26">
        <v>5.5559999999999998E-2</v>
      </c>
      <c r="E218" s="6">
        <v>92</v>
      </c>
      <c r="F218" s="6">
        <v>104</v>
      </c>
      <c r="G218" s="6">
        <v>0</v>
      </c>
      <c r="H218" s="6">
        <v>7</v>
      </c>
      <c r="I218" s="6">
        <v>1</v>
      </c>
      <c r="J218" s="6">
        <v>4</v>
      </c>
      <c r="K218" s="6">
        <v>0</v>
      </c>
      <c r="L218" s="6">
        <v>8</v>
      </c>
      <c r="M218" s="6">
        <v>216</v>
      </c>
      <c r="N218" s="6">
        <v>414</v>
      </c>
      <c r="O218" s="23">
        <v>0.52170000000000005</v>
      </c>
    </row>
    <row r="219" spans="1:15" s="9" customFormat="1" ht="13.15" customHeight="1" x14ac:dyDescent="0.25">
      <c r="A219" s="31">
        <v>144</v>
      </c>
      <c r="B219" s="32">
        <v>522</v>
      </c>
      <c r="C219" s="33" t="s">
        <v>12</v>
      </c>
      <c r="D219" s="34">
        <v>1.8350000000000002E-2</v>
      </c>
      <c r="E219" s="35">
        <v>98</v>
      </c>
      <c r="F219" s="35">
        <v>102</v>
      </c>
      <c r="G219" s="35">
        <v>0</v>
      </c>
      <c r="H219" s="35">
        <v>4</v>
      </c>
      <c r="I219" s="35">
        <v>6</v>
      </c>
      <c r="J219" s="35">
        <v>4</v>
      </c>
      <c r="K219" s="35">
        <v>0</v>
      </c>
      <c r="L219" s="35">
        <v>4</v>
      </c>
      <c r="M219" s="35">
        <v>218</v>
      </c>
      <c r="N219" s="35">
        <v>413</v>
      </c>
      <c r="O219" s="36">
        <v>0.52780000000000005</v>
      </c>
    </row>
    <row r="220" spans="1:15" s="9" customFormat="1" ht="13.15" customHeight="1" x14ac:dyDescent="0.25">
      <c r="A220" s="60" t="s">
        <v>93</v>
      </c>
      <c r="B220" s="61">
        <f>B219</f>
        <v>522</v>
      </c>
      <c r="C220" s="62" t="str">
        <f>COUNTA(C218:C219)&amp;" CASILLAS"</f>
        <v>2 CASILLAS</v>
      </c>
      <c r="D220" s="63">
        <f>(LARGE(E220:L220,1)-LARGE(E220:L220,2))/M220</f>
        <v>3.6866359447004608E-2</v>
      </c>
      <c r="E220" s="57">
        <f>SUM(E218:E219)</f>
        <v>190</v>
      </c>
      <c r="F220" s="56">
        <f t="shared" ref="F220:M220" si="69">SUM(F218:F219)</f>
        <v>206</v>
      </c>
      <c r="G220" s="64">
        <f t="shared" si="69"/>
        <v>0</v>
      </c>
      <c r="H220" s="64">
        <f t="shared" si="69"/>
        <v>11</v>
      </c>
      <c r="I220" s="64">
        <f t="shared" si="69"/>
        <v>7</v>
      </c>
      <c r="J220" s="64">
        <f t="shared" si="69"/>
        <v>8</v>
      </c>
      <c r="K220" s="64">
        <f t="shared" si="69"/>
        <v>0</v>
      </c>
      <c r="L220" s="64">
        <f t="shared" si="69"/>
        <v>12</v>
      </c>
      <c r="M220" s="64">
        <f t="shared" si="69"/>
        <v>434</v>
      </c>
      <c r="N220" s="64">
        <f>SUM(N218:N219)</f>
        <v>827</v>
      </c>
      <c r="O220" s="65">
        <f>M220/N220</f>
        <v>0.52478839177750902</v>
      </c>
    </row>
    <row r="221" spans="1:15" s="9" customFormat="1" ht="13.15" customHeight="1" x14ac:dyDescent="0.25">
      <c r="A221" s="14">
        <v>145</v>
      </c>
      <c r="B221" s="11">
        <v>523</v>
      </c>
      <c r="C221" s="8" t="s">
        <v>112</v>
      </c>
      <c r="D221" s="26">
        <v>8.9039999999999994E-2</v>
      </c>
      <c r="E221" s="6">
        <v>144</v>
      </c>
      <c r="F221" s="6">
        <v>118</v>
      </c>
      <c r="G221" s="6">
        <v>0</v>
      </c>
      <c r="H221" s="6">
        <v>14</v>
      </c>
      <c r="I221" s="6">
        <v>8</v>
      </c>
      <c r="J221" s="6">
        <v>4</v>
      </c>
      <c r="K221" s="6">
        <v>0</v>
      </c>
      <c r="L221" s="6">
        <v>4</v>
      </c>
      <c r="M221" s="6">
        <v>292</v>
      </c>
      <c r="N221" s="6">
        <v>596</v>
      </c>
      <c r="O221" s="23">
        <v>0.4899</v>
      </c>
    </row>
    <row r="222" spans="1:15" s="9" customFormat="1" ht="13.15" customHeight="1" x14ac:dyDescent="0.25">
      <c r="A222" s="86" t="s">
        <v>93</v>
      </c>
      <c r="B222" s="87">
        <f>B221</f>
        <v>523</v>
      </c>
      <c r="C222" s="88" t="str">
        <f>COUNTA(C221)&amp;" CASILLAS"</f>
        <v>1 CASILLAS</v>
      </c>
      <c r="D222" s="89">
        <f>(LARGE(E222:L222,1)-LARGE(E222:L222,2))/M222</f>
        <v>8.9041095890410954E-2</v>
      </c>
      <c r="E222" s="58">
        <f>SUM(E221)</f>
        <v>144</v>
      </c>
      <c r="F222" s="59">
        <f t="shared" ref="F222:N222" si="70">SUM(F221)</f>
        <v>118</v>
      </c>
      <c r="G222" s="90">
        <f t="shared" si="70"/>
        <v>0</v>
      </c>
      <c r="H222" s="90">
        <f t="shared" si="70"/>
        <v>14</v>
      </c>
      <c r="I222" s="90">
        <f t="shared" si="70"/>
        <v>8</v>
      </c>
      <c r="J222" s="90">
        <f t="shared" si="70"/>
        <v>4</v>
      </c>
      <c r="K222" s="90">
        <f t="shared" si="70"/>
        <v>0</v>
      </c>
      <c r="L222" s="90">
        <f t="shared" si="70"/>
        <v>4</v>
      </c>
      <c r="M222" s="90">
        <f t="shared" si="70"/>
        <v>292</v>
      </c>
      <c r="N222" s="90">
        <f t="shared" si="70"/>
        <v>596</v>
      </c>
      <c r="O222" s="91">
        <f>M222/N222</f>
        <v>0.48993288590604028</v>
      </c>
    </row>
    <row r="223" spans="1:15" s="9" customFormat="1" ht="13.15" customHeight="1" x14ac:dyDescent="0.25">
      <c r="A223" s="74">
        <v>146</v>
      </c>
      <c r="B223" s="75">
        <v>524</v>
      </c>
      <c r="C223" s="76" t="s">
        <v>112</v>
      </c>
      <c r="D223" s="77">
        <v>7.9299999999999995E-2</v>
      </c>
      <c r="E223" s="78">
        <v>114</v>
      </c>
      <c r="F223" s="78">
        <v>96</v>
      </c>
      <c r="G223" s="78">
        <v>0</v>
      </c>
      <c r="H223" s="78">
        <v>3</v>
      </c>
      <c r="I223" s="78">
        <v>2</v>
      </c>
      <c r="J223" s="78">
        <v>6</v>
      </c>
      <c r="K223" s="78">
        <v>0</v>
      </c>
      <c r="L223" s="78">
        <v>6</v>
      </c>
      <c r="M223" s="78">
        <v>227</v>
      </c>
      <c r="N223" s="78">
        <v>520</v>
      </c>
      <c r="O223" s="79">
        <v>0.4365</v>
      </c>
    </row>
    <row r="224" spans="1:15" s="9" customFormat="1" ht="13.15" customHeight="1" x14ac:dyDescent="0.25">
      <c r="A224" s="60" t="s">
        <v>93</v>
      </c>
      <c r="B224" s="61">
        <f>B223</f>
        <v>524</v>
      </c>
      <c r="C224" s="62" t="str">
        <f>COUNTA(C223)&amp;" CASILLAS"</f>
        <v>1 CASILLAS</v>
      </c>
      <c r="D224" s="63">
        <f>(LARGE(E224:L224,1)-LARGE(E224:L224,2))/M224</f>
        <v>7.9295154185022032E-2</v>
      </c>
      <c r="E224" s="56">
        <f>SUM(E223)</f>
        <v>114</v>
      </c>
      <c r="F224" s="57">
        <f t="shared" ref="F224:N224" si="71">SUM(F223)</f>
        <v>96</v>
      </c>
      <c r="G224" s="64">
        <f t="shared" si="71"/>
        <v>0</v>
      </c>
      <c r="H224" s="64">
        <f t="shared" si="71"/>
        <v>3</v>
      </c>
      <c r="I224" s="64">
        <f t="shared" si="71"/>
        <v>2</v>
      </c>
      <c r="J224" s="64">
        <f t="shared" si="71"/>
        <v>6</v>
      </c>
      <c r="K224" s="64">
        <f t="shared" si="71"/>
        <v>0</v>
      </c>
      <c r="L224" s="64">
        <f t="shared" si="71"/>
        <v>6</v>
      </c>
      <c r="M224" s="64">
        <f t="shared" si="71"/>
        <v>227</v>
      </c>
      <c r="N224" s="64">
        <f t="shared" si="71"/>
        <v>520</v>
      </c>
      <c r="O224" s="65">
        <f>M224/N224</f>
        <v>0.43653846153846154</v>
      </c>
    </row>
    <row r="225" spans="1:15" s="9" customFormat="1" ht="13.15" customHeight="1" x14ac:dyDescent="0.25">
      <c r="A225" s="240" t="s">
        <v>114</v>
      </c>
      <c r="B225" s="11">
        <v>525</v>
      </c>
      <c r="C225" s="8" t="s">
        <v>112</v>
      </c>
      <c r="D225" s="26">
        <v>0.27401999999999999</v>
      </c>
      <c r="E225" s="6">
        <v>95</v>
      </c>
      <c r="F225" s="6">
        <v>172</v>
      </c>
      <c r="G225" s="6">
        <v>1</v>
      </c>
      <c r="H225" s="6">
        <v>5</v>
      </c>
      <c r="I225" s="6">
        <v>0</v>
      </c>
      <c r="J225" s="6">
        <v>0</v>
      </c>
      <c r="K225" s="6">
        <v>0</v>
      </c>
      <c r="L225" s="6">
        <v>8</v>
      </c>
      <c r="M225" s="6">
        <v>281</v>
      </c>
      <c r="N225" s="6">
        <v>619</v>
      </c>
      <c r="O225" s="23">
        <v>0.45399999999999996</v>
      </c>
    </row>
    <row r="226" spans="1:15" s="9" customFormat="1" ht="13.15" customHeight="1" x14ac:dyDescent="0.25">
      <c r="A226" s="31">
        <v>148</v>
      </c>
      <c r="B226" s="32">
        <v>525</v>
      </c>
      <c r="C226" s="33" t="s">
        <v>12</v>
      </c>
      <c r="D226" s="34">
        <v>0.30131999999999998</v>
      </c>
      <c r="E226" s="35">
        <v>92</v>
      </c>
      <c r="F226" s="35">
        <v>183</v>
      </c>
      <c r="G226" s="35">
        <v>11</v>
      </c>
      <c r="H226" s="35">
        <v>6</v>
      </c>
      <c r="I226" s="35">
        <v>2</v>
      </c>
      <c r="J226" s="35">
        <v>0</v>
      </c>
      <c r="K226" s="35">
        <v>0</v>
      </c>
      <c r="L226" s="35">
        <v>8</v>
      </c>
      <c r="M226" s="35">
        <v>302</v>
      </c>
      <c r="N226" s="35">
        <v>618</v>
      </c>
      <c r="O226" s="36">
        <v>0.48869999999999997</v>
      </c>
    </row>
    <row r="227" spans="1:15" s="9" customFormat="1" ht="13.15" customHeight="1" x14ac:dyDescent="0.25">
      <c r="A227" s="60" t="s">
        <v>93</v>
      </c>
      <c r="B227" s="61">
        <f>B226</f>
        <v>525</v>
      </c>
      <c r="C227" s="62" t="str">
        <f>COUNTA(C225:C226)&amp;" CASILLAS"</f>
        <v>2 CASILLAS</v>
      </c>
      <c r="D227" s="63">
        <f>(LARGE(E227:L227,1)-LARGE(E227:L227,2))/M227</f>
        <v>0.28816466552315612</v>
      </c>
      <c r="E227" s="57">
        <f>SUM(E225:E226)</f>
        <v>187</v>
      </c>
      <c r="F227" s="56">
        <f t="shared" ref="F227:M227" si="72">SUM(F225:F226)</f>
        <v>355</v>
      </c>
      <c r="G227" s="64">
        <f t="shared" si="72"/>
        <v>12</v>
      </c>
      <c r="H227" s="64">
        <f t="shared" si="72"/>
        <v>11</v>
      </c>
      <c r="I227" s="64">
        <f t="shared" si="72"/>
        <v>2</v>
      </c>
      <c r="J227" s="64">
        <f t="shared" si="72"/>
        <v>0</v>
      </c>
      <c r="K227" s="64">
        <f t="shared" si="72"/>
        <v>0</v>
      </c>
      <c r="L227" s="64">
        <f t="shared" si="72"/>
        <v>16</v>
      </c>
      <c r="M227" s="64">
        <f t="shared" si="72"/>
        <v>583</v>
      </c>
      <c r="N227" s="64">
        <f>SUM(N225:N226)</f>
        <v>1237</v>
      </c>
      <c r="O227" s="65">
        <f>M227/N227</f>
        <v>0.47130153597413094</v>
      </c>
    </row>
    <row r="228" spans="1:15" s="9" customFormat="1" ht="13.15" customHeight="1" x14ac:dyDescent="0.25">
      <c r="A228" s="14">
        <v>149</v>
      </c>
      <c r="B228" s="11">
        <v>606</v>
      </c>
      <c r="C228" s="8" t="s">
        <v>112</v>
      </c>
      <c r="D228" s="26">
        <v>0.25619999999999998</v>
      </c>
      <c r="E228" s="6">
        <v>37</v>
      </c>
      <c r="F228" s="6">
        <v>68</v>
      </c>
      <c r="G228" s="6">
        <v>1</v>
      </c>
      <c r="H228" s="6">
        <v>4</v>
      </c>
      <c r="I228" s="6">
        <v>1</v>
      </c>
      <c r="J228" s="6">
        <v>8</v>
      </c>
      <c r="K228" s="6">
        <v>0</v>
      </c>
      <c r="L228" s="6">
        <v>2</v>
      </c>
      <c r="M228" s="6">
        <v>121</v>
      </c>
      <c r="N228" s="6">
        <v>579</v>
      </c>
      <c r="O228" s="23">
        <v>0.20899999999999999</v>
      </c>
    </row>
    <row r="229" spans="1:15" s="9" customFormat="1" ht="13.15" customHeight="1" x14ac:dyDescent="0.25">
      <c r="A229" s="31">
        <v>150</v>
      </c>
      <c r="B229" s="32">
        <v>606</v>
      </c>
      <c r="C229" s="33" t="s">
        <v>12</v>
      </c>
      <c r="D229" s="34">
        <v>0.14876</v>
      </c>
      <c r="E229" s="35">
        <v>47</v>
      </c>
      <c r="F229" s="35">
        <v>65</v>
      </c>
      <c r="G229" s="35">
        <v>1</v>
      </c>
      <c r="H229" s="35">
        <v>0</v>
      </c>
      <c r="I229" s="35">
        <v>3</v>
      </c>
      <c r="J229" s="35">
        <v>0</v>
      </c>
      <c r="K229" s="35">
        <v>0</v>
      </c>
      <c r="L229" s="35">
        <v>5</v>
      </c>
      <c r="M229" s="35">
        <v>121</v>
      </c>
      <c r="N229" s="35">
        <v>578</v>
      </c>
      <c r="O229" s="36">
        <v>0.20929999999999999</v>
      </c>
    </row>
    <row r="230" spans="1:15" s="9" customFormat="1" ht="13.15" customHeight="1" x14ac:dyDescent="0.25">
      <c r="A230" s="14">
        <v>151</v>
      </c>
      <c r="B230" s="11">
        <v>606</v>
      </c>
      <c r="C230" s="8" t="s">
        <v>13</v>
      </c>
      <c r="D230" s="26">
        <v>0.14158999999999999</v>
      </c>
      <c r="E230" s="6">
        <v>47</v>
      </c>
      <c r="F230" s="6">
        <v>63</v>
      </c>
      <c r="G230" s="6">
        <v>0</v>
      </c>
      <c r="H230" s="6">
        <v>2</v>
      </c>
      <c r="I230" s="6">
        <v>0</v>
      </c>
      <c r="J230" s="6">
        <v>0</v>
      </c>
      <c r="K230" s="6">
        <v>0</v>
      </c>
      <c r="L230" s="6">
        <v>1</v>
      </c>
      <c r="M230" s="6">
        <v>113</v>
      </c>
      <c r="N230" s="6">
        <v>578</v>
      </c>
      <c r="O230" s="23">
        <v>0.19550000000000001</v>
      </c>
    </row>
    <row r="231" spans="1:15" s="9" customFormat="1" ht="13.15" customHeight="1" x14ac:dyDescent="0.25">
      <c r="A231" s="60" t="s">
        <v>93</v>
      </c>
      <c r="B231" s="61">
        <f>B230</f>
        <v>606</v>
      </c>
      <c r="C231" s="62" t="str">
        <f>COUNTA(C228:C230)&amp;" CASILLAS"</f>
        <v>3 CASILLAS</v>
      </c>
      <c r="D231" s="63">
        <f>(LARGE(E231:L231,1)-LARGE(E231:L231,2))/M231</f>
        <v>0.18309859154929578</v>
      </c>
      <c r="E231" s="57">
        <f>SUM(E228:E230)</f>
        <v>131</v>
      </c>
      <c r="F231" s="56">
        <f t="shared" ref="F231:N231" si="73">SUM(F228:F230)</f>
        <v>196</v>
      </c>
      <c r="G231" s="64">
        <f t="shared" si="73"/>
        <v>2</v>
      </c>
      <c r="H231" s="64">
        <f t="shared" si="73"/>
        <v>6</v>
      </c>
      <c r="I231" s="64">
        <f t="shared" si="73"/>
        <v>4</v>
      </c>
      <c r="J231" s="64">
        <f>SUM(J228:J230)</f>
        <v>8</v>
      </c>
      <c r="K231" s="64">
        <f t="shared" si="73"/>
        <v>0</v>
      </c>
      <c r="L231" s="64">
        <f t="shared" si="73"/>
        <v>8</v>
      </c>
      <c r="M231" s="64">
        <f t="shared" si="73"/>
        <v>355</v>
      </c>
      <c r="N231" s="64">
        <f t="shared" si="73"/>
        <v>1735</v>
      </c>
      <c r="O231" s="65">
        <f>M231/N231</f>
        <v>0.20461095100864554</v>
      </c>
    </row>
    <row r="232" spans="1:15" s="9" customFormat="1" ht="13.15" customHeight="1" x14ac:dyDescent="0.25">
      <c r="A232" s="31">
        <v>152</v>
      </c>
      <c r="B232" s="32">
        <v>609</v>
      </c>
      <c r="C232" s="33" t="s">
        <v>112</v>
      </c>
      <c r="D232" s="34">
        <v>8.2129999999999995E-2</v>
      </c>
      <c r="E232" s="35">
        <v>84</v>
      </c>
      <c r="F232" s="35">
        <v>101</v>
      </c>
      <c r="G232" s="35">
        <v>3</v>
      </c>
      <c r="H232" s="35">
        <v>6</v>
      </c>
      <c r="I232" s="35">
        <v>4</v>
      </c>
      <c r="J232" s="35">
        <v>2</v>
      </c>
      <c r="K232" s="35">
        <v>1</v>
      </c>
      <c r="L232" s="35">
        <v>6</v>
      </c>
      <c r="M232" s="35">
        <v>207</v>
      </c>
      <c r="N232" s="35">
        <v>468</v>
      </c>
      <c r="O232" s="36">
        <v>0.44229999999999997</v>
      </c>
    </row>
    <row r="233" spans="1:15" s="9" customFormat="1" ht="13.15" customHeight="1" x14ac:dyDescent="0.25">
      <c r="A233" s="14">
        <v>153</v>
      </c>
      <c r="B233" s="11">
        <v>609</v>
      </c>
      <c r="C233" s="8" t="s">
        <v>12</v>
      </c>
      <c r="D233" s="26">
        <v>7.6530000000000001E-2</v>
      </c>
      <c r="E233" s="6">
        <v>85</v>
      </c>
      <c r="F233" s="6">
        <v>100</v>
      </c>
      <c r="G233" s="6">
        <v>0</v>
      </c>
      <c r="H233" s="6">
        <v>6</v>
      </c>
      <c r="I233" s="6">
        <v>2</v>
      </c>
      <c r="J233" s="6">
        <v>0</v>
      </c>
      <c r="K233" s="6">
        <v>0</v>
      </c>
      <c r="L233" s="6">
        <v>3</v>
      </c>
      <c r="M233" s="6">
        <v>196</v>
      </c>
      <c r="N233" s="6">
        <v>468</v>
      </c>
      <c r="O233" s="23">
        <v>0.41880000000000001</v>
      </c>
    </row>
    <row r="234" spans="1:15" s="9" customFormat="1" ht="13.15" customHeight="1" x14ac:dyDescent="0.25">
      <c r="A234" s="60" t="s">
        <v>93</v>
      </c>
      <c r="B234" s="61">
        <f>B233</f>
        <v>609</v>
      </c>
      <c r="C234" s="62" t="str">
        <f>COUNTA(C232:C233)&amp;" CASILLAS"</f>
        <v>2 CASILLAS</v>
      </c>
      <c r="D234" s="63">
        <f>(LARGE(E234:L234,1)-LARGE(E234:L234,2))/M234</f>
        <v>7.9404466501240695E-2</v>
      </c>
      <c r="E234" s="57">
        <f>SUM(E232:E233)</f>
        <v>169</v>
      </c>
      <c r="F234" s="56">
        <f t="shared" ref="F234:M234" si="74">SUM(F232:F233)</f>
        <v>201</v>
      </c>
      <c r="G234" s="64">
        <f t="shared" si="74"/>
        <v>3</v>
      </c>
      <c r="H234" s="64">
        <f t="shared" si="74"/>
        <v>12</v>
      </c>
      <c r="I234" s="64">
        <f t="shared" si="74"/>
        <v>6</v>
      </c>
      <c r="J234" s="64">
        <f t="shared" si="74"/>
        <v>2</v>
      </c>
      <c r="K234" s="64">
        <f t="shared" si="74"/>
        <v>1</v>
      </c>
      <c r="L234" s="64">
        <f t="shared" si="74"/>
        <v>9</v>
      </c>
      <c r="M234" s="64">
        <f t="shared" si="74"/>
        <v>403</v>
      </c>
      <c r="N234" s="64">
        <f>SUM(N232:N233)</f>
        <v>936</v>
      </c>
      <c r="O234" s="65">
        <f>M234/N234</f>
        <v>0.43055555555555558</v>
      </c>
    </row>
    <row r="235" spans="1:15" s="9" customFormat="1" ht="13.15" customHeight="1" x14ac:dyDescent="0.25">
      <c r="A235" s="31">
        <v>154</v>
      </c>
      <c r="B235" s="32">
        <v>610</v>
      </c>
      <c r="C235" s="33" t="s">
        <v>112</v>
      </c>
      <c r="D235" s="34">
        <v>3.8710000000000001E-2</v>
      </c>
      <c r="E235" s="35">
        <v>148</v>
      </c>
      <c r="F235" s="35">
        <v>136</v>
      </c>
      <c r="G235" s="35">
        <v>7</v>
      </c>
      <c r="H235" s="35">
        <v>10</v>
      </c>
      <c r="I235" s="35">
        <v>3</v>
      </c>
      <c r="J235" s="35">
        <v>3</v>
      </c>
      <c r="K235" s="35">
        <v>0</v>
      </c>
      <c r="L235" s="35">
        <v>3</v>
      </c>
      <c r="M235" s="35">
        <v>310</v>
      </c>
      <c r="N235" s="35">
        <v>678</v>
      </c>
      <c r="O235" s="36">
        <v>0.4572</v>
      </c>
    </row>
    <row r="236" spans="1:15" s="9" customFormat="1" ht="13.15" customHeight="1" x14ac:dyDescent="0.25">
      <c r="A236" s="60" t="s">
        <v>93</v>
      </c>
      <c r="B236" s="61">
        <f>B235</f>
        <v>610</v>
      </c>
      <c r="C236" s="62" t="str">
        <f>COUNTA(C235)&amp;" CASILLAS"</f>
        <v>1 CASILLAS</v>
      </c>
      <c r="D236" s="63">
        <f>(LARGE(E236:L236,1)-LARGE(E236:L236,2))/M236</f>
        <v>3.870967741935484E-2</v>
      </c>
      <c r="E236" s="56">
        <f>SUM(E235)</f>
        <v>148</v>
      </c>
      <c r="F236" s="57">
        <f t="shared" ref="F236:N236" si="75">SUM(F235)</f>
        <v>136</v>
      </c>
      <c r="G236" s="64">
        <f t="shared" si="75"/>
        <v>7</v>
      </c>
      <c r="H236" s="64">
        <f t="shared" si="75"/>
        <v>10</v>
      </c>
      <c r="I236" s="64">
        <f t="shared" si="75"/>
        <v>3</v>
      </c>
      <c r="J236" s="64">
        <f t="shared" si="75"/>
        <v>3</v>
      </c>
      <c r="K236" s="64">
        <f t="shared" si="75"/>
        <v>0</v>
      </c>
      <c r="L236" s="64">
        <f t="shared" si="75"/>
        <v>3</v>
      </c>
      <c r="M236" s="64">
        <f t="shared" si="75"/>
        <v>310</v>
      </c>
      <c r="N236" s="64">
        <f t="shared" si="75"/>
        <v>678</v>
      </c>
      <c r="O236" s="65">
        <f>M236/N236</f>
        <v>0.45722713864306785</v>
      </c>
    </row>
    <row r="237" spans="1:15" s="9" customFormat="1" ht="13.15" customHeight="1" x14ac:dyDescent="0.25">
      <c r="A237" s="14">
        <v>155</v>
      </c>
      <c r="B237" s="11">
        <v>611</v>
      </c>
      <c r="C237" s="8" t="s">
        <v>112</v>
      </c>
      <c r="D237" s="26">
        <v>7.9210000000000003E-2</v>
      </c>
      <c r="E237" s="6">
        <v>89</v>
      </c>
      <c r="F237" s="6">
        <v>105</v>
      </c>
      <c r="G237" s="6">
        <v>0</v>
      </c>
      <c r="H237" s="6">
        <v>4</v>
      </c>
      <c r="I237" s="6">
        <v>4</v>
      </c>
      <c r="J237" s="6">
        <v>0</v>
      </c>
      <c r="K237" s="6">
        <v>0</v>
      </c>
      <c r="L237" s="6">
        <v>0</v>
      </c>
      <c r="M237" s="6">
        <v>202</v>
      </c>
      <c r="N237" s="6">
        <v>399</v>
      </c>
      <c r="O237" s="23">
        <v>0.50629999999999997</v>
      </c>
    </row>
    <row r="238" spans="1:15" s="9" customFormat="1" ht="13.15" customHeight="1" x14ac:dyDescent="0.25">
      <c r="A238" s="31">
        <v>156</v>
      </c>
      <c r="B238" s="32">
        <v>611</v>
      </c>
      <c r="C238" s="33" t="s">
        <v>12</v>
      </c>
      <c r="D238" s="34">
        <v>0.14194000000000001</v>
      </c>
      <c r="E238" s="35">
        <v>62</v>
      </c>
      <c r="F238" s="35">
        <v>84</v>
      </c>
      <c r="G238" s="35">
        <v>1</v>
      </c>
      <c r="H238" s="35">
        <v>3</v>
      </c>
      <c r="I238" s="35">
        <v>5</v>
      </c>
      <c r="J238" s="35">
        <v>0</v>
      </c>
      <c r="K238" s="35">
        <v>0</v>
      </c>
      <c r="L238" s="35">
        <v>0</v>
      </c>
      <c r="M238" s="35">
        <v>155</v>
      </c>
      <c r="N238" s="35">
        <v>398</v>
      </c>
      <c r="O238" s="36">
        <v>0.38939999999999997</v>
      </c>
    </row>
    <row r="239" spans="1:15" s="9" customFormat="1" ht="13.15" customHeight="1" x14ac:dyDescent="0.25">
      <c r="A239" s="86" t="s">
        <v>93</v>
      </c>
      <c r="B239" s="87">
        <f>B238</f>
        <v>611</v>
      </c>
      <c r="C239" s="88" t="str">
        <f>COUNTA(C237:C238)&amp;" CASILLAS"</f>
        <v>2 CASILLAS</v>
      </c>
      <c r="D239" s="89">
        <f>(LARGE(E239:L239,1)-LARGE(E239:L239,2))/M239</f>
        <v>0.10644257703081232</v>
      </c>
      <c r="E239" s="59">
        <f>SUM(E237:E238)</f>
        <v>151</v>
      </c>
      <c r="F239" s="58">
        <f t="shared" ref="F239:M239" si="76">SUM(F237:F238)</f>
        <v>189</v>
      </c>
      <c r="G239" s="90">
        <f t="shared" si="76"/>
        <v>1</v>
      </c>
      <c r="H239" s="90">
        <f t="shared" si="76"/>
        <v>7</v>
      </c>
      <c r="I239" s="90">
        <f t="shared" si="76"/>
        <v>9</v>
      </c>
      <c r="J239" s="90">
        <f t="shared" si="76"/>
        <v>0</v>
      </c>
      <c r="K239" s="90">
        <f t="shared" si="76"/>
        <v>0</v>
      </c>
      <c r="L239" s="90">
        <f t="shared" si="76"/>
        <v>0</v>
      </c>
      <c r="M239" s="90">
        <f t="shared" si="76"/>
        <v>357</v>
      </c>
      <c r="N239" s="90">
        <f>SUM(N237:N238)</f>
        <v>797</v>
      </c>
      <c r="O239" s="91">
        <f>M239/N239</f>
        <v>0.4479297365119197</v>
      </c>
    </row>
    <row r="240" spans="1:15" s="9" customFormat="1" ht="13.15" customHeight="1" x14ac:dyDescent="0.25">
      <c r="A240" s="66"/>
      <c r="B240" s="67"/>
      <c r="C240" s="68"/>
      <c r="D240" s="92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5"/>
    </row>
    <row r="241" spans="1:15" ht="14.1" customHeight="1" x14ac:dyDescent="0.25">
      <c r="A241" s="243" t="s">
        <v>83</v>
      </c>
      <c r="B241" s="243" t="s">
        <v>72</v>
      </c>
      <c r="C241" s="243" t="s">
        <v>73</v>
      </c>
      <c r="D241" s="243" t="s">
        <v>0</v>
      </c>
      <c r="E241" s="252"/>
      <c r="F241" s="252"/>
      <c r="G241" s="252"/>
      <c r="H241" s="252"/>
      <c r="I241" s="252"/>
      <c r="J241" s="252"/>
      <c r="K241" s="252"/>
      <c r="L241" s="252"/>
      <c r="M241" s="243" t="s">
        <v>1</v>
      </c>
      <c r="N241" s="243" t="s">
        <v>27</v>
      </c>
      <c r="O241" s="243"/>
    </row>
    <row r="242" spans="1:15" ht="40.15" customHeight="1" x14ac:dyDescent="0.25">
      <c r="A242" s="243"/>
      <c r="B242" s="243"/>
      <c r="C242" s="243"/>
      <c r="D242" s="243"/>
      <c r="E242" s="252"/>
      <c r="F242" s="252"/>
      <c r="G242" s="252"/>
      <c r="H242" s="252"/>
      <c r="I242" s="252"/>
      <c r="J242" s="252"/>
      <c r="K242" s="252"/>
      <c r="L242" s="252"/>
      <c r="M242" s="243"/>
      <c r="N242" s="243"/>
      <c r="O242" s="243"/>
    </row>
    <row r="243" spans="1:15" ht="18" customHeight="1" x14ac:dyDescent="0.25">
      <c r="A243" s="243"/>
      <c r="B243" s="243"/>
      <c r="C243" s="243"/>
      <c r="D243" s="243"/>
      <c r="E243" s="19" t="s">
        <v>38</v>
      </c>
      <c r="F243" s="20" t="s">
        <v>39</v>
      </c>
      <c r="G243" s="20" t="s">
        <v>28</v>
      </c>
      <c r="H243" s="20" t="s">
        <v>31</v>
      </c>
      <c r="I243" s="20" t="s">
        <v>6</v>
      </c>
      <c r="J243" s="20" t="s">
        <v>7</v>
      </c>
      <c r="K243" s="20" t="s">
        <v>8</v>
      </c>
      <c r="L243" s="21" t="s">
        <v>116</v>
      </c>
      <c r="M243" s="21" t="s">
        <v>10</v>
      </c>
      <c r="N243" s="20" t="s">
        <v>11</v>
      </c>
      <c r="O243" s="29" t="s">
        <v>26</v>
      </c>
    </row>
    <row r="244" spans="1:15" s="9" customFormat="1" ht="18" customHeight="1" x14ac:dyDescent="0.25">
      <c r="A244" s="180" t="s">
        <v>93</v>
      </c>
      <c r="B244" s="232">
        <v>77</v>
      </c>
      <c r="C244" s="233">
        <v>156</v>
      </c>
      <c r="D244" s="234">
        <f>LARGE(E244:L244,1)-LARGE(E244:L244,2)</f>
        <v>2878</v>
      </c>
      <c r="E244" s="51">
        <v>16844</v>
      </c>
      <c r="F244" s="50">
        <v>19722</v>
      </c>
      <c r="G244" s="49">
        <v>371</v>
      </c>
      <c r="H244" s="49">
        <v>1029</v>
      </c>
      <c r="I244" s="49">
        <v>427</v>
      </c>
      <c r="J244" s="49">
        <v>431</v>
      </c>
      <c r="K244" s="49">
        <v>19</v>
      </c>
      <c r="L244" s="49">
        <v>770</v>
      </c>
      <c r="M244" s="49">
        <f>SUM(E244:L244)</f>
        <v>39613</v>
      </c>
      <c r="N244" s="257">
        <v>88005</v>
      </c>
      <c r="O244" s="250">
        <f>M244/N244</f>
        <v>0.45012215215044599</v>
      </c>
    </row>
    <row r="245" spans="1:15" ht="18" customHeight="1" x14ac:dyDescent="0.25">
      <c r="D245" s="40">
        <f>D244/$M244</f>
        <v>7.2652916971701204E-2</v>
      </c>
      <c r="E245" s="41">
        <f t="shared" ref="E245:M245" si="77">E244/$M244</f>
        <v>0.42521394491707271</v>
      </c>
      <c r="F245" s="41">
        <f t="shared" si="77"/>
        <v>0.49786686188877388</v>
      </c>
      <c r="G245" s="41">
        <f t="shared" si="77"/>
        <v>9.3656122989927548E-3</v>
      </c>
      <c r="H245" s="41">
        <f t="shared" si="77"/>
        <v>2.5976320904753492E-2</v>
      </c>
      <c r="I245" s="41">
        <f>I244/$M244</f>
        <v>1.0779289627142604E-2</v>
      </c>
      <c r="J245" s="41">
        <f t="shared" si="77"/>
        <v>1.0880266579153308E-2</v>
      </c>
      <c r="K245" s="41">
        <f t="shared" si="77"/>
        <v>4.7964052205084188E-4</v>
      </c>
      <c r="L245" s="41">
        <f t="shared" si="77"/>
        <v>1.9438063262060434E-2</v>
      </c>
      <c r="M245" s="41">
        <f t="shared" si="77"/>
        <v>1</v>
      </c>
      <c r="N245" s="258">
        <f>SUM(N8:N240)/2</f>
        <v>87779.5</v>
      </c>
      <c r="O245" s="251"/>
    </row>
    <row r="246" spans="1:15" s="46" customFormat="1" x14ac:dyDescent="0.25"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4"/>
      <c r="O246" s="45"/>
    </row>
    <row r="247" spans="1:15" ht="18" customHeight="1" x14ac:dyDescent="0.25">
      <c r="A247" s="253" t="s">
        <v>114</v>
      </c>
      <c r="B247" s="254"/>
      <c r="C247" s="254"/>
      <c r="D247" s="254"/>
      <c r="E247" s="254"/>
      <c r="F247" s="254"/>
      <c r="G247" s="254"/>
      <c r="H247" s="254"/>
      <c r="I247" s="254"/>
      <c r="J247" s="254"/>
      <c r="K247" s="254"/>
      <c r="L247" s="254"/>
      <c r="M247" s="254"/>
      <c r="N247" s="254"/>
      <c r="O247" s="255"/>
    </row>
    <row r="248" spans="1:15" ht="14.1" customHeight="1" x14ac:dyDescent="0.25">
      <c r="A248" s="243" t="s">
        <v>0</v>
      </c>
      <c r="B248" s="244"/>
      <c r="C248" s="244"/>
      <c r="D248" s="244"/>
      <c r="E248" s="244"/>
      <c r="F248" s="244"/>
      <c r="G248" s="244"/>
      <c r="H248" s="244"/>
      <c r="I248" s="244"/>
      <c r="J248" s="244"/>
      <c r="K248" s="244"/>
      <c r="L248" s="244"/>
      <c r="M248" s="244"/>
      <c r="N248" s="248" t="s">
        <v>1</v>
      </c>
      <c r="O248" s="248" t="s">
        <v>32</v>
      </c>
    </row>
    <row r="249" spans="1:15" ht="40.15" customHeight="1" x14ac:dyDescent="0.25">
      <c r="A249" s="243"/>
      <c r="B249" s="245"/>
      <c r="C249" s="245"/>
      <c r="D249" s="245"/>
      <c r="E249" s="245"/>
      <c r="F249" s="245"/>
      <c r="G249" s="245"/>
      <c r="H249" s="245"/>
      <c r="I249" s="245"/>
      <c r="J249" s="245"/>
      <c r="K249" s="245"/>
      <c r="L249" s="245"/>
      <c r="M249" s="245"/>
      <c r="N249" s="249"/>
      <c r="O249" s="256"/>
    </row>
    <row r="250" spans="1:15" ht="18" customHeight="1" x14ac:dyDescent="0.25">
      <c r="A250" s="243"/>
      <c r="B250" s="19" t="s">
        <v>2</v>
      </c>
      <c r="C250" s="20" t="s">
        <v>3</v>
      </c>
      <c r="D250" s="20" t="s">
        <v>4</v>
      </c>
      <c r="E250" s="20" t="s">
        <v>28</v>
      </c>
      <c r="F250" s="20" t="s">
        <v>5</v>
      </c>
      <c r="G250" s="20" t="s">
        <v>29</v>
      </c>
      <c r="H250" s="20" t="s">
        <v>30</v>
      </c>
      <c r="I250" s="20" t="s">
        <v>31</v>
      </c>
      <c r="J250" s="20" t="s">
        <v>6</v>
      </c>
      <c r="K250" s="20" t="s">
        <v>7</v>
      </c>
      <c r="L250" s="20" t="s">
        <v>8</v>
      </c>
      <c r="M250" s="21" t="s">
        <v>116</v>
      </c>
      <c r="N250" s="21" t="s">
        <v>10</v>
      </c>
      <c r="O250" s="249"/>
    </row>
    <row r="251" spans="1:15" s="93" customFormat="1" ht="18" customHeight="1" x14ac:dyDescent="0.25">
      <c r="A251" s="37">
        <v>5351</v>
      </c>
      <c r="B251" s="108">
        <v>13335</v>
      </c>
      <c r="C251" s="107">
        <v>18686</v>
      </c>
      <c r="D251" s="37">
        <v>3509</v>
      </c>
      <c r="E251" s="37">
        <v>371</v>
      </c>
      <c r="F251" s="37">
        <v>578</v>
      </c>
      <c r="G251" s="37">
        <v>391</v>
      </c>
      <c r="H251" s="37">
        <v>67</v>
      </c>
      <c r="I251" s="37">
        <v>1029</v>
      </c>
      <c r="J251" s="37">
        <v>427</v>
      </c>
      <c r="K251" s="37">
        <v>431</v>
      </c>
      <c r="L251" s="37">
        <v>19</v>
      </c>
      <c r="M251" s="37">
        <v>768</v>
      </c>
      <c r="N251" s="37">
        <v>39613</v>
      </c>
      <c r="O251" s="109">
        <v>88005</v>
      </c>
    </row>
    <row r="252" spans="1:15" s="94" customFormat="1" ht="18" customHeight="1" x14ac:dyDescent="0.2">
      <c r="A252" s="97">
        <v>0.13508191755231869</v>
      </c>
      <c r="B252" s="97">
        <v>0.33663191376568297</v>
      </c>
      <c r="C252" s="97">
        <v>0.47171383131800165</v>
      </c>
      <c r="D252" s="97">
        <v>8.8582031151389698E-2</v>
      </c>
      <c r="E252" s="97">
        <v>9.3656122989927548E-3</v>
      </c>
      <c r="F252" s="97">
        <v>1.4591169565546664E-2</v>
      </c>
      <c r="G252" s="97">
        <v>9.870497059046272E-3</v>
      </c>
      <c r="H252" s="97">
        <v>1.6913639461792846E-3</v>
      </c>
      <c r="I252" s="97">
        <v>2.5976320904753492E-2</v>
      </c>
      <c r="J252" s="97">
        <v>1.0779289627142604E-2</v>
      </c>
      <c r="K252" s="97">
        <v>1.0880266579153308E-2</v>
      </c>
      <c r="L252" s="97">
        <v>4.7964052205084188E-4</v>
      </c>
      <c r="M252" s="97">
        <v>1.9438063262060434E-2</v>
      </c>
      <c r="N252" s="97">
        <v>1</v>
      </c>
      <c r="O252" s="98">
        <v>0.45012215215044599</v>
      </c>
    </row>
  </sheetData>
  <mergeCells count="45">
    <mergeCell ref="G4:G5"/>
    <mergeCell ref="A4:A5"/>
    <mergeCell ref="B4:C5"/>
    <mergeCell ref="D4:D6"/>
    <mergeCell ref="E4:E5"/>
    <mergeCell ref="F4:F5"/>
    <mergeCell ref="M248:M249"/>
    <mergeCell ref="N248:N249"/>
    <mergeCell ref="O248:O250"/>
    <mergeCell ref="G248:G249"/>
    <mergeCell ref="N4:O5"/>
    <mergeCell ref="G241:G242"/>
    <mergeCell ref="H241:H242"/>
    <mergeCell ref="I241:I242"/>
    <mergeCell ref="J241:J242"/>
    <mergeCell ref="K241:K242"/>
    <mergeCell ref="H4:H5"/>
    <mergeCell ref="I4:I5"/>
    <mergeCell ref="J4:J5"/>
    <mergeCell ref="K4:K5"/>
    <mergeCell ref="L4:L5"/>
    <mergeCell ref="M4:M5"/>
    <mergeCell ref="M241:M242"/>
    <mergeCell ref="N241:O242"/>
    <mergeCell ref="N244:N245"/>
    <mergeCell ref="O244:O245"/>
    <mergeCell ref="A247:O247"/>
    <mergeCell ref="D241:D243"/>
    <mergeCell ref="E241:E242"/>
    <mergeCell ref="F241:F242"/>
    <mergeCell ref="A241:A243"/>
    <mergeCell ref="B241:B243"/>
    <mergeCell ref="C241:C243"/>
    <mergeCell ref="J248:J249"/>
    <mergeCell ref="K248:K249"/>
    <mergeCell ref="L248:L249"/>
    <mergeCell ref="E248:E249"/>
    <mergeCell ref="L241:L242"/>
    <mergeCell ref="H248:H249"/>
    <mergeCell ref="I248:I249"/>
    <mergeCell ref="A248:A250"/>
    <mergeCell ref="B248:B249"/>
    <mergeCell ref="C248:C249"/>
    <mergeCell ref="D248:D249"/>
    <mergeCell ref="F248:F249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66CCFF"/>
  </sheetPr>
  <dimension ref="A1:O225"/>
  <sheetViews>
    <sheetView view="pageBreakPreview" topLeftCell="A192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42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448</v>
      </c>
      <c r="C7" s="7" t="s">
        <v>112</v>
      </c>
      <c r="D7" s="25">
        <v>0.19614000000000001</v>
      </c>
      <c r="E7" s="37">
        <v>172</v>
      </c>
      <c r="F7" s="37">
        <v>111</v>
      </c>
      <c r="G7" s="37">
        <v>0</v>
      </c>
      <c r="H7" s="37">
        <v>13</v>
      </c>
      <c r="I7" s="37">
        <v>6</v>
      </c>
      <c r="J7" s="37">
        <v>6</v>
      </c>
      <c r="K7" s="37">
        <v>0</v>
      </c>
      <c r="L7" s="37">
        <v>3</v>
      </c>
      <c r="M7" s="37">
        <v>311</v>
      </c>
      <c r="N7" s="37">
        <v>713</v>
      </c>
      <c r="O7" s="38">
        <v>0.43619999999999998</v>
      </c>
    </row>
    <row r="8" spans="1:15" s="9" customFormat="1" ht="13.15" customHeight="1" x14ac:dyDescent="0.25">
      <c r="A8" s="31">
        <v>2</v>
      </c>
      <c r="B8" s="32">
        <v>448</v>
      </c>
      <c r="C8" s="33" t="s">
        <v>12</v>
      </c>
      <c r="D8" s="34">
        <v>9.6500000000000006E-3</v>
      </c>
      <c r="E8" s="35">
        <v>140</v>
      </c>
      <c r="F8" s="35">
        <v>143</v>
      </c>
      <c r="G8" s="35">
        <v>3</v>
      </c>
      <c r="H8" s="35">
        <v>13</v>
      </c>
      <c r="I8" s="35">
        <v>1</v>
      </c>
      <c r="J8" s="35">
        <v>5</v>
      </c>
      <c r="K8" s="35">
        <v>0</v>
      </c>
      <c r="L8" s="35">
        <v>6</v>
      </c>
      <c r="M8" s="35">
        <v>311</v>
      </c>
      <c r="N8" s="35">
        <v>713</v>
      </c>
      <c r="O8" s="36">
        <v>0.43619999999999998</v>
      </c>
    </row>
    <row r="9" spans="1:15" s="9" customFormat="1" ht="13.15" customHeight="1" x14ac:dyDescent="0.25">
      <c r="A9" s="14">
        <v>3</v>
      </c>
      <c r="B9" s="11">
        <v>448</v>
      </c>
      <c r="C9" s="8" t="s">
        <v>13</v>
      </c>
      <c r="D9" s="26">
        <v>3.8059999999999997E-2</v>
      </c>
      <c r="E9" s="6">
        <v>135</v>
      </c>
      <c r="F9" s="6">
        <v>124</v>
      </c>
      <c r="G9" s="6">
        <v>1</v>
      </c>
      <c r="H9" s="6">
        <v>17</v>
      </c>
      <c r="I9" s="6">
        <v>6</v>
      </c>
      <c r="J9" s="6">
        <v>5</v>
      </c>
      <c r="K9" s="6">
        <v>0</v>
      </c>
      <c r="L9" s="6">
        <v>1</v>
      </c>
      <c r="M9" s="6">
        <v>289</v>
      </c>
      <c r="N9" s="6">
        <v>713</v>
      </c>
      <c r="O9" s="23">
        <v>0.40529999999999999</v>
      </c>
    </row>
    <row r="10" spans="1:15" s="9" customFormat="1" ht="13.15" customHeight="1" x14ac:dyDescent="0.25">
      <c r="A10" s="31">
        <v>4</v>
      </c>
      <c r="B10" s="32">
        <v>448</v>
      </c>
      <c r="C10" s="33" t="s">
        <v>14</v>
      </c>
      <c r="D10" s="34">
        <v>0.26641999999999999</v>
      </c>
      <c r="E10" s="35">
        <v>165</v>
      </c>
      <c r="F10" s="35">
        <v>92</v>
      </c>
      <c r="G10" s="35">
        <v>0</v>
      </c>
      <c r="H10" s="35">
        <v>8</v>
      </c>
      <c r="I10" s="35">
        <v>4</v>
      </c>
      <c r="J10" s="35">
        <v>1</v>
      </c>
      <c r="K10" s="35">
        <v>0</v>
      </c>
      <c r="L10" s="35">
        <v>4</v>
      </c>
      <c r="M10" s="35">
        <v>274</v>
      </c>
      <c r="N10" s="35">
        <v>713</v>
      </c>
      <c r="O10" s="36">
        <v>0.38429999999999997</v>
      </c>
    </row>
    <row r="11" spans="1:15" s="9" customFormat="1" ht="13.15" customHeight="1" x14ac:dyDescent="0.25">
      <c r="A11" s="14">
        <v>5</v>
      </c>
      <c r="B11" s="11">
        <v>448</v>
      </c>
      <c r="C11" s="8" t="s">
        <v>15</v>
      </c>
      <c r="D11" s="26">
        <v>1.6889999999999999E-2</v>
      </c>
      <c r="E11" s="6">
        <v>134</v>
      </c>
      <c r="F11" s="6">
        <v>139</v>
      </c>
      <c r="G11" s="6">
        <v>2</v>
      </c>
      <c r="H11" s="6">
        <v>10</v>
      </c>
      <c r="I11" s="6">
        <v>5</v>
      </c>
      <c r="J11" s="6">
        <v>4</v>
      </c>
      <c r="K11" s="6">
        <v>0</v>
      </c>
      <c r="L11" s="6">
        <v>2</v>
      </c>
      <c r="M11" s="6">
        <v>296</v>
      </c>
      <c r="N11" s="6">
        <v>713</v>
      </c>
      <c r="O11" s="23">
        <v>0.41509999999999997</v>
      </c>
    </row>
    <row r="12" spans="1:15" s="9" customFormat="1" ht="13.15" customHeight="1" x14ac:dyDescent="0.25">
      <c r="A12" s="31">
        <v>6</v>
      </c>
      <c r="B12" s="32">
        <v>448</v>
      </c>
      <c r="C12" s="33" t="s">
        <v>16</v>
      </c>
      <c r="D12" s="34">
        <v>4.573E-2</v>
      </c>
      <c r="E12" s="35">
        <v>162</v>
      </c>
      <c r="F12" s="35">
        <v>147</v>
      </c>
      <c r="G12" s="35">
        <v>2</v>
      </c>
      <c r="H12" s="35">
        <v>6</v>
      </c>
      <c r="I12" s="35">
        <v>3</v>
      </c>
      <c r="J12" s="35">
        <v>4</v>
      </c>
      <c r="K12" s="35">
        <v>1</v>
      </c>
      <c r="L12" s="35">
        <v>3</v>
      </c>
      <c r="M12" s="35">
        <v>328</v>
      </c>
      <c r="N12" s="35">
        <v>713</v>
      </c>
      <c r="O12" s="36">
        <v>0.46</v>
      </c>
    </row>
    <row r="13" spans="1:15" s="9" customFormat="1" ht="13.15" customHeight="1" x14ac:dyDescent="0.25">
      <c r="A13" s="14">
        <v>7</v>
      </c>
      <c r="B13" s="11">
        <v>448</v>
      </c>
      <c r="C13" s="8" t="s">
        <v>17</v>
      </c>
      <c r="D13" s="26">
        <v>0.14696000000000001</v>
      </c>
      <c r="E13" s="6">
        <v>167</v>
      </c>
      <c r="F13" s="6">
        <v>121</v>
      </c>
      <c r="G13" s="6">
        <v>1</v>
      </c>
      <c r="H13" s="6">
        <v>13</v>
      </c>
      <c r="I13" s="6">
        <v>3</v>
      </c>
      <c r="J13" s="6">
        <v>6</v>
      </c>
      <c r="K13" s="6">
        <v>0</v>
      </c>
      <c r="L13" s="6">
        <v>2</v>
      </c>
      <c r="M13" s="6">
        <v>313</v>
      </c>
      <c r="N13" s="6">
        <v>712</v>
      </c>
      <c r="O13" s="23">
        <v>0.43959999999999999</v>
      </c>
    </row>
    <row r="14" spans="1:15" s="9" customFormat="1" ht="13.35" customHeight="1" x14ac:dyDescent="0.25">
      <c r="A14" s="60" t="s">
        <v>94</v>
      </c>
      <c r="B14" s="61">
        <f>B13</f>
        <v>448</v>
      </c>
      <c r="C14" s="62" t="str">
        <f>COUNTA(C7:C13)&amp;" CASILLAS"</f>
        <v>7 CASILLAS</v>
      </c>
      <c r="D14" s="63">
        <f>(LARGE(E14:L14,1)-LARGE(E14:L14,2))/M14</f>
        <v>9.3308199811498585E-2</v>
      </c>
      <c r="E14" s="56">
        <f>SUM(E7:E13)</f>
        <v>1075</v>
      </c>
      <c r="F14" s="57">
        <f t="shared" ref="F14:N14" si="0">SUM(F7:F13)</f>
        <v>877</v>
      </c>
      <c r="G14" s="64">
        <f t="shared" si="0"/>
        <v>9</v>
      </c>
      <c r="H14" s="64">
        <f>SUM(H7:H13)</f>
        <v>80</v>
      </c>
      <c r="I14" s="64">
        <f t="shared" si="0"/>
        <v>28</v>
      </c>
      <c r="J14" s="64">
        <f t="shared" si="0"/>
        <v>31</v>
      </c>
      <c r="K14" s="64">
        <f t="shared" si="0"/>
        <v>1</v>
      </c>
      <c r="L14" s="64">
        <f t="shared" si="0"/>
        <v>21</v>
      </c>
      <c r="M14" s="64">
        <f t="shared" si="0"/>
        <v>2122</v>
      </c>
      <c r="N14" s="64">
        <f t="shared" si="0"/>
        <v>4990</v>
      </c>
      <c r="O14" s="65">
        <f>M14/N14</f>
        <v>0.42525050100200401</v>
      </c>
    </row>
    <row r="15" spans="1:15" s="9" customFormat="1" ht="13.15" customHeight="1" x14ac:dyDescent="0.25">
      <c r="A15" s="31">
        <v>8</v>
      </c>
      <c r="B15" s="32">
        <v>449</v>
      </c>
      <c r="C15" s="33" t="s">
        <v>112</v>
      </c>
      <c r="D15" s="34">
        <v>9.5420000000000005E-2</v>
      </c>
      <c r="E15" s="35">
        <v>107</v>
      </c>
      <c r="F15" s="35">
        <v>132</v>
      </c>
      <c r="G15" s="35">
        <v>1</v>
      </c>
      <c r="H15" s="35">
        <v>12</v>
      </c>
      <c r="I15" s="35">
        <v>5</v>
      </c>
      <c r="J15" s="35">
        <v>0</v>
      </c>
      <c r="K15" s="35">
        <v>2</v>
      </c>
      <c r="L15" s="35">
        <v>3</v>
      </c>
      <c r="M15" s="35">
        <v>262</v>
      </c>
      <c r="N15" s="35">
        <v>688</v>
      </c>
      <c r="O15" s="36">
        <v>0.38079999999999997</v>
      </c>
    </row>
    <row r="16" spans="1:15" s="9" customFormat="1" ht="13.15" customHeight="1" x14ac:dyDescent="0.25">
      <c r="A16" s="14">
        <v>9</v>
      </c>
      <c r="B16" s="11">
        <v>449</v>
      </c>
      <c r="C16" s="8" t="s">
        <v>12</v>
      </c>
      <c r="D16" s="26">
        <v>0.20369999999999999</v>
      </c>
      <c r="E16" s="6">
        <v>217</v>
      </c>
      <c r="F16" s="6">
        <v>140</v>
      </c>
      <c r="G16" s="6">
        <v>1</v>
      </c>
      <c r="H16" s="6">
        <v>12</v>
      </c>
      <c r="I16" s="6">
        <v>2</v>
      </c>
      <c r="J16" s="6">
        <v>3</v>
      </c>
      <c r="K16" s="6">
        <v>0</v>
      </c>
      <c r="L16" s="6">
        <v>3</v>
      </c>
      <c r="M16" s="6">
        <v>378</v>
      </c>
      <c r="N16" s="6">
        <v>687</v>
      </c>
      <c r="O16" s="23">
        <v>0.55020000000000002</v>
      </c>
    </row>
    <row r="17" spans="1:15" s="9" customFormat="1" ht="13.35" customHeight="1" x14ac:dyDescent="0.25">
      <c r="A17" s="60" t="s">
        <v>94</v>
      </c>
      <c r="B17" s="61">
        <f>B16</f>
        <v>449</v>
      </c>
      <c r="C17" s="62" t="str">
        <f>COUNTA(C15:C16)&amp;" CASILLAS"</f>
        <v>2 CASILLAS</v>
      </c>
      <c r="D17" s="63">
        <f>(LARGE(E17:L17,1)-LARGE(E17:L17,2))/M17</f>
        <v>8.1250000000000003E-2</v>
      </c>
      <c r="E17" s="56">
        <f>SUM(E15:E16)</f>
        <v>324</v>
      </c>
      <c r="F17" s="57">
        <f t="shared" ref="F17:M17" si="1">SUM(F15:F16)</f>
        <v>272</v>
      </c>
      <c r="G17" s="64">
        <f t="shared" si="1"/>
        <v>2</v>
      </c>
      <c r="H17" s="64">
        <f t="shared" si="1"/>
        <v>24</v>
      </c>
      <c r="I17" s="64">
        <f t="shared" si="1"/>
        <v>7</v>
      </c>
      <c r="J17" s="64">
        <f t="shared" si="1"/>
        <v>3</v>
      </c>
      <c r="K17" s="64">
        <f t="shared" si="1"/>
        <v>2</v>
      </c>
      <c r="L17" s="64">
        <f t="shared" si="1"/>
        <v>6</v>
      </c>
      <c r="M17" s="64">
        <f t="shared" si="1"/>
        <v>640</v>
      </c>
      <c r="N17" s="64">
        <f>SUM(N15:N16)</f>
        <v>1375</v>
      </c>
      <c r="O17" s="65">
        <f>M17/N17</f>
        <v>0.46545454545454545</v>
      </c>
    </row>
    <row r="18" spans="1:15" s="9" customFormat="1" ht="13.15" customHeight="1" x14ac:dyDescent="0.25">
      <c r="A18" s="31">
        <v>10</v>
      </c>
      <c r="B18" s="32">
        <v>485</v>
      </c>
      <c r="C18" s="33" t="s">
        <v>112</v>
      </c>
      <c r="D18" s="34">
        <v>0.38131999999999999</v>
      </c>
      <c r="E18" s="35">
        <v>75</v>
      </c>
      <c r="F18" s="35">
        <v>173</v>
      </c>
      <c r="G18" s="35">
        <v>1</v>
      </c>
      <c r="H18" s="35">
        <v>5</v>
      </c>
      <c r="I18" s="35">
        <v>1</v>
      </c>
      <c r="J18" s="35">
        <v>0</v>
      </c>
      <c r="K18" s="35">
        <v>0</v>
      </c>
      <c r="L18" s="35">
        <v>2</v>
      </c>
      <c r="M18" s="35">
        <v>257</v>
      </c>
      <c r="N18" s="35">
        <v>609</v>
      </c>
      <c r="O18" s="36">
        <v>0.42200000000000004</v>
      </c>
    </row>
    <row r="19" spans="1:15" s="9" customFormat="1" ht="13.15" customHeight="1" x14ac:dyDescent="0.25">
      <c r="A19" s="14">
        <v>11</v>
      </c>
      <c r="B19" s="11">
        <v>485</v>
      </c>
      <c r="C19" s="8" t="s">
        <v>12</v>
      </c>
      <c r="D19" s="26">
        <v>0.43332999999999999</v>
      </c>
      <c r="E19" s="6">
        <v>78</v>
      </c>
      <c r="F19" s="6">
        <v>208</v>
      </c>
      <c r="G19" s="6">
        <v>2</v>
      </c>
      <c r="H19" s="6">
        <v>3</v>
      </c>
      <c r="I19" s="6">
        <v>3</v>
      </c>
      <c r="J19" s="6">
        <v>1</v>
      </c>
      <c r="K19" s="6">
        <v>0</v>
      </c>
      <c r="L19" s="6">
        <v>5</v>
      </c>
      <c r="M19" s="6">
        <v>300</v>
      </c>
      <c r="N19" s="6">
        <v>609</v>
      </c>
      <c r="O19" s="23">
        <v>0.49259999999999998</v>
      </c>
    </row>
    <row r="20" spans="1:15" s="9" customFormat="1" ht="13.35" customHeight="1" x14ac:dyDescent="0.25">
      <c r="A20" s="60" t="s">
        <v>94</v>
      </c>
      <c r="B20" s="61">
        <f>B19</f>
        <v>485</v>
      </c>
      <c r="C20" s="62" t="str">
        <f>COUNTA(C18:C19)&amp;" CASILLAS"</f>
        <v>2 CASILLAS</v>
      </c>
      <c r="D20" s="63">
        <f>(LARGE(E20:L20,1)-LARGE(E20:L20,2))/M20</f>
        <v>0.40933572710951527</v>
      </c>
      <c r="E20" s="57">
        <f>SUM(E18:E19)</f>
        <v>153</v>
      </c>
      <c r="F20" s="56">
        <f t="shared" ref="F20:M20" si="2">SUM(F18:F19)</f>
        <v>381</v>
      </c>
      <c r="G20" s="64">
        <f t="shared" si="2"/>
        <v>3</v>
      </c>
      <c r="H20" s="64">
        <f t="shared" si="2"/>
        <v>8</v>
      </c>
      <c r="I20" s="64">
        <f t="shared" si="2"/>
        <v>4</v>
      </c>
      <c r="J20" s="64">
        <f t="shared" si="2"/>
        <v>1</v>
      </c>
      <c r="K20" s="64">
        <f t="shared" si="2"/>
        <v>0</v>
      </c>
      <c r="L20" s="64">
        <f t="shared" si="2"/>
        <v>7</v>
      </c>
      <c r="M20" s="64">
        <f t="shared" si="2"/>
        <v>557</v>
      </c>
      <c r="N20" s="64">
        <f>SUM(N18:N19)</f>
        <v>1218</v>
      </c>
      <c r="O20" s="65">
        <f>M20/N20</f>
        <v>0.45730706075533661</v>
      </c>
    </row>
    <row r="21" spans="1:15" s="9" customFormat="1" ht="13.15" customHeight="1" x14ac:dyDescent="0.25">
      <c r="A21" s="31">
        <v>12</v>
      </c>
      <c r="B21" s="32">
        <v>486</v>
      </c>
      <c r="C21" s="33" t="s">
        <v>112</v>
      </c>
      <c r="D21" s="34">
        <v>0.31219999999999998</v>
      </c>
      <c r="E21" s="35">
        <v>64</v>
      </c>
      <c r="F21" s="35">
        <v>128</v>
      </c>
      <c r="G21" s="35">
        <v>4</v>
      </c>
      <c r="H21" s="35">
        <v>2</v>
      </c>
      <c r="I21" s="35">
        <v>2</v>
      </c>
      <c r="J21" s="35">
        <v>1</v>
      </c>
      <c r="K21" s="35">
        <v>0</v>
      </c>
      <c r="L21" s="35">
        <v>4</v>
      </c>
      <c r="M21" s="35">
        <v>205</v>
      </c>
      <c r="N21" s="35">
        <v>504</v>
      </c>
      <c r="O21" s="36">
        <v>0.40670000000000001</v>
      </c>
    </row>
    <row r="22" spans="1:15" s="9" customFormat="1" ht="13.15" customHeight="1" x14ac:dyDescent="0.25">
      <c r="A22" s="14">
        <v>13</v>
      </c>
      <c r="B22" s="11">
        <v>486</v>
      </c>
      <c r="C22" s="8" t="s">
        <v>12</v>
      </c>
      <c r="D22" s="26">
        <v>0.32673000000000002</v>
      </c>
      <c r="E22" s="6">
        <v>63</v>
      </c>
      <c r="F22" s="6">
        <v>129</v>
      </c>
      <c r="G22" s="6">
        <v>4</v>
      </c>
      <c r="H22" s="6">
        <v>1</v>
      </c>
      <c r="I22" s="6">
        <v>2</v>
      </c>
      <c r="J22" s="6">
        <v>0</v>
      </c>
      <c r="K22" s="6">
        <v>0</v>
      </c>
      <c r="L22" s="6">
        <v>3</v>
      </c>
      <c r="M22" s="6">
        <v>202</v>
      </c>
      <c r="N22" s="6">
        <v>503</v>
      </c>
      <c r="O22" s="23">
        <v>0.40159999999999996</v>
      </c>
    </row>
    <row r="23" spans="1:15" s="9" customFormat="1" ht="13.15" customHeight="1" x14ac:dyDescent="0.25">
      <c r="A23" s="31">
        <v>14</v>
      </c>
      <c r="B23" s="32">
        <v>486</v>
      </c>
      <c r="C23" s="33" t="s">
        <v>13</v>
      </c>
      <c r="D23" s="34">
        <v>0.37778</v>
      </c>
      <c r="E23" s="35">
        <v>61</v>
      </c>
      <c r="F23" s="35">
        <v>146</v>
      </c>
      <c r="G23" s="35">
        <v>3</v>
      </c>
      <c r="H23" s="35">
        <v>2</v>
      </c>
      <c r="I23" s="35">
        <v>2</v>
      </c>
      <c r="J23" s="35">
        <v>2</v>
      </c>
      <c r="K23" s="35">
        <v>0</v>
      </c>
      <c r="L23" s="35">
        <v>9</v>
      </c>
      <c r="M23" s="35">
        <v>225</v>
      </c>
      <c r="N23" s="35">
        <v>503</v>
      </c>
      <c r="O23" s="36">
        <v>0.44729999999999998</v>
      </c>
    </row>
    <row r="24" spans="1:15" s="9" customFormat="1" ht="13.35" customHeight="1" x14ac:dyDescent="0.25">
      <c r="A24" s="60" t="s">
        <v>94</v>
      </c>
      <c r="B24" s="61">
        <f>B23</f>
        <v>486</v>
      </c>
      <c r="C24" s="62" t="str">
        <f>COUNTA(C21:C23)&amp;" CASILLAS"</f>
        <v>3 CASILLAS</v>
      </c>
      <c r="D24" s="63">
        <f>(LARGE(E24:L24,1)-LARGE(E24:L24,2))/M24</f>
        <v>0.3401898734177215</v>
      </c>
      <c r="E24" s="57">
        <f>SUM(E21:E23)</f>
        <v>188</v>
      </c>
      <c r="F24" s="56">
        <f t="shared" ref="F24:N24" si="3">SUM(F21:F23)</f>
        <v>403</v>
      </c>
      <c r="G24" s="64">
        <f t="shared" si="3"/>
        <v>11</v>
      </c>
      <c r="H24" s="64">
        <f t="shared" si="3"/>
        <v>5</v>
      </c>
      <c r="I24" s="64">
        <f t="shared" si="3"/>
        <v>6</v>
      </c>
      <c r="J24" s="64">
        <f>SUM(J21:J23)</f>
        <v>3</v>
      </c>
      <c r="K24" s="64">
        <f t="shared" si="3"/>
        <v>0</v>
      </c>
      <c r="L24" s="64">
        <f t="shared" si="3"/>
        <v>16</v>
      </c>
      <c r="M24" s="64">
        <f t="shared" si="3"/>
        <v>632</v>
      </c>
      <c r="N24" s="64">
        <f t="shared" si="3"/>
        <v>1510</v>
      </c>
      <c r="O24" s="65">
        <f>M24/N24</f>
        <v>0.41854304635761591</v>
      </c>
    </row>
    <row r="25" spans="1:15" s="9" customFormat="1" ht="13.15" customHeight="1" x14ac:dyDescent="0.25">
      <c r="A25" s="14">
        <v>15</v>
      </c>
      <c r="B25" s="11">
        <v>487</v>
      </c>
      <c r="C25" s="8" t="s">
        <v>112</v>
      </c>
      <c r="D25" s="26">
        <v>0.39759</v>
      </c>
      <c r="E25" s="6">
        <v>67</v>
      </c>
      <c r="F25" s="6">
        <v>166</v>
      </c>
      <c r="G25" s="6">
        <v>2</v>
      </c>
      <c r="H25" s="6">
        <v>5</v>
      </c>
      <c r="I25" s="6">
        <v>3</v>
      </c>
      <c r="J25" s="6">
        <v>1</v>
      </c>
      <c r="K25" s="6">
        <v>0</v>
      </c>
      <c r="L25" s="6">
        <v>5</v>
      </c>
      <c r="M25" s="6">
        <v>249</v>
      </c>
      <c r="N25" s="6">
        <v>608</v>
      </c>
      <c r="O25" s="23">
        <v>0.40950000000000003</v>
      </c>
    </row>
    <row r="26" spans="1:15" s="9" customFormat="1" ht="13.15" customHeight="1" x14ac:dyDescent="0.25">
      <c r="A26" s="31">
        <v>16</v>
      </c>
      <c r="B26" s="32">
        <v>487</v>
      </c>
      <c r="C26" s="33" t="s">
        <v>12</v>
      </c>
      <c r="D26" s="34">
        <v>0.35038999999999998</v>
      </c>
      <c r="E26" s="35">
        <v>72</v>
      </c>
      <c r="F26" s="35">
        <v>161</v>
      </c>
      <c r="G26" s="35">
        <v>4</v>
      </c>
      <c r="H26" s="35">
        <v>10</v>
      </c>
      <c r="I26" s="35">
        <v>4</v>
      </c>
      <c r="J26" s="35">
        <v>0</v>
      </c>
      <c r="K26" s="35">
        <v>0</v>
      </c>
      <c r="L26" s="35">
        <v>3</v>
      </c>
      <c r="M26" s="35">
        <v>254</v>
      </c>
      <c r="N26" s="35">
        <v>607</v>
      </c>
      <c r="O26" s="36">
        <v>0.41850000000000004</v>
      </c>
    </row>
    <row r="27" spans="1:15" s="9" customFormat="1" ht="13.15" customHeight="1" x14ac:dyDescent="0.25">
      <c r="A27" s="14">
        <v>17</v>
      </c>
      <c r="B27" s="11">
        <v>487</v>
      </c>
      <c r="C27" s="8" t="s">
        <v>13</v>
      </c>
      <c r="D27" s="26">
        <v>0.22134000000000001</v>
      </c>
      <c r="E27" s="6">
        <v>82</v>
      </c>
      <c r="F27" s="6">
        <v>138</v>
      </c>
      <c r="G27" s="6">
        <v>4</v>
      </c>
      <c r="H27" s="6">
        <v>15</v>
      </c>
      <c r="I27" s="6">
        <v>3</v>
      </c>
      <c r="J27" s="6">
        <v>3</v>
      </c>
      <c r="K27" s="6">
        <v>0</v>
      </c>
      <c r="L27" s="6">
        <v>8</v>
      </c>
      <c r="M27" s="6">
        <v>253</v>
      </c>
      <c r="N27" s="6">
        <v>607</v>
      </c>
      <c r="O27" s="23">
        <v>0.4168</v>
      </c>
    </row>
    <row r="28" spans="1:15" s="9" customFormat="1" ht="13.35" customHeight="1" x14ac:dyDescent="0.25">
      <c r="A28" s="60" t="s">
        <v>94</v>
      </c>
      <c r="B28" s="61">
        <f>B27</f>
        <v>487</v>
      </c>
      <c r="C28" s="62" t="str">
        <f>COUNTA(C25:C27)&amp;" CASILLAS"</f>
        <v>3 CASILLAS</v>
      </c>
      <c r="D28" s="63">
        <f>(LARGE(E28:L28,1)-LARGE(E28:L28,2))/M28</f>
        <v>0.32275132275132273</v>
      </c>
      <c r="E28" s="57">
        <f>SUM(E25:E27)</f>
        <v>221</v>
      </c>
      <c r="F28" s="56">
        <f t="shared" ref="F28:N28" si="4">SUM(F25:F27)</f>
        <v>465</v>
      </c>
      <c r="G28" s="64">
        <f t="shared" si="4"/>
        <v>10</v>
      </c>
      <c r="H28" s="64">
        <f t="shared" si="4"/>
        <v>30</v>
      </c>
      <c r="I28" s="64">
        <f t="shared" si="4"/>
        <v>10</v>
      </c>
      <c r="J28" s="64">
        <f>SUM(J25:J27)</f>
        <v>4</v>
      </c>
      <c r="K28" s="64">
        <f t="shared" si="4"/>
        <v>0</v>
      </c>
      <c r="L28" s="64">
        <f t="shared" si="4"/>
        <v>16</v>
      </c>
      <c r="M28" s="64">
        <f t="shared" si="4"/>
        <v>756</v>
      </c>
      <c r="N28" s="64">
        <f t="shared" si="4"/>
        <v>1822</v>
      </c>
      <c r="O28" s="65">
        <f>M28/N28</f>
        <v>0.41492864983534578</v>
      </c>
    </row>
    <row r="29" spans="1:15" s="9" customFormat="1" ht="13.15" customHeight="1" x14ac:dyDescent="0.25">
      <c r="A29" s="31">
        <v>18</v>
      </c>
      <c r="B29" s="32">
        <v>488</v>
      </c>
      <c r="C29" s="33" t="s">
        <v>112</v>
      </c>
      <c r="D29" s="34">
        <v>0.24637999999999999</v>
      </c>
      <c r="E29" s="35">
        <v>92</v>
      </c>
      <c r="F29" s="35">
        <v>160</v>
      </c>
      <c r="G29" s="35">
        <v>2</v>
      </c>
      <c r="H29" s="35">
        <v>10</v>
      </c>
      <c r="I29" s="35">
        <v>5</v>
      </c>
      <c r="J29" s="35">
        <v>1</v>
      </c>
      <c r="K29" s="35">
        <v>0</v>
      </c>
      <c r="L29" s="35">
        <v>6</v>
      </c>
      <c r="M29" s="35">
        <v>276</v>
      </c>
      <c r="N29" s="35">
        <v>739</v>
      </c>
      <c r="O29" s="36">
        <v>0.3735</v>
      </c>
    </row>
    <row r="30" spans="1:15" s="9" customFormat="1" ht="13.15" customHeight="1" x14ac:dyDescent="0.25">
      <c r="A30" s="14">
        <v>19</v>
      </c>
      <c r="B30" s="11">
        <v>488</v>
      </c>
      <c r="C30" s="8" t="s">
        <v>12</v>
      </c>
      <c r="D30" s="26">
        <v>0.14879000000000001</v>
      </c>
      <c r="E30" s="6">
        <v>116</v>
      </c>
      <c r="F30" s="6">
        <v>159</v>
      </c>
      <c r="G30" s="6">
        <v>0</v>
      </c>
      <c r="H30" s="6">
        <v>10</v>
      </c>
      <c r="I30" s="6">
        <v>1</v>
      </c>
      <c r="J30" s="6">
        <v>1</v>
      </c>
      <c r="K30" s="6">
        <v>0</v>
      </c>
      <c r="L30" s="6">
        <v>2</v>
      </c>
      <c r="M30" s="6">
        <v>289</v>
      </c>
      <c r="N30" s="6">
        <v>739</v>
      </c>
      <c r="O30" s="23">
        <v>0.3911</v>
      </c>
    </row>
    <row r="31" spans="1:15" s="9" customFormat="1" ht="13.15" customHeight="1" x14ac:dyDescent="0.25">
      <c r="A31" s="31">
        <v>20</v>
      </c>
      <c r="B31" s="32">
        <v>488</v>
      </c>
      <c r="C31" s="33" t="s">
        <v>13</v>
      </c>
      <c r="D31" s="34">
        <v>0.28461999999999998</v>
      </c>
      <c r="E31" s="35">
        <v>84</v>
      </c>
      <c r="F31" s="35">
        <v>158</v>
      </c>
      <c r="G31" s="35">
        <v>3</v>
      </c>
      <c r="H31" s="35">
        <v>6</v>
      </c>
      <c r="I31" s="35">
        <v>2</v>
      </c>
      <c r="J31" s="35">
        <v>0</v>
      </c>
      <c r="K31" s="35">
        <v>0</v>
      </c>
      <c r="L31" s="35">
        <v>7</v>
      </c>
      <c r="M31" s="35">
        <v>260</v>
      </c>
      <c r="N31" s="35">
        <v>739</v>
      </c>
      <c r="O31" s="36">
        <v>0.3518</v>
      </c>
    </row>
    <row r="32" spans="1:15" s="9" customFormat="1" ht="13.15" customHeight="1" x14ac:dyDescent="0.25">
      <c r="A32" s="14">
        <v>21</v>
      </c>
      <c r="B32" s="11">
        <v>488</v>
      </c>
      <c r="C32" s="8" t="s">
        <v>14</v>
      </c>
      <c r="D32" s="26">
        <v>0.32885999999999999</v>
      </c>
      <c r="E32" s="6">
        <v>90</v>
      </c>
      <c r="F32" s="6">
        <v>188</v>
      </c>
      <c r="G32" s="6">
        <v>0</v>
      </c>
      <c r="H32" s="6">
        <v>9</v>
      </c>
      <c r="I32" s="6">
        <v>3</v>
      </c>
      <c r="J32" s="6">
        <v>3</v>
      </c>
      <c r="K32" s="6">
        <v>0</v>
      </c>
      <c r="L32" s="6">
        <v>5</v>
      </c>
      <c r="M32" s="6">
        <v>298</v>
      </c>
      <c r="N32" s="6">
        <v>738</v>
      </c>
      <c r="O32" s="23">
        <v>0.40380000000000005</v>
      </c>
    </row>
    <row r="33" spans="1:15" s="9" customFormat="1" ht="13.15" customHeight="1" x14ac:dyDescent="0.25">
      <c r="A33" s="31">
        <v>22</v>
      </c>
      <c r="B33" s="32">
        <v>488</v>
      </c>
      <c r="C33" s="33" t="s">
        <v>15</v>
      </c>
      <c r="D33" s="34">
        <v>0.32222000000000001</v>
      </c>
      <c r="E33" s="35">
        <v>80</v>
      </c>
      <c r="F33" s="35">
        <v>167</v>
      </c>
      <c r="G33" s="35">
        <v>0</v>
      </c>
      <c r="H33" s="35">
        <v>14</v>
      </c>
      <c r="I33" s="35">
        <v>2</v>
      </c>
      <c r="J33" s="35">
        <v>0</v>
      </c>
      <c r="K33" s="35">
        <v>0</v>
      </c>
      <c r="L33" s="35">
        <v>7</v>
      </c>
      <c r="M33" s="35">
        <v>270</v>
      </c>
      <c r="N33" s="35">
        <v>738</v>
      </c>
      <c r="O33" s="36">
        <v>0.36590000000000006</v>
      </c>
    </row>
    <row r="34" spans="1:15" s="9" customFormat="1" ht="13.15" customHeight="1" x14ac:dyDescent="0.25">
      <c r="A34" s="14">
        <v>23</v>
      </c>
      <c r="B34" s="11">
        <v>488</v>
      </c>
      <c r="C34" s="8" t="s">
        <v>16</v>
      </c>
      <c r="D34" s="26">
        <v>0.18662000000000001</v>
      </c>
      <c r="E34" s="6">
        <v>102</v>
      </c>
      <c r="F34" s="6">
        <v>155</v>
      </c>
      <c r="G34" s="6">
        <v>2</v>
      </c>
      <c r="H34" s="6">
        <v>8</v>
      </c>
      <c r="I34" s="6">
        <v>3</v>
      </c>
      <c r="J34" s="6">
        <v>4</v>
      </c>
      <c r="K34" s="6">
        <v>0</v>
      </c>
      <c r="L34" s="6">
        <v>10</v>
      </c>
      <c r="M34" s="6">
        <v>284</v>
      </c>
      <c r="N34" s="6">
        <v>738</v>
      </c>
      <c r="O34" s="23">
        <v>0.38479999999999998</v>
      </c>
    </row>
    <row r="35" spans="1:15" s="9" customFormat="1" ht="13.15" customHeight="1" x14ac:dyDescent="0.25">
      <c r="A35" s="31">
        <v>24</v>
      </c>
      <c r="B35" s="32">
        <v>488</v>
      </c>
      <c r="C35" s="33" t="s">
        <v>17</v>
      </c>
      <c r="D35" s="34">
        <v>0.22472</v>
      </c>
      <c r="E35" s="35">
        <v>93</v>
      </c>
      <c r="F35" s="35">
        <v>153</v>
      </c>
      <c r="G35" s="35">
        <v>5</v>
      </c>
      <c r="H35" s="35">
        <v>7</v>
      </c>
      <c r="I35" s="35">
        <v>2</v>
      </c>
      <c r="J35" s="35">
        <v>2</v>
      </c>
      <c r="K35" s="35">
        <v>0</v>
      </c>
      <c r="L35" s="35">
        <v>5</v>
      </c>
      <c r="M35" s="35">
        <v>267</v>
      </c>
      <c r="N35" s="35">
        <v>738</v>
      </c>
      <c r="O35" s="36">
        <v>0.36180000000000001</v>
      </c>
    </row>
    <row r="36" spans="1:15" s="9" customFormat="1" ht="13.15" customHeight="1" x14ac:dyDescent="0.25">
      <c r="A36" s="14">
        <v>25</v>
      </c>
      <c r="B36" s="11">
        <v>488</v>
      </c>
      <c r="C36" s="8" t="s">
        <v>18</v>
      </c>
      <c r="D36" s="26">
        <v>0.21642</v>
      </c>
      <c r="E36" s="6">
        <v>98</v>
      </c>
      <c r="F36" s="6">
        <v>156</v>
      </c>
      <c r="G36" s="6">
        <v>2</v>
      </c>
      <c r="H36" s="6">
        <v>8</v>
      </c>
      <c r="I36" s="6">
        <v>1</v>
      </c>
      <c r="J36" s="6">
        <v>1</v>
      </c>
      <c r="K36" s="6">
        <v>0</v>
      </c>
      <c r="L36" s="6">
        <v>2</v>
      </c>
      <c r="M36" s="6">
        <v>268</v>
      </c>
      <c r="N36" s="6">
        <v>738</v>
      </c>
      <c r="O36" s="23">
        <v>0.36310000000000003</v>
      </c>
    </row>
    <row r="37" spans="1:15" s="9" customFormat="1" ht="13.15" customHeight="1" x14ac:dyDescent="0.25">
      <c r="A37" s="31">
        <v>26</v>
      </c>
      <c r="B37" s="32">
        <v>488</v>
      </c>
      <c r="C37" s="33" t="s">
        <v>19</v>
      </c>
      <c r="D37" s="34">
        <v>0.27839000000000003</v>
      </c>
      <c r="E37" s="35">
        <v>90</v>
      </c>
      <c r="F37" s="35">
        <v>166</v>
      </c>
      <c r="G37" s="35">
        <v>1</v>
      </c>
      <c r="H37" s="35">
        <v>7</v>
      </c>
      <c r="I37" s="35">
        <v>3</v>
      </c>
      <c r="J37" s="35">
        <v>2</v>
      </c>
      <c r="K37" s="35">
        <v>1</v>
      </c>
      <c r="L37" s="35">
        <v>3</v>
      </c>
      <c r="M37" s="35">
        <v>273</v>
      </c>
      <c r="N37" s="35">
        <v>738</v>
      </c>
      <c r="O37" s="36">
        <v>0.36990000000000001</v>
      </c>
    </row>
    <row r="38" spans="1:15" s="9" customFormat="1" ht="13.15" customHeight="1" x14ac:dyDescent="0.25">
      <c r="A38" s="14">
        <v>27</v>
      </c>
      <c r="B38" s="11">
        <v>488</v>
      </c>
      <c r="C38" s="8" t="s">
        <v>20</v>
      </c>
      <c r="D38" s="26">
        <v>0.37363000000000002</v>
      </c>
      <c r="E38" s="6">
        <v>76</v>
      </c>
      <c r="F38" s="6">
        <v>178</v>
      </c>
      <c r="G38" s="6">
        <v>2</v>
      </c>
      <c r="H38" s="6">
        <v>11</v>
      </c>
      <c r="I38" s="6">
        <v>3</v>
      </c>
      <c r="J38" s="6">
        <v>2</v>
      </c>
      <c r="K38" s="6">
        <v>0</v>
      </c>
      <c r="L38" s="6">
        <v>1</v>
      </c>
      <c r="M38" s="6">
        <v>273</v>
      </c>
      <c r="N38" s="6">
        <v>738</v>
      </c>
      <c r="O38" s="23">
        <v>0.36990000000000001</v>
      </c>
    </row>
    <row r="39" spans="1:15" s="9" customFormat="1" ht="13.15" customHeight="1" x14ac:dyDescent="0.25">
      <c r="A39" s="31">
        <v>28</v>
      </c>
      <c r="B39" s="32">
        <v>488</v>
      </c>
      <c r="C39" s="33" t="s">
        <v>21</v>
      </c>
      <c r="D39" s="34">
        <v>0.21631</v>
      </c>
      <c r="E39" s="35">
        <v>103</v>
      </c>
      <c r="F39" s="35">
        <v>164</v>
      </c>
      <c r="G39" s="35">
        <v>1</v>
      </c>
      <c r="H39" s="35">
        <v>6</v>
      </c>
      <c r="I39" s="35">
        <v>3</v>
      </c>
      <c r="J39" s="35">
        <v>1</v>
      </c>
      <c r="K39" s="35">
        <v>0</v>
      </c>
      <c r="L39" s="35">
        <v>4</v>
      </c>
      <c r="M39" s="35">
        <v>282</v>
      </c>
      <c r="N39" s="35">
        <v>738</v>
      </c>
      <c r="O39" s="36">
        <v>0.3821</v>
      </c>
    </row>
    <row r="40" spans="1:15" s="9" customFormat="1" ht="13.15" customHeight="1" x14ac:dyDescent="0.25">
      <c r="A40" s="14">
        <v>29</v>
      </c>
      <c r="B40" s="11">
        <v>488</v>
      </c>
      <c r="C40" s="8" t="s">
        <v>22</v>
      </c>
      <c r="D40" s="26">
        <v>0.19767000000000001</v>
      </c>
      <c r="E40" s="6">
        <v>97</v>
      </c>
      <c r="F40" s="6">
        <v>148</v>
      </c>
      <c r="G40" s="6">
        <v>2</v>
      </c>
      <c r="H40" s="6">
        <v>6</v>
      </c>
      <c r="I40" s="6">
        <v>4</v>
      </c>
      <c r="J40" s="6">
        <v>0</v>
      </c>
      <c r="K40" s="6">
        <v>0</v>
      </c>
      <c r="L40" s="6">
        <v>1</v>
      </c>
      <c r="M40" s="6">
        <v>258</v>
      </c>
      <c r="N40" s="6">
        <v>738</v>
      </c>
      <c r="O40" s="23">
        <v>0.34960000000000002</v>
      </c>
    </row>
    <row r="41" spans="1:15" s="9" customFormat="1" ht="13.15" customHeight="1" x14ac:dyDescent="0.25">
      <c r="A41" s="31">
        <v>30</v>
      </c>
      <c r="B41" s="32">
        <v>488</v>
      </c>
      <c r="C41" s="33" t="s">
        <v>33</v>
      </c>
      <c r="D41" s="34">
        <v>0.18676999999999999</v>
      </c>
      <c r="E41" s="35">
        <v>94</v>
      </c>
      <c r="F41" s="35">
        <v>142</v>
      </c>
      <c r="G41" s="35">
        <v>2</v>
      </c>
      <c r="H41" s="35">
        <v>9</v>
      </c>
      <c r="I41" s="35">
        <v>5</v>
      </c>
      <c r="J41" s="35">
        <v>1</v>
      </c>
      <c r="K41" s="35">
        <v>0</v>
      </c>
      <c r="L41" s="35">
        <v>4</v>
      </c>
      <c r="M41" s="35">
        <v>257</v>
      </c>
      <c r="N41" s="35">
        <v>738</v>
      </c>
      <c r="O41" s="36">
        <v>0.34820000000000001</v>
      </c>
    </row>
    <row r="42" spans="1:15" s="9" customFormat="1" ht="13.15" customHeight="1" x14ac:dyDescent="0.25">
      <c r="A42" s="14">
        <v>31</v>
      </c>
      <c r="B42" s="11">
        <v>488</v>
      </c>
      <c r="C42" s="8" t="s">
        <v>58</v>
      </c>
      <c r="D42" s="26">
        <v>0.34866000000000003</v>
      </c>
      <c r="E42" s="6">
        <v>79</v>
      </c>
      <c r="F42" s="6">
        <v>170</v>
      </c>
      <c r="G42" s="6">
        <v>0</v>
      </c>
      <c r="H42" s="6">
        <v>8</v>
      </c>
      <c r="I42" s="6">
        <v>2</v>
      </c>
      <c r="J42" s="6">
        <v>1</v>
      </c>
      <c r="K42" s="6">
        <v>0</v>
      </c>
      <c r="L42" s="6">
        <v>1</v>
      </c>
      <c r="M42" s="6">
        <v>261</v>
      </c>
      <c r="N42" s="6">
        <v>738</v>
      </c>
      <c r="O42" s="23">
        <v>0.35369999999999996</v>
      </c>
    </row>
    <row r="43" spans="1:15" s="9" customFormat="1" ht="13.15" customHeight="1" x14ac:dyDescent="0.25">
      <c r="A43" s="31">
        <v>32</v>
      </c>
      <c r="B43" s="32">
        <v>488</v>
      </c>
      <c r="C43" s="33" t="s">
        <v>59</v>
      </c>
      <c r="D43" s="34">
        <v>0.18576999999999999</v>
      </c>
      <c r="E43" s="35">
        <v>94</v>
      </c>
      <c r="F43" s="35">
        <v>141</v>
      </c>
      <c r="G43" s="35">
        <v>3</v>
      </c>
      <c r="H43" s="35">
        <v>10</v>
      </c>
      <c r="I43" s="35">
        <v>2</v>
      </c>
      <c r="J43" s="35">
        <v>1</v>
      </c>
      <c r="K43" s="35">
        <v>0</v>
      </c>
      <c r="L43" s="35">
        <v>2</v>
      </c>
      <c r="M43" s="35">
        <v>253</v>
      </c>
      <c r="N43" s="35">
        <v>738</v>
      </c>
      <c r="O43" s="36">
        <v>0.34279999999999999</v>
      </c>
    </row>
    <row r="44" spans="1:15" s="9" customFormat="1" ht="13.35" customHeight="1" x14ac:dyDescent="0.25">
      <c r="A44" s="60" t="s">
        <v>94</v>
      </c>
      <c r="B44" s="61">
        <f>B43</f>
        <v>488</v>
      </c>
      <c r="C44" s="62" t="str">
        <f>COUNTA(C29:C43)&amp;" CASILLAS"</f>
        <v>15 CASILLAS</v>
      </c>
      <c r="D44" s="63">
        <f>(LARGE(E44:L44,1)-LARGE(E44:L44,2))/M44</f>
        <v>0.24993855984271321</v>
      </c>
      <c r="E44" s="57">
        <f>SUM(E29:E43)</f>
        <v>1388</v>
      </c>
      <c r="F44" s="56">
        <f>SUM(F29:F43)</f>
        <v>2405</v>
      </c>
      <c r="G44" s="64">
        <f t="shared" ref="G44:M44" si="5">SUM(G29:G43)</f>
        <v>25</v>
      </c>
      <c r="H44" s="64">
        <f t="shared" si="5"/>
        <v>129</v>
      </c>
      <c r="I44" s="64">
        <f t="shared" si="5"/>
        <v>41</v>
      </c>
      <c r="J44" s="64">
        <f t="shared" si="5"/>
        <v>20</v>
      </c>
      <c r="K44" s="64">
        <f t="shared" si="5"/>
        <v>1</v>
      </c>
      <c r="L44" s="64">
        <f t="shared" si="5"/>
        <v>60</v>
      </c>
      <c r="M44" s="64">
        <f t="shared" si="5"/>
        <v>4069</v>
      </c>
      <c r="N44" s="64">
        <f>SUM(N29:N43)</f>
        <v>11073</v>
      </c>
      <c r="O44" s="65">
        <f>M44/N44</f>
        <v>0.36747042355278603</v>
      </c>
    </row>
    <row r="45" spans="1:15" s="9" customFormat="1" ht="13.15" customHeight="1" x14ac:dyDescent="0.25">
      <c r="A45" s="14">
        <v>33</v>
      </c>
      <c r="B45" s="11">
        <v>489</v>
      </c>
      <c r="C45" s="8" t="s">
        <v>112</v>
      </c>
      <c r="D45" s="26">
        <v>0.32849</v>
      </c>
      <c r="E45" s="6">
        <v>103</v>
      </c>
      <c r="F45" s="6">
        <v>216</v>
      </c>
      <c r="G45" s="6">
        <v>6</v>
      </c>
      <c r="H45" s="6">
        <v>7</v>
      </c>
      <c r="I45" s="6">
        <v>7</v>
      </c>
      <c r="J45" s="6">
        <v>1</v>
      </c>
      <c r="K45" s="6">
        <v>0</v>
      </c>
      <c r="L45" s="6">
        <v>4</v>
      </c>
      <c r="M45" s="6">
        <v>344</v>
      </c>
      <c r="N45" s="6">
        <v>656</v>
      </c>
      <c r="O45" s="23">
        <v>0.52439999999999998</v>
      </c>
    </row>
    <row r="46" spans="1:15" s="9" customFormat="1" ht="13.15" customHeight="1" x14ac:dyDescent="0.25">
      <c r="A46" s="31">
        <v>34</v>
      </c>
      <c r="B46" s="32">
        <v>489</v>
      </c>
      <c r="C46" s="33" t="s">
        <v>12</v>
      </c>
      <c r="D46" s="34">
        <v>0.42592999999999998</v>
      </c>
      <c r="E46" s="35">
        <v>84</v>
      </c>
      <c r="F46" s="35">
        <v>222</v>
      </c>
      <c r="G46" s="35">
        <v>4</v>
      </c>
      <c r="H46" s="35">
        <v>3</v>
      </c>
      <c r="I46" s="35">
        <v>1</v>
      </c>
      <c r="J46" s="35">
        <v>3</v>
      </c>
      <c r="K46" s="35">
        <v>0</v>
      </c>
      <c r="L46" s="35">
        <v>7</v>
      </c>
      <c r="M46" s="35">
        <v>324</v>
      </c>
      <c r="N46" s="35">
        <v>656</v>
      </c>
      <c r="O46" s="36">
        <v>0.49390000000000001</v>
      </c>
    </row>
    <row r="47" spans="1:15" s="9" customFormat="1" ht="13.35" customHeight="1" x14ac:dyDescent="0.25">
      <c r="A47" s="60" t="s">
        <v>94</v>
      </c>
      <c r="B47" s="61">
        <f>B46</f>
        <v>489</v>
      </c>
      <c r="C47" s="62" t="str">
        <f>COUNTA(C45:C46)&amp;" CASILLAS"</f>
        <v>2 CASILLAS</v>
      </c>
      <c r="D47" s="63">
        <f>(LARGE(E47:L47,1)-LARGE(E47:L47,2))/M47</f>
        <v>0.37574850299401197</v>
      </c>
      <c r="E47" s="57">
        <f>SUM(E45:E46)</f>
        <v>187</v>
      </c>
      <c r="F47" s="56">
        <f t="shared" ref="F47:M47" si="6">SUM(F45:F46)</f>
        <v>438</v>
      </c>
      <c r="G47" s="64">
        <f t="shared" si="6"/>
        <v>10</v>
      </c>
      <c r="H47" s="64">
        <f t="shared" si="6"/>
        <v>10</v>
      </c>
      <c r="I47" s="64">
        <f t="shared" si="6"/>
        <v>8</v>
      </c>
      <c r="J47" s="64">
        <f t="shared" si="6"/>
        <v>4</v>
      </c>
      <c r="K47" s="64">
        <f t="shared" si="6"/>
        <v>0</v>
      </c>
      <c r="L47" s="64">
        <f t="shared" si="6"/>
        <v>11</v>
      </c>
      <c r="M47" s="64">
        <f t="shared" si="6"/>
        <v>668</v>
      </c>
      <c r="N47" s="64">
        <f>SUM(N45:N46)</f>
        <v>1312</v>
      </c>
      <c r="O47" s="65">
        <f>M47/N47</f>
        <v>0.50914634146341464</v>
      </c>
    </row>
    <row r="48" spans="1:15" s="9" customFormat="1" ht="13.15" customHeight="1" x14ac:dyDescent="0.25">
      <c r="A48" s="14">
        <v>35</v>
      </c>
      <c r="B48" s="11">
        <v>490</v>
      </c>
      <c r="C48" s="8" t="s">
        <v>112</v>
      </c>
      <c r="D48" s="26">
        <v>0.44714999999999999</v>
      </c>
      <c r="E48" s="6">
        <v>62</v>
      </c>
      <c r="F48" s="6">
        <v>172</v>
      </c>
      <c r="G48" s="6">
        <v>2</v>
      </c>
      <c r="H48" s="6">
        <v>2</v>
      </c>
      <c r="I48" s="6">
        <v>2</v>
      </c>
      <c r="J48" s="6">
        <v>1</v>
      </c>
      <c r="K48" s="6">
        <v>0</v>
      </c>
      <c r="L48" s="6">
        <v>5</v>
      </c>
      <c r="M48" s="6">
        <v>246</v>
      </c>
      <c r="N48" s="6">
        <v>526</v>
      </c>
      <c r="O48" s="23">
        <v>0.4677</v>
      </c>
    </row>
    <row r="49" spans="1:15" s="9" customFormat="1" ht="13.15" customHeight="1" x14ac:dyDescent="0.25">
      <c r="A49" s="31">
        <v>36</v>
      </c>
      <c r="B49" s="32">
        <v>490</v>
      </c>
      <c r="C49" s="33" t="s">
        <v>12</v>
      </c>
      <c r="D49" s="34">
        <v>0.31356000000000001</v>
      </c>
      <c r="E49" s="35">
        <v>72</v>
      </c>
      <c r="F49" s="35">
        <v>146</v>
      </c>
      <c r="G49" s="35">
        <v>1</v>
      </c>
      <c r="H49" s="35">
        <v>8</v>
      </c>
      <c r="I49" s="35">
        <v>3</v>
      </c>
      <c r="J49" s="35">
        <v>2</v>
      </c>
      <c r="K49" s="35">
        <v>0</v>
      </c>
      <c r="L49" s="35">
        <v>4</v>
      </c>
      <c r="M49" s="35">
        <v>236</v>
      </c>
      <c r="N49" s="35">
        <v>526</v>
      </c>
      <c r="O49" s="36">
        <v>0.44869999999999999</v>
      </c>
    </row>
    <row r="50" spans="1:15" s="9" customFormat="1" ht="13.35" customHeight="1" x14ac:dyDescent="0.25">
      <c r="A50" s="60" t="s">
        <v>94</v>
      </c>
      <c r="B50" s="61">
        <f>B49</f>
        <v>490</v>
      </c>
      <c r="C50" s="62" t="str">
        <f>COUNTA(C48:C49)&amp;" CASILLAS"</f>
        <v>2 CASILLAS</v>
      </c>
      <c r="D50" s="63">
        <f>(LARGE(E50:L50,1)-LARGE(E50:L50,2))/M50</f>
        <v>0.38174273858921159</v>
      </c>
      <c r="E50" s="57">
        <f>SUM(E48:E49)</f>
        <v>134</v>
      </c>
      <c r="F50" s="56">
        <f t="shared" ref="F50:M50" si="7">SUM(F48:F49)</f>
        <v>318</v>
      </c>
      <c r="G50" s="64">
        <f t="shared" si="7"/>
        <v>3</v>
      </c>
      <c r="H50" s="64">
        <f t="shared" si="7"/>
        <v>10</v>
      </c>
      <c r="I50" s="64">
        <f t="shared" si="7"/>
        <v>5</v>
      </c>
      <c r="J50" s="64">
        <f t="shared" si="7"/>
        <v>3</v>
      </c>
      <c r="K50" s="64">
        <f t="shared" si="7"/>
        <v>0</v>
      </c>
      <c r="L50" s="64">
        <f t="shared" si="7"/>
        <v>9</v>
      </c>
      <c r="M50" s="64">
        <f t="shared" si="7"/>
        <v>482</v>
      </c>
      <c r="N50" s="64">
        <f>SUM(N48:N49)</f>
        <v>1052</v>
      </c>
      <c r="O50" s="65">
        <f>M50/N50</f>
        <v>0.45817490494296575</v>
      </c>
    </row>
    <row r="51" spans="1:15" s="9" customFormat="1" ht="13.15" customHeight="1" x14ac:dyDescent="0.25">
      <c r="A51" s="14">
        <v>37</v>
      </c>
      <c r="B51" s="11">
        <v>491</v>
      </c>
      <c r="C51" s="8" t="s">
        <v>112</v>
      </c>
      <c r="D51" s="26">
        <v>0.43580999999999998</v>
      </c>
      <c r="E51" s="6">
        <v>75</v>
      </c>
      <c r="F51" s="6">
        <v>204</v>
      </c>
      <c r="G51" s="6">
        <v>1</v>
      </c>
      <c r="H51" s="6">
        <v>7</v>
      </c>
      <c r="I51" s="6">
        <v>0</v>
      </c>
      <c r="J51" s="6">
        <v>0</v>
      </c>
      <c r="K51" s="6">
        <v>0</v>
      </c>
      <c r="L51" s="6">
        <v>9</v>
      </c>
      <c r="M51" s="6">
        <v>296</v>
      </c>
      <c r="N51" s="6">
        <v>692</v>
      </c>
      <c r="O51" s="23">
        <v>0.42770000000000002</v>
      </c>
    </row>
    <row r="52" spans="1:15" s="9" customFormat="1" ht="13.15" customHeight="1" x14ac:dyDescent="0.25">
      <c r="A52" s="31">
        <v>38</v>
      </c>
      <c r="B52" s="32">
        <v>491</v>
      </c>
      <c r="C52" s="33" t="s">
        <v>12</v>
      </c>
      <c r="D52" s="34">
        <v>0.38312000000000002</v>
      </c>
      <c r="E52" s="35">
        <v>85</v>
      </c>
      <c r="F52" s="35">
        <v>203</v>
      </c>
      <c r="G52" s="35">
        <v>4</v>
      </c>
      <c r="H52" s="35">
        <v>2</v>
      </c>
      <c r="I52" s="35">
        <v>4</v>
      </c>
      <c r="J52" s="35">
        <v>4</v>
      </c>
      <c r="K52" s="35">
        <v>0</v>
      </c>
      <c r="L52" s="35">
        <v>6</v>
      </c>
      <c r="M52" s="35">
        <v>308</v>
      </c>
      <c r="N52" s="35">
        <v>692</v>
      </c>
      <c r="O52" s="36">
        <v>0.4451</v>
      </c>
    </row>
    <row r="53" spans="1:15" s="9" customFormat="1" ht="13.15" customHeight="1" x14ac:dyDescent="0.25">
      <c r="A53" s="14">
        <v>39</v>
      </c>
      <c r="B53" s="11">
        <v>491</v>
      </c>
      <c r="C53" s="8" t="s">
        <v>13</v>
      </c>
      <c r="D53" s="26">
        <v>0.36395</v>
      </c>
      <c r="E53" s="6">
        <v>82</v>
      </c>
      <c r="F53" s="6">
        <v>189</v>
      </c>
      <c r="G53" s="6">
        <v>2</v>
      </c>
      <c r="H53" s="6">
        <v>6</v>
      </c>
      <c r="I53" s="6">
        <v>0</v>
      </c>
      <c r="J53" s="6">
        <v>3</v>
      </c>
      <c r="K53" s="6">
        <v>1</v>
      </c>
      <c r="L53" s="6">
        <v>11</v>
      </c>
      <c r="M53" s="6">
        <v>294</v>
      </c>
      <c r="N53" s="6">
        <v>692</v>
      </c>
      <c r="O53" s="23">
        <v>0.4249</v>
      </c>
    </row>
    <row r="54" spans="1:15" s="9" customFormat="1" ht="13.15" customHeight="1" x14ac:dyDescent="0.25">
      <c r="A54" s="31">
        <v>40</v>
      </c>
      <c r="B54" s="32">
        <v>491</v>
      </c>
      <c r="C54" s="33" t="s">
        <v>14</v>
      </c>
      <c r="D54" s="34">
        <v>0.27851999999999999</v>
      </c>
      <c r="E54" s="35">
        <v>96</v>
      </c>
      <c r="F54" s="35">
        <v>179</v>
      </c>
      <c r="G54" s="35">
        <v>3</v>
      </c>
      <c r="H54" s="35">
        <v>4</v>
      </c>
      <c r="I54" s="35">
        <v>3</v>
      </c>
      <c r="J54" s="35">
        <v>4</v>
      </c>
      <c r="K54" s="35">
        <v>0</v>
      </c>
      <c r="L54" s="35">
        <v>9</v>
      </c>
      <c r="M54" s="35">
        <v>298</v>
      </c>
      <c r="N54" s="35">
        <v>691</v>
      </c>
      <c r="O54" s="36">
        <v>0.43130000000000002</v>
      </c>
    </row>
    <row r="55" spans="1:15" s="9" customFormat="1" ht="13.35" customHeight="1" x14ac:dyDescent="0.25">
      <c r="A55" s="60" t="s">
        <v>94</v>
      </c>
      <c r="B55" s="61">
        <f>B54</f>
        <v>491</v>
      </c>
      <c r="C55" s="62" t="str">
        <f>COUNTA(C51:C54)&amp;" CASILLAS"</f>
        <v>4 CASILLAS</v>
      </c>
      <c r="D55" s="63">
        <f>(LARGE(E55:L55,1)-LARGE(E55:L55,2))/M55</f>
        <v>0.36538461538461536</v>
      </c>
      <c r="E55" s="57">
        <f>SUM(E51:E54)</f>
        <v>338</v>
      </c>
      <c r="F55" s="56">
        <f t="shared" ref="F55:N55" si="8">SUM(F51:F54)</f>
        <v>775</v>
      </c>
      <c r="G55" s="64">
        <f t="shared" si="8"/>
        <v>10</v>
      </c>
      <c r="H55" s="64">
        <f t="shared" si="8"/>
        <v>19</v>
      </c>
      <c r="I55" s="64">
        <f t="shared" si="8"/>
        <v>7</v>
      </c>
      <c r="J55" s="64">
        <f t="shared" si="8"/>
        <v>11</v>
      </c>
      <c r="K55" s="64">
        <f t="shared" si="8"/>
        <v>1</v>
      </c>
      <c r="L55" s="64">
        <f t="shared" si="8"/>
        <v>35</v>
      </c>
      <c r="M55" s="64">
        <f t="shared" si="8"/>
        <v>1196</v>
      </c>
      <c r="N55" s="64">
        <f t="shared" si="8"/>
        <v>2767</v>
      </c>
      <c r="O55" s="65">
        <f>M55/N55</f>
        <v>0.43223707986989518</v>
      </c>
    </row>
    <row r="56" spans="1:15" s="9" customFormat="1" ht="13.15" customHeight="1" x14ac:dyDescent="0.25">
      <c r="A56" s="14">
        <v>41</v>
      </c>
      <c r="B56" s="11">
        <v>492</v>
      </c>
      <c r="C56" s="8" t="s">
        <v>112</v>
      </c>
      <c r="D56" s="26">
        <v>0.26334999999999997</v>
      </c>
      <c r="E56" s="6">
        <v>94</v>
      </c>
      <c r="F56" s="6">
        <v>168</v>
      </c>
      <c r="G56" s="6">
        <v>0</v>
      </c>
      <c r="H56" s="6">
        <v>11</v>
      </c>
      <c r="I56" s="6">
        <v>1</v>
      </c>
      <c r="J56" s="6">
        <v>0</v>
      </c>
      <c r="K56" s="6">
        <v>0</v>
      </c>
      <c r="L56" s="6">
        <v>7</v>
      </c>
      <c r="M56" s="6">
        <v>281</v>
      </c>
      <c r="N56" s="6">
        <v>485</v>
      </c>
      <c r="O56" s="23">
        <v>0.57940000000000003</v>
      </c>
    </row>
    <row r="57" spans="1:15" s="9" customFormat="1" ht="13.15" customHeight="1" x14ac:dyDescent="0.25">
      <c r="A57" s="31">
        <v>42</v>
      </c>
      <c r="B57" s="32">
        <v>492</v>
      </c>
      <c r="C57" s="33" t="s">
        <v>12</v>
      </c>
      <c r="D57" s="34">
        <v>0.15709000000000001</v>
      </c>
      <c r="E57" s="35">
        <v>105</v>
      </c>
      <c r="F57" s="35">
        <v>146</v>
      </c>
      <c r="G57" s="35">
        <v>0</v>
      </c>
      <c r="H57" s="35">
        <v>6</v>
      </c>
      <c r="I57" s="35">
        <v>1</v>
      </c>
      <c r="J57" s="35">
        <v>0</v>
      </c>
      <c r="K57" s="35">
        <v>0</v>
      </c>
      <c r="L57" s="35">
        <v>3</v>
      </c>
      <c r="M57" s="35">
        <v>261</v>
      </c>
      <c r="N57" s="35">
        <v>485</v>
      </c>
      <c r="O57" s="36">
        <v>0.53810000000000002</v>
      </c>
    </row>
    <row r="58" spans="1:15" s="9" customFormat="1" ht="13.35" customHeight="1" x14ac:dyDescent="0.25">
      <c r="A58" s="60" t="s">
        <v>94</v>
      </c>
      <c r="B58" s="61">
        <f>B57</f>
        <v>492</v>
      </c>
      <c r="C58" s="62" t="str">
        <f>COUNTA(C56:C57)&amp;" CASILLAS"</f>
        <v>2 CASILLAS</v>
      </c>
      <c r="D58" s="63">
        <f>(LARGE(E58:L58,1)-LARGE(E58:L58,2))/M58</f>
        <v>0.21217712177121772</v>
      </c>
      <c r="E58" s="57">
        <f>SUM(E56:E57)</f>
        <v>199</v>
      </c>
      <c r="F58" s="56">
        <f t="shared" ref="F58:M58" si="9">SUM(F56:F57)</f>
        <v>314</v>
      </c>
      <c r="G58" s="64">
        <f t="shared" si="9"/>
        <v>0</v>
      </c>
      <c r="H58" s="64">
        <f t="shared" si="9"/>
        <v>17</v>
      </c>
      <c r="I58" s="64">
        <f t="shared" si="9"/>
        <v>2</v>
      </c>
      <c r="J58" s="64">
        <f t="shared" si="9"/>
        <v>0</v>
      </c>
      <c r="K58" s="64">
        <f t="shared" si="9"/>
        <v>0</v>
      </c>
      <c r="L58" s="64">
        <f t="shared" si="9"/>
        <v>10</v>
      </c>
      <c r="M58" s="64">
        <f t="shared" si="9"/>
        <v>542</v>
      </c>
      <c r="N58" s="64">
        <f>SUM(N56:N57)</f>
        <v>970</v>
      </c>
      <c r="O58" s="65">
        <f>M58/N58</f>
        <v>0.55876288659793816</v>
      </c>
    </row>
    <row r="59" spans="1:15" s="9" customFormat="1" ht="13.15" customHeight="1" x14ac:dyDescent="0.25">
      <c r="A59" s="14">
        <v>43</v>
      </c>
      <c r="B59" s="11">
        <v>493</v>
      </c>
      <c r="C59" s="8" t="s">
        <v>112</v>
      </c>
      <c r="D59" s="26">
        <v>0.2616</v>
      </c>
      <c r="E59" s="6">
        <v>79</v>
      </c>
      <c r="F59" s="6">
        <v>141</v>
      </c>
      <c r="G59" s="6">
        <v>0</v>
      </c>
      <c r="H59" s="6">
        <v>7</v>
      </c>
      <c r="I59" s="6">
        <v>2</v>
      </c>
      <c r="J59" s="6">
        <v>3</v>
      </c>
      <c r="K59" s="6">
        <v>0</v>
      </c>
      <c r="L59" s="6">
        <v>5</v>
      </c>
      <c r="M59" s="6">
        <v>237</v>
      </c>
      <c r="N59" s="6">
        <v>478</v>
      </c>
      <c r="O59" s="23">
        <v>0.49579999999999996</v>
      </c>
    </row>
    <row r="60" spans="1:15" s="9" customFormat="1" ht="13.15" customHeight="1" x14ac:dyDescent="0.25">
      <c r="A60" s="70">
        <v>44</v>
      </c>
      <c r="B60" s="71">
        <v>493</v>
      </c>
      <c r="C60" s="72" t="s">
        <v>12</v>
      </c>
      <c r="D60" s="41">
        <v>0.14692</v>
      </c>
      <c r="E60" s="73">
        <v>78</v>
      </c>
      <c r="F60" s="73">
        <v>109</v>
      </c>
      <c r="G60" s="73">
        <v>2</v>
      </c>
      <c r="H60" s="73">
        <v>12</v>
      </c>
      <c r="I60" s="73">
        <v>2</v>
      </c>
      <c r="J60" s="73">
        <v>1</v>
      </c>
      <c r="K60" s="73">
        <v>0</v>
      </c>
      <c r="L60" s="73">
        <v>7</v>
      </c>
      <c r="M60" s="73">
        <v>211</v>
      </c>
      <c r="N60" s="73">
        <v>478</v>
      </c>
      <c r="O60" s="53">
        <v>0.44140000000000001</v>
      </c>
    </row>
    <row r="61" spans="1:15" s="9" customFormat="1" ht="13.35" customHeight="1" x14ac:dyDescent="0.25">
      <c r="A61" s="80" t="s">
        <v>94</v>
      </c>
      <c r="B61" s="81">
        <f>B60</f>
        <v>493</v>
      </c>
      <c r="C61" s="82" t="str">
        <f>COUNTA(C59:C60)&amp;" CASILLAS"</f>
        <v>2 CASILLAS</v>
      </c>
      <c r="D61" s="83">
        <f>(LARGE(E61:L61,1)-LARGE(E61:L61,2))/M61</f>
        <v>0.20758928571428573</v>
      </c>
      <c r="E61" s="55">
        <f>SUM(E59:E60)</f>
        <v>157</v>
      </c>
      <c r="F61" s="54">
        <f t="shared" ref="F61:M61" si="10">SUM(F59:F60)</f>
        <v>250</v>
      </c>
      <c r="G61" s="84">
        <f t="shared" si="10"/>
        <v>2</v>
      </c>
      <c r="H61" s="84">
        <f t="shared" si="10"/>
        <v>19</v>
      </c>
      <c r="I61" s="84">
        <f t="shared" si="10"/>
        <v>4</v>
      </c>
      <c r="J61" s="84">
        <f t="shared" si="10"/>
        <v>4</v>
      </c>
      <c r="K61" s="84">
        <f t="shared" si="10"/>
        <v>0</v>
      </c>
      <c r="L61" s="84">
        <f t="shared" si="10"/>
        <v>12</v>
      </c>
      <c r="M61" s="84">
        <f t="shared" si="10"/>
        <v>448</v>
      </c>
      <c r="N61" s="84">
        <f>SUM(N59:N60)</f>
        <v>956</v>
      </c>
      <c r="O61" s="85">
        <f>M61/N61</f>
        <v>0.46861924686192469</v>
      </c>
    </row>
    <row r="62" spans="1:15" s="9" customFormat="1" ht="13.15" customHeight="1" x14ac:dyDescent="0.25">
      <c r="A62" s="14">
        <v>45</v>
      </c>
      <c r="B62" s="11">
        <v>511</v>
      </c>
      <c r="C62" s="8" t="s">
        <v>112</v>
      </c>
      <c r="D62" s="26">
        <v>0.16378999999999999</v>
      </c>
      <c r="E62" s="6">
        <v>91</v>
      </c>
      <c r="F62" s="6">
        <v>129</v>
      </c>
      <c r="G62" s="6">
        <v>2</v>
      </c>
      <c r="H62" s="6">
        <v>9</v>
      </c>
      <c r="I62" s="6">
        <v>1</v>
      </c>
      <c r="J62" s="6">
        <v>0</v>
      </c>
      <c r="K62" s="6">
        <v>0</v>
      </c>
      <c r="L62" s="6">
        <v>0</v>
      </c>
      <c r="M62" s="6">
        <v>232</v>
      </c>
      <c r="N62" s="6">
        <v>535</v>
      </c>
      <c r="O62" s="23">
        <v>0.43359999999999999</v>
      </c>
    </row>
    <row r="63" spans="1:15" s="9" customFormat="1" ht="13.15" customHeight="1" x14ac:dyDescent="0.25">
      <c r="A63" s="31">
        <v>46</v>
      </c>
      <c r="B63" s="32">
        <v>511</v>
      </c>
      <c r="C63" s="33" t="s">
        <v>12</v>
      </c>
      <c r="D63" s="34">
        <v>0.26</v>
      </c>
      <c r="E63" s="35">
        <v>85</v>
      </c>
      <c r="F63" s="35">
        <v>150</v>
      </c>
      <c r="G63" s="35">
        <v>3</v>
      </c>
      <c r="H63" s="35">
        <v>3</v>
      </c>
      <c r="I63" s="35">
        <v>3</v>
      </c>
      <c r="J63" s="35">
        <v>0</v>
      </c>
      <c r="K63" s="35">
        <v>0</v>
      </c>
      <c r="L63" s="35">
        <v>6</v>
      </c>
      <c r="M63" s="35">
        <v>250</v>
      </c>
      <c r="N63" s="35">
        <v>534</v>
      </c>
      <c r="O63" s="36">
        <v>0.46820000000000001</v>
      </c>
    </row>
    <row r="64" spans="1:15" s="9" customFormat="1" ht="13.35" customHeight="1" x14ac:dyDescent="0.25">
      <c r="A64" s="60" t="s">
        <v>94</v>
      </c>
      <c r="B64" s="61">
        <f>B63</f>
        <v>511</v>
      </c>
      <c r="C64" s="62" t="str">
        <f>COUNTA(C62:C63)&amp;" CASILLAS"</f>
        <v>2 CASILLAS</v>
      </c>
      <c r="D64" s="63">
        <f>(LARGE(E64:L64,1)-LARGE(E64:L64,2))/M64</f>
        <v>0.21369294605809128</v>
      </c>
      <c r="E64" s="57">
        <f>SUM(E62:E63)</f>
        <v>176</v>
      </c>
      <c r="F64" s="56">
        <f t="shared" ref="F64:M64" si="11">SUM(F62:F63)</f>
        <v>279</v>
      </c>
      <c r="G64" s="64">
        <f t="shared" si="11"/>
        <v>5</v>
      </c>
      <c r="H64" s="64">
        <f t="shared" si="11"/>
        <v>12</v>
      </c>
      <c r="I64" s="64">
        <f t="shared" si="11"/>
        <v>4</v>
      </c>
      <c r="J64" s="64">
        <f t="shared" si="11"/>
        <v>0</v>
      </c>
      <c r="K64" s="64">
        <f t="shared" si="11"/>
        <v>0</v>
      </c>
      <c r="L64" s="64">
        <f t="shared" si="11"/>
        <v>6</v>
      </c>
      <c r="M64" s="64">
        <f t="shared" si="11"/>
        <v>482</v>
      </c>
      <c r="N64" s="64">
        <f>SUM(N62:N63)</f>
        <v>1069</v>
      </c>
      <c r="O64" s="65">
        <f>M64/N64</f>
        <v>0.45088868101029</v>
      </c>
    </row>
    <row r="65" spans="1:15" s="9" customFormat="1" ht="13.15" customHeight="1" x14ac:dyDescent="0.25">
      <c r="A65" s="14">
        <v>47</v>
      </c>
      <c r="B65" s="11">
        <v>512</v>
      </c>
      <c r="C65" s="8" t="s">
        <v>112</v>
      </c>
      <c r="D65" s="26">
        <v>0.50690000000000002</v>
      </c>
      <c r="E65" s="6">
        <v>63</v>
      </c>
      <c r="F65" s="6">
        <v>210</v>
      </c>
      <c r="G65" s="6">
        <v>5</v>
      </c>
      <c r="H65" s="6">
        <v>4</v>
      </c>
      <c r="I65" s="6">
        <v>2</v>
      </c>
      <c r="J65" s="6">
        <v>1</v>
      </c>
      <c r="K65" s="6">
        <v>0</v>
      </c>
      <c r="L65" s="6">
        <v>5</v>
      </c>
      <c r="M65" s="6">
        <v>290</v>
      </c>
      <c r="N65" s="6">
        <v>673</v>
      </c>
      <c r="O65" s="23">
        <v>0.43090000000000006</v>
      </c>
    </row>
    <row r="66" spans="1:15" s="9" customFormat="1" ht="13.15" customHeight="1" x14ac:dyDescent="0.25">
      <c r="A66" s="31">
        <v>48</v>
      </c>
      <c r="B66" s="32">
        <v>512</v>
      </c>
      <c r="C66" s="33" t="s">
        <v>12</v>
      </c>
      <c r="D66" s="34">
        <v>0.31439</v>
      </c>
      <c r="E66" s="35">
        <v>80</v>
      </c>
      <c r="F66" s="35">
        <v>163</v>
      </c>
      <c r="G66" s="35">
        <v>4</v>
      </c>
      <c r="H66" s="35">
        <v>6</v>
      </c>
      <c r="I66" s="35">
        <v>4</v>
      </c>
      <c r="J66" s="35">
        <v>0</v>
      </c>
      <c r="K66" s="35">
        <v>1</v>
      </c>
      <c r="L66" s="35">
        <v>6</v>
      </c>
      <c r="M66" s="35">
        <v>264</v>
      </c>
      <c r="N66" s="35">
        <v>673</v>
      </c>
      <c r="O66" s="36">
        <v>0.39229999999999998</v>
      </c>
    </row>
    <row r="67" spans="1:15" s="9" customFormat="1" ht="13.35" customHeight="1" x14ac:dyDescent="0.25">
      <c r="A67" s="60" t="s">
        <v>94</v>
      </c>
      <c r="B67" s="61">
        <f>B66</f>
        <v>512</v>
      </c>
      <c r="C67" s="62" t="str">
        <f>COUNTA(C65:C66)&amp;" CASILLAS"</f>
        <v>2 CASILLAS</v>
      </c>
      <c r="D67" s="63">
        <f>(LARGE(E67:L67,1)-LARGE(E67:L67,2))/M67</f>
        <v>0.41516245487364623</v>
      </c>
      <c r="E67" s="57">
        <f>SUM(E65:E66)</f>
        <v>143</v>
      </c>
      <c r="F67" s="56">
        <f t="shared" ref="F67:M67" si="12">SUM(F65:F66)</f>
        <v>373</v>
      </c>
      <c r="G67" s="64">
        <f t="shared" si="12"/>
        <v>9</v>
      </c>
      <c r="H67" s="64">
        <f t="shared" si="12"/>
        <v>10</v>
      </c>
      <c r="I67" s="64">
        <f t="shared" si="12"/>
        <v>6</v>
      </c>
      <c r="J67" s="64">
        <f t="shared" si="12"/>
        <v>1</v>
      </c>
      <c r="K67" s="64">
        <f t="shared" si="12"/>
        <v>1</v>
      </c>
      <c r="L67" s="64">
        <f t="shared" si="12"/>
        <v>11</v>
      </c>
      <c r="M67" s="64">
        <f t="shared" si="12"/>
        <v>554</v>
      </c>
      <c r="N67" s="64">
        <f>SUM(N65:N66)</f>
        <v>1346</v>
      </c>
      <c r="O67" s="65">
        <f>M67/N67</f>
        <v>0.41158989598811291</v>
      </c>
    </row>
    <row r="68" spans="1:15" s="9" customFormat="1" ht="13.15" customHeight="1" x14ac:dyDescent="0.25">
      <c r="A68" s="14">
        <v>49</v>
      </c>
      <c r="B68" s="11">
        <v>526</v>
      </c>
      <c r="C68" s="8" t="s">
        <v>112</v>
      </c>
      <c r="D68" s="26">
        <v>0.31598999999999999</v>
      </c>
      <c r="E68" s="6">
        <v>82</v>
      </c>
      <c r="F68" s="6">
        <v>167</v>
      </c>
      <c r="G68" s="6">
        <v>4</v>
      </c>
      <c r="H68" s="6">
        <v>7</v>
      </c>
      <c r="I68" s="6">
        <v>2</v>
      </c>
      <c r="J68" s="6">
        <v>2</v>
      </c>
      <c r="K68" s="6">
        <v>1</v>
      </c>
      <c r="L68" s="6">
        <v>4</v>
      </c>
      <c r="M68" s="6">
        <v>269</v>
      </c>
      <c r="N68" s="6">
        <v>591</v>
      </c>
      <c r="O68" s="23">
        <v>0.45520000000000005</v>
      </c>
    </row>
    <row r="69" spans="1:15" s="9" customFormat="1" ht="13.15" customHeight="1" x14ac:dyDescent="0.25">
      <c r="A69" s="31">
        <v>50</v>
      </c>
      <c r="B69" s="32">
        <v>526</v>
      </c>
      <c r="C69" s="33" t="s">
        <v>12</v>
      </c>
      <c r="D69" s="34">
        <v>0.29703000000000002</v>
      </c>
      <c r="E69" s="35">
        <v>95</v>
      </c>
      <c r="F69" s="35">
        <v>185</v>
      </c>
      <c r="G69" s="35">
        <v>4</v>
      </c>
      <c r="H69" s="35">
        <v>9</v>
      </c>
      <c r="I69" s="35">
        <v>1</v>
      </c>
      <c r="J69" s="35">
        <v>3</v>
      </c>
      <c r="K69" s="35">
        <v>0</v>
      </c>
      <c r="L69" s="35">
        <v>6</v>
      </c>
      <c r="M69" s="35">
        <v>303</v>
      </c>
      <c r="N69" s="35">
        <v>591</v>
      </c>
      <c r="O69" s="36">
        <v>0.51270000000000004</v>
      </c>
    </row>
    <row r="70" spans="1:15" s="9" customFormat="1" ht="13.35" customHeight="1" x14ac:dyDescent="0.25">
      <c r="A70" s="60" t="s">
        <v>94</v>
      </c>
      <c r="B70" s="61">
        <f>B69</f>
        <v>526</v>
      </c>
      <c r="C70" s="62" t="str">
        <f>COUNTA(C68:C69)&amp;" CASILLAS"</f>
        <v>2 CASILLAS</v>
      </c>
      <c r="D70" s="63">
        <f>(LARGE(E70:L70,1)-LARGE(E70:L70,2))/M70</f>
        <v>0.30594405594405594</v>
      </c>
      <c r="E70" s="57">
        <f>SUM(E68:E69)</f>
        <v>177</v>
      </c>
      <c r="F70" s="56">
        <f t="shared" ref="F70:M70" si="13">SUM(F68:F69)</f>
        <v>352</v>
      </c>
      <c r="G70" s="64">
        <f t="shared" si="13"/>
        <v>8</v>
      </c>
      <c r="H70" s="64">
        <f t="shared" si="13"/>
        <v>16</v>
      </c>
      <c r="I70" s="64">
        <f t="shared" si="13"/>
        <v>3</v>
      </c>
      <c r="J70" s="64">
        <f t="shared" si="13"/>
        <v>5</v>
      </c>
      <c r="K70" s="64">
        <f t="shared" si="13"/>
        <v>1</v>
      </c>
      <c r="L70" s="64">
        <f t="shared" si="13"/>
        <v>10</v>
      </c>
      <c r="M70" s="64">
        <f t="shared" si="13"/>
        <v>572</v>
      </c>
      <c r="N70" s="64">
        <f>SUM(N68:N69)</f>
        <v>1182</v>
      </c>
      <c r="O70" s="65">
        <f>M70/N70</f>
        <v>0.48392554991539766</v>
      </c>
    </row>
    <row r="71" spans="1:15" s="9" customFormat="1" ht="13.15" customHeight="1" x14ac:dyDescent="0.25">
      <c r="A71" s="14">
        <v>51</v>
      </c>
      <c r="B71" s="11">
        <v>527</v>
      </c>
      <c r="C71" s="8" t="s">
        <v>112</v>
      </c>
      <c r="D71" s="26">
        <v>9.9570000000000006E-2</v>
      </c>
      <c r="E71" s="6">
        <v>96</v>
      </c>
      <c r="F71" s="6">
        <v>119</v>
      </c>
      <c r="G71" s="6">
        <v>3</v>
      </c>
      <c r="H71" s="6">
        <v>6</v>
      </c>
      <c r="I71" s="6">
        <v>1</v>
      </c>
      <c r="J71" s="6">
        <v>2</v>
      </c>
      <c r="K71" s="6">
        <v>0</v>
      </c>
      <c r="L71" s="6">
        <v>4</v>
      </c>
      <c r="M71" s="6">
        <v>231</v>
      </c>
      <c r="N71" s="6">
        <v>485</v>
      </c>
      <c r="O71" s="23">
        <v>0.4763</v>
      </c>
    </row>
    <row r="72" spans="1:15" s="9" customFormat="1" ht="13.15" customHeight="1" x14ac:dyDescent="0.25">
      <c r="A72" s="31">
        <v>52</v>
      </c>
      <c r="B72" s="32">
        <v>527</v>
      </c>
      <c r="C72" s="33" t="s">
        <v>12</v>
      </c>
      <c r="D72" s="34">
        <v>0.14085</v>
      </c>
      <c r="E72" s="35">
        <v>85</v>
      </c>
      <c r="F72" s="35">
        <v>115</v>
      </c>
      <c r="G72" s="35">
        <v>2</v>
      </c>
      <c r="H72" s="35">
        <v>6</v>
      </c>
      <c r="I72" s="35">
        <v>0</v>
      </c>
      <c r="J72" s="35">
        <v>0</v>
      </c>
      <c r="K72" s="35">
        <v>0</v>
      </c>
      <c r="L72" s="35">
        <v>5</v>
      </c>
      <c r="M72" s="35">
        <v>213</v>
      </c>
      <c r="N72" s="35">
        <v>485</v>
      </c>
      <c r="O72" s="36">
        <v>0.43920000000000003</v>
      </c>
    </row>
    <row r="73" spans="1:15" s="9" customFormat="1" ht="13.35" customHeight="1" x14ac:dyDescent="0.25">
      <c r="A73" s="60" t="s">
        <v>94</v>
      </c>
      <c r="B73" s="61">
        <f>B72</f>
        <v>527</v>
      </c>
      <c r="C73" s="62" t="str">
        <f>COUNTA(C71:C72)&amp;" CASILLAS"</f>
        <v>2 CASILLAS</v>
      </c>
      <c r="D73" s="63">
        <f>(LARGE(E73:L73,1)-LARGE(E73:L73,2))/M73</f>
        <v>0.11936936936936937</v>
      </c>
      <c r="E73" s="57">
        <f>SUM(E71:E72)</f>
        <v>181</v>
      </c>
      <c r="F73" s="56">
        <f t="shared" ref="F73:M73" si="14">SUM(F71:F72)</f>
        <v>234</v>
      </c>
      <c r="G73" s="64">
        <f t="shared" si="14"/>
        <v>5</v>
      </c>
      <c r="H73" s="64">
        <f t="shared" si="14"/>
        <v>12</v>
      </c>
      <c r="I73" s="64">
        <f t="shared" si="14"/>
        <v>1</v>
      </c>
      <c r="J73" s="64">
        <f t="shared" si="14"/>
        <v>2</v>
      </c>
      <c r="K73" s="64">
        <f t="shared" si="14"/>
        <v>0</v>
      </c>
      <c r="L73" s="64">
        <f t="shared" si="14"/>
        <v>9</v>
      </c>
      <c r="M73" s="64">
        <f t="shared" si="14"/>
        <v>444</v>
      </c>
      <c r="N73" s="64">
        <f>SUM(N71:N72)</f>
        <v>970</v>
      </c>
      <c r="O73" s="65">
        <f>M73/N73</f>
        <v>0.45773195876288658</v>
      </c>
    </row>
    <row r="74" spans="1:15" s="9" customFormat="1" ht="13.15" customHeight="1" x14ac:dyDescent="0.25">
      <c r="A74" s="14">
        <v>53</v>
      </c>
      <c r="B74" s="11">
        <v>528</v>
      </c>
      <c r="C74" s="8" t="s">
        <v>112</v>
      </c>
      <c r="D74" s="26">
        <v>0.18038999999999999</v>
      </c>
      <c r="E74" s="6">
        <v>97</v>
      </c>
      <c r="F74" s="6">
        <v>143</v>
      </c>
      <c r="G74" s="6">
        <v>3</v>
      </c>
      <c r="H74" s="6">
        <v>3</v>
      </c>
      <c r="I74" s="6">
        <v>2</v>
      </c>
      <c r="J74" s="6">
        <v>2</v>
      </c>
      <c r="K74" s="6">
        <v>0</v>
      </c>
      <c r="L74" s="6">
        <v>5</v>
      </c>
      <c r="M74" s="6">
        <v>255</v>
      </c>
      <c r="N74" s="6">
        <v>536</v>
      </c>
      <c r="O74" s="23">
        <v>0.47570000000000001</v>
      </c>
    </row>
    <row r="75" spans="1:15" s="9" customFormat="1" ht="13.15" customHeight="1" x14ac:dyDescent="0.25">
      <c r="A75" s="31">
        <v>54</v>
      </c>
      <c r="B75" s="32">
        <v>528</v>
      </c>
      <c r="C75" s="33" t="s">
        <v>12</v>
      </c>
      <c r="D75" s="34">
        <v>0.17813999999999999</v>
      </c>
      <c r="E75" s="35">
        <v>92</v>
      </c>
      <c r="F75" s="35">
        <v>136</v>
      </c>
      <c r="G75" s="35">
        <v>1</v>
      </c>
      <c r="H75" s="35">
        <v>9</v>
      </c>
      <c r="I75" s="35">
        <v>2</v>
      </c>
      <c r="J75" s="35">
        <v>0</v>
      </c>
      <c r="K75" s="35">
        <v>0</v>
      </c>
      <c r="L75" s="35">
        <v>7</v>
      </c>
      <c r="M75" s="35">
        <v>247</v>
      </c>
      <c r="N75" s="35">
        <v>536</v>
      </c>
      <c r="O75" s="36">
        <v>0.46079999999999999</v>
      </c>
    </row>
    <row r="76" spans="1:15" s="9" customFormat="1" ht="13.35" customHeight="1" x14ac:dyDescent="0.25">
      <c r="A76" s="60" t="s">
        <v>94</v>
      </c>
      <c r="B76" s="61">
        <f>B75</f>
        <v>528</v>
      </c>
      <c r="C76" s="62" t="str">
        <f>COUNTA(C74:C75)&amp;" CASILLAS"</f>
        <v>2 CASILLAS</v>
      </c>
      <c r="D76" s="63">
        <f>(LARGE(E76:L76,1)-LARGE(E76:L76,2))/M76</f>
        <v>0.17928286852589642</v>
      </c>
      <c r="E76" s="57">
        <f>SUM(E74:E75)</f>
        <v>189</v>
      </c>
      <c r="F76" s="56">
        <f t="shared" ref="F76:M76" si="15">SUM(F74:F75)</f>
        <v>279</v>
      </c>
      <c r="G76" s="64">
        <f t="shared" si="15"/>
        <v>4</v>
      </c>
      <c r="H76" s="64">
        <f t="shared" si="15"/>
        <v>12</v>
      </c>
      <c r="I76" s="64">
        <f t="shared" si="15"/>
        <v>4</v>
      </c>
      <c r="J76" s="64">
        <f t="shared" si="15"/>
        <v>2</v>
      </c>
      <c r="K76" s="64">
        <f t="shared" si="15"/>
        <v>0</v>
      </c>
      <c r="L76" s="64">
        <f t="shared" si="15"/>
        <v>12</v>
      </c>
      <c r="M76" s="64">
        <f t="shared" si="15"/>
        <v>502</v>
      </c>
      <c r="N76" s="64">
        <f>SUM(N74:N75)</f>
        <v>1072</v>
      </c>
      <c r="O76" s="65">
        <f>M76/N76</f>
        <v>0.46828358208955223</v>
      </c>
    </row>
    <row r="77" spans="1:15" s="9" customFormat="1" ht="13.15" customHeight="1" x14ac:dyDescent="0.25">
      <c r="A77" s="14">
        <v>55</v>
      </c>
      <c r="B77" s="11">
        <v>529</v>
      </c>
      <c r="C77" s="8" t="s">
        <v>112</v>
      </c>
      <c r="D77" s="26">
        <v>0.14008000000000001</v>
      </c>
      <c r="E77" s="6">
        <v>100</v>
      </c>
      <c r="F77" s="6">
        <v>136</v>
      </c>
      <c r="G77" s="6">
        <v>2</v>
      </c>
      <c r="H77" s="6">
        <v>15</v>
      </c>
      <c r="I77" s="6">
        <v>4</v>
      </c>
      <c r="J77" s="6">
        <v>0</v>
      </c>
      <c r="K77" s="6">
        <v>0</v>
      </c>
      <c r="L77" s="6">
        <v>0</v>
      </c>
      <c r="M77" s="6">
        <v>257</v>
      </c>
      <c r="N77" s="6">
        <v>596</v>
      </c>
      <c r="O77" s="23">
        <v>0.43119999999999997</v>
      </c>
    </row>
    <row r="78" spans="1:15" s="9" customFormat="1" ht="13.15" customHeight="1" x14ac:dyDescent="0.25">
      <c r="A78" s="31">
        <v>56</v>
      </c>
      <c r="B78" s="32">
        <v>529</v>
      </c>
      <c r="C78" s="33" t="s">
        <v>12</v>
      </c>
      <c r="D78" s="34">
        <v>0.23368</v>
      </c>
      <c r="E78" s="35">
        <v>103</v>
      </c>
      <c r="F78" s="35">
        <v>171</v>
      </c>
      <c r="G78" s="35">
        <v>1</v>
      </c>
      <c r="H78" s="35">
        <v>7</v>
      </c>
      <c r="I78" s="35">
        <v>3</v>
      </c>
      <c r="J78" s="35">
        <v>4</v>
      </c>
      <c r="K78" s="35">
        <v>0</v>
      </c>
      <c r="L78" s="35">
        <v>2</v>
      </c>
      <c r="M78" s="35">
        <v>291</v>
      </c>
      <c r="N78" s="35">
        <v>596</v>
      </c>
      <c r="O78" s="36">
        <v>0.48829999999999996</v>
      </c>
    </row>
    <row r="79" spans="1:15" s="9" customFormat="1" ht="13.35" customHeight="1" x14ac:dyDescent="0.25">
      <c r="A79" s="60" t="s">
        <v>94</v>
      </c>
      <c r="B79" s="61">
        <f>B78</f>
        <v>529</v>
      </c>
      <c r="C79" s="62" t="str">
        <f>COUNTA(C77:C78)&amp;" CASILLAS"</f>
        <v>2 CASILLAS</v>
      </c>
      <c r="D79" s="63">
        <f>(LARGE(E79:L79,1)-LARGE(E79:L79,2))/M79</f>
        <v>0.18978102189781021</v>
      </c>
      <c r="E79" s="57">
        <f>SUM(E77:E78)</f>
        <v>203</v>
      </c>
      <c r="F79" s="56">
        <f t="shared" ref="F79:M79" si="16">SUM(F77:F78)</f>
        <v>307</v>
      </c>
      <c r="G79" s="64">
        <f t="shared" si="16"/>
        <v>3</v>
      </c>
      <c r="H79" s="64">
        <f t="shared" si="16"/>
        <v>22</v>
      </c>
      <c r="I79" s="64">
        <f t="shared" si="16"/>
        <v>7</v>
      </c>
      <c r="J79" s="64">
        <f t="shared" si="16"/>
        <v>4</v>
      </c>
      <c r="K79" s="64">
        <f t="shared" si="16"/>
        <v>0</v>
      </c>
      <c r="L79" s="64">
        <f>SUM(L77:L78)</f>
        <v>2</v>
      </c>
      <c r="M79" s="64">
        <f t="shared" si="16"/>
        <v>548</v>
      </c>
      <c r="N79" s="64">
        <f>SUM(N77:N78)</f>
        <v>1192</v>
      </c>
      <c r="O79" s="65">
        <f>M79/N79</f>
        <v>0.45973154362416108</v>
      </c>
    </row>
    <row r="80" spans="1:15" s="9" customFormat="1" ht="13.15" customHeight="1" x14ac:dyDescent="0.25">
      <c r="A80" s="14">
        <v>57</v>
      </c>
      <c r="B80" s="11">
        <v>530</v>
      </c>
      <c r="C80" s="8" t="s">
        <v>112</v>
      </c>
      <c r="D80" s="26">
        <v>0.24407000000000001</v>
      </c>
      <c r="E80" s="6">
        <v>108</v>
      </c>
      <c r="F80" s="6">
        <v>180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7</v>
      </c>
      <c r="M80" s="6">
        <v>295</v>
      </c>
      <c r="N80" s="6">
        <v>686</v>
      </c>
      <c r="O80" s="23">
        <v>0.43</v>
      </c>
    </row>
    <row r="81" spans="1:15" s="9" customFormat="1" ht="13.15" customHeight="1" x14ac:dyDescent="0.25">
      <c r="A81" s="31">
        <v>58</v>
      </c>
      <c r="B81" s="32">
        <v>530</v>
      </c>
      <c r="C81" s="33" t="s">
        <v>12</v>
      </c>
      <c r="D81" s="34">
        <v>4.6820000000000001E-2</v>
      </c>
      <c r="E81" s="35">
        <v>131</v>
      </c>
      <c r="F81" s="35">
        <v>145</v>
      </c>
      <c r="G81" s="35">
        <v>1</v>
      </c>
      <c r="H81" s="35">
        <v>8</v>
      </c>
      <c r="I81" s="35">
        <v>2</v>
      </c>
      <c r="J81" s="35">
        <v>0</v>
      </c>
      <c r="K81" s="35">
        <v>0</v>
      </c>
      <c r="L81" s="35">
        <v>12</v>
      </c>
      <c r="M81" s="35">
        <v>299</v>
      </c>
      <c r="N81" s="35">
        <v>686</v>
      </c>
      <c r="O81" s="36">
        <v>0.43590000000000001</v>
      </c>
    </row>
    <row r="82" spans="1:15" s="9" customFormat="1" ht="13.35" customHeight="1" x14ac:dyDescent="0.25">
      <c r="A82" s="60" t="s">
        <v>94</v>
      </c>
      <c r="B82" s="61">
        <f>B81</f>
        <v>530</v>
      </c>
      <c r="C82" s="62" t="str">
        <f>COUNTA(C80:C81)&amp;" CASILLAS"</f>
        <v>2 CASILLAS</v>
      </c>
      <c r="D82" s="63">
        <f>(LARGE(E82:L82,1)-LARGE(E82:L82,2))/M82</f>
        <v>0.14478114478114479</v>
      </c>
      <c r="E82" s="57">
        <f>SUM(E80:E81)</f>
        <v>239</v>
      </c>
      <c r="F82" s="56">
        <f t="shared" ref="F82:M82" si="17">SUM(F80:F81)</f>
        <v>325</v>
      </c>
      <c r="G82" s="64">
        <f t="shared" si="17"/>
        <v>1</v>
      </c>
      <c r="H82" s="64">
        <f t="shared" si="17"/>
        <v>8</v>
      </c>
      <c r="I82" s="64">
        <f t="shared" si="17"/>
        <v>2</v>
      </c>
      <c r="J82" s="64">
        <f t="shared" si="17"/>
        <v>0</v>
      </c>
      <c r="K82" s="64">
        <f t="shared" si="17"/>
        <v>0</v>
      </c>
      <c r="L82" s="64">
        <f t="shared" si="17"/>
        <v>19</v>
      </c>
      <c r="M82" s="64">
        <f t="shared" si="17"/>
        <v>594</v>
      </c>
      <c r="N82" s="64">
        <f>SUM(N80:N81)</f>
        <v>1372</v>
      </c>
      <c r="O82" s="65">
        <f>M82/N82</f>
        <v>0.43294460641399418</v>
      </c>
    </row>
    <row r="83" spans="1:15" s="9" customFormat="1" ht="13.15" customHeight="1" x14ac:dyDescent="0.25">
      <c r="A83" s="14">
        <v>59</v>
      </c>
      <c r="B83" s="11">
        <v>531</v>
      </c>
      <c r="C83" s="8" t="s">
        <v>112</v>
      </c>
      <c r="D83" s="26">
        <v>0.29963000000000001</v>
      </c>
      <c r="E83" s="6">
        <v>86</v>
      </c>
      <c r="F83" s="6">
        <v>166</v>
      </c>
      <c r="G83" s="6">
        <v>1</v>
      </c>
      <c r="H83" s="6">
        <v>4</v>
      </c>
      <c r="I83" s="6">
        <v>2</v>
      </c>
      <c r="J83" s="6">
        <v>1</v>
      </c>
      <c r="K83" s="6">
        <v>0</v>
      </c>
      <c r="L83" s="6">
        <v>7</v>
      </c>
      <c r="M83" s="6">
        <v>267</v>
      </c>
      <c r="N83" s="6">
        <v>571</v>
      </c>
      <c r="O83" s="23">
        <v>0.46759999999999996</v>
      </c>
    </row>
    <row r="84" spans="1:15" s="9" customFormat="1" ht="13.15" customHeight="1" x14ac:dyDescent="0.25">
      <c r="A84" s="31">
        <v>60</v>
      </c>
      <c r="B84" s="32">
        <v>531</v>
      </c>
      <c r="C84" s="33" t="s">
        <v>12</v>
      </c>
      <c r="D84" s="34">
        <v>0.24803</v>
      </c>
      <c r="E84" s="35">
        <v>87</v>
      </c>
      <c r="F84" s="35">
        <v>150</v>
      </c>
      <c r="G84" s="35">
        <v>2</v>
      </c>
      <c r="H84" s="35">
        <v>4</v>
      </c>
      <c r="I84" s="35">
        <v>5</v>
      </c>
      <c r="J84" s="35">
        <v>0</v>
      </c>
      <c r="K84" s="35">
        <v>0</v>
      </c>
      <c r="L84" s="35">
        <v>6</v>
      </c>
      <c r="M84" s="35">
        <v>254</v>
      </c>
      <c r="N84" s="35">
        <v>571</v>
      </c>
      <c r="O84" s="36">
        <v>0.44479999999999997</v>
      </c>
    </row>
    <row r="85" spans="1:15" s="9" customFormat="1" ht="13.35" customHeight="1" x14ac:dyDescent="0.25">
      <c r="A85" s="60" t="s">
        <v>94</v>
      </c>
      <c r="B85" s="61">
        <f>B84</f>
        <v>531</v>
      </c>
      <c r="C85" s="62" t="str">
        <f>COUNTA(C83:C84)&amp;" CASILLAS"</f>
        <v>2 CASILLAS</v>
      </c>
      <c r="D85" s="63">
        <f>(LARGE(E85:L85,1)-LARGE(E85:L85,2))/M85</f>
        <v>0.27447216890595011</v>
      </c>
      <c r="E85" s="57">
        <f>SUM(E83:E84)</f>
        <v>173</v>
      </c>
      <c r="F85" s="56">
        <f t="shared" ref="F85:M85" si="18">SUM(F83:F84)</f>
        <v>316</v>
      </c>
      <c r="G85" s="64">
        <f t="shared" si="18"/>
        <v>3</v>
      </c>
      <c r="H85" s="64">
        <f t="shared" si="18"/>
        <v>8</v>
      </c>
      <c r="I85" s="64">
        <f t="shared" si="18"/>
        <v>7</v>
      </c>
      <c r="J85" s="64">
        <f t="shared" si="18"/>
        <v>1</v>
      </c>
      <c r="K85" s="64">
        <f t="shared" si="18"/>
        <v>0</v>
      </c>
      <c r="L85" s="64">
        <f t="shared" si="18"/>
        <v>13</v>
      </c>
      <c r="M85" s="64">
        <f t="shared" si="18"/>
        <v>521</v>
      </c>
      <c r="N85" s="64">
        <f>SUM(N83:N84)</f>
        <v>1142</v>
      </c>
      <c r="O85" s="65">
        <f>M85/N85</f>
        <v>0.45621716287215414</v>
      </c>
    </row>
    <row r="86" spans="1:15" s="9" customFormat="1" ht="13.15" customHeight="1" x14ac:dyDescent="0.25">
      <c r="A86" s="14">
        <v>61</v>
      </c>
      <c r="B86" s="11">
        <v>532</v>
      </c>
      <c r="C86" s="8" t="s">
        <v>112</v>
      </c>
      <c r="D86" s="26">
        <v>1.634E-2</v>
      </c>
      <c r="E86" s="6">
        <v>138</v>
      </c>
      <c r="F86" s="6">
        <v>143</v>
      </c>
      <c r="G86" s="6">
        <v>1</v>
      </c>
      <c r="H86" s="6">
        <v>6</v>
      </c>
      <c r="I86" s="6">
        <v>0</v>
      </c>
      <c r="J86" s="6">
        <v>5</v>
      </c>
      <c r="K86" s="6">
        <v>0</v>
      </c>
      <c r="L86" s="6">
        <v>13</v>
      </c>
      <c r="M86" s="6">
        <v>306</v>
      </c>
      <c r="N86" s="6">
        <v>663</v>
      </c>
      <c r="O86" s="23">
        <v>0.46149999999999997</v>
      </c>
    </row>
    <row r="87" spans="1:15" s="9" customFormat="1" ht="13.15" customHeight="1" x14ac:dyDescent="0.25">
      <c r="A87" s="60" t="s">
        <v>94</v>
      </c>
      <c r="B87" s="61">
        <f>B86</f>
        <v>532</v>
      </c>
      <c r="C87" s="62" t="str">
        <f>COUNTA(C86)&amp;" CASILLAS"</f>
        <v>1 CASILLAS</v>
      </c>
      <c r="D87" s="63">
        <f>(LARGE(E87:L87,1)-LARGE(E87:L87,2))/M87</f>
        <v>1.6339869281045753E-2</v>
      </c>
      <c r="E87" s="57">
        <f>SUM(E86)</f>
        <v>138</v>
      </c>
      <c r="F87" s="56">
        <f t="shared" ref="F87:N87" si="19">SUM(F86)</f>
        <v>143</v>
      </c>
      <c r="G87" s="64">
        <f t="shared" si="19"/>
        <v>1</v>
      </c>
      <c r="H87" s="64">
        <f t="shared" si="19"/>
        <v>6</v>
      </c>
      <c r="I87" s="64">
        <f t="shared" si="19"/>
        <v>0</v>
      </c>
      <c r="J87" s="64">
        <f t="shared" si="19"/>
        <v>5</v>
      </c>
      <c r="K87" s="64">
        <f t="shared" si="19"/>
        <v>0</v>
      </c>
      <c r="L87" s="64">
        <f t="shared" si="19"/>
        <v>13</v>
      </c>
      <c r="M87" s="64">
        <f t="shared" si="19"/>
        <v>306</v>
      </c>
      <c r="N87" s="64">
        <f t="shared" si="19"/>
        <v>663</v>
      </c>
      <c r="O87" s="65">
        <f>M87/N87</f>
        <v>0.46153846153846156</v>
      </c>
    </row>
    <row r="88" spans="1:15" s="9" customFormat="1" ht="13.15" customHeight="1" x14ac:dyDescent="0.25">
      <c r="A88" s="31">
        <v>62</v>
      </c>
      <c r="B88" s="32">
        <v>533</v>
      </c>
      <c r="C88" s="33" t="s">
        <v>112</v>
      </c>
      <c r="D88" s="34">
        <v>5.4949999999999999E-2</v>
      </c>
      <c r="E88" s="35">
        <v>179</v>
      </c>
      <c r="F88" s="35">
        <v>159</v>
      </c>
      <c r="G88" s="35">
        <v>0</v>
      </c>
      <c r="H88" s="35">
        <v>13</v>
      </c>
      <c r="I88" s="35">
        <v>4</v>
      </c>
      <c r="J88" s="35">
        <v>3</v>
      </c>
      <c r="K88" s="35">
        <v>0</v>
      </c>
      <c r="L88" s="35">
        <v>6</v>
      </c>
      <c r="M88" s="35">
        <v>364</v>
      </c>
      <c r="N88" s="35">
        <v>718</v>
      </c>
      <c r="O88" s="36">
        <v>0.50700000000000001</v>
      </c>
    </row>
    <row r="89" spans="1:15" s="9" customFormat="1" ht="13.15" customHeight="1" x14ac:dyDescent="0.25">
      <c r="A89" s="60" t="s">
        <v>94</v>
      </c>
      <c r="B89" s="61">
        <f>B88</f>
        <v>533</v>
      </c>
      <c r="C89" s="62" t="str">
        <f>COUNTA(C88)&amp;" CASILLAS"</f>
        <v>1 CASILLAS</v>
      </c>
      <c r="D89" s="63">
        <f>(LARGE(E89:L89,1)-LARGE(E89:L89,2))/M89</f>
        <v>5.4945054945054944E-2</v>
      </c>
      <c r="E89" s="56">
        <f>SUM(E88)</f>
        <v>179</v>
      </c>
      <c r="F89" s="57">
        <f t="shared" ref="F89:N89" si="20">SUM(F88)</f>
        <v>159</v>
      </c>
      <c r="G89" s="64">
        <f t="shared" si="20"/>
        <v>0</v>
      </c>
      <c r="H89" s="64">
        <f t="shared" si="20"/>
        <v>13</v>
      </c>
      <c r="I89" s="64">
        <f t="shared" si="20"/>
        <v>4</v>
      </c>
      <c r="J89" s="64">
        <f t="shared" si="20"/>
        <v>3</v>
      </c>
      <c r="K89" s="64">
        <f t="shared" si="20"/>
        <v>0</v>
      </c>
      <c r="L89" s="64">
        <f t="shared" si="20"/>
        <v>6</v>
      </c>
      <c r="M89" s="64">
        <f t="shared" si="20"/>
        <v>364</v>
      </c>
      <c r="N89" s="64">
        <f t="shared" si="20"/>
        <v>718</v>
      </c>
      <c r="O89" s="65">
        <f>M89/N89</f>
        <v>0.50696378830083566</v>
      </c>
    </row>
    <row r="90" spans="1:15" s="9" customFormat="1" ht="13.15" customHeight="1" x14ac:dyDescent="0.25">
      <c r="A90" s="14">
        <v>63</v>
      </c>
      <c r="B90" s="11">
        <v>534</v>
      </c>
      <c r="C90" s="8" t="s">
        <v>112</v>
      </c>
      <c r="D90" s="26">
        <v>1.992E-2</v>
      </c>
      <c r="E90" s="6">
        <v>115</v>
      </c>
      <c r="F90" s="6">
        <v>120</v>
      </c>
      <c r="G90" s="6">
        <v>1</v>
      </c>
      <c r="H90" s="6">
        <v>2</v>
      </c>
      <c r="I90" s="6">
        <v>3</v>
      </c>
      <c r="J90" s="6">
        <v>4</v>
      </c>
      <c r="K90" s="6">
        <v>0</v>
      </c>
      <c r="L90" s="6">
        <v>6</v>
      </c>
      <c r="M90" s="6">
        <v>251</v>
      </c>
      <c r="N90" s="6">
        <v>512</v>
      </c>
      <c r="O90" s="23">
        <v>0.49020000000000002</v>
      </c>
    </row>
    <row r="91" spans="1:15" s="9" customFormat="1" ht="13.15" customHeight="1" x14ac:dyDescent="0.25">
      <c r="A91" s="60" t="s">
        <v>94</v>
      </c>
      <c r="B91" s="61">
        <f>B90</f>
        <v>534</v>
      </c>
      <c r="C91" s="62" t="str">
        <f>COUNTA(C90)&amp;" CASILLAS"</f>
        <v>1 CASILLAS</v>
      </c>
      <c r="D91" s="63">
        <f>(LARGE(E91:L91,1)-LARGE(E91:L91,2))/M91</f>
        <v>1.9920318725099601E-2</v>
      </c>
      <c r="E91" s="57">
        <f>SUM(E90)</f>
        <v>115</v>
      </c>
      <c r="F91" s="56">
        <f t="shared" ref="F91:N91" si="21">SUM(F90)</f>
        <v>120</v>
      </c>
      <c r="G91" s="64">
        <f t="shared" si="21"/>
        <v>1</v>
      </c>
      <c r="H91" s="64">
        <f t="shared" si="21"/>
        <v>2</v>
      </c>
      <c r="I91" s="64">
        <f t="shared" si="21"/>
        <v>3</v>
      </c>
      <c r="J91" s="64">
        <f t="shared" si="21"/>
        <v>4</v>
      </c>
      <c r="K91" s="64">
        <f t="shared" si="21"/>
        <v>0</v>
      </c>
      <c r="L91" s="64">
        <f t="shared" si="21"/>
        <v>6</v>
      </c>
      <c r="M91" s="64">
        <f t="shared" si="21"/>
        <v>251</v>
      </c>
      <c r="N91" s="64">
        <f t="shared" si="21"/>
        <v>512</v>
      </c>
      <c r="O91" s="65">
        <f>M91/N91</f>
        <v>0.490234375</v>
      </c>
    </row>
    <row r="92" spans="1:15" s="9" customFormat="1" ht="13.15" customHeight="1" x14ac:dyDescent="0.25">
      <c r="A92" s="31">
        <v>64</v>
      </c>
      <c r="B92" s="32">
        <v>535</v>
      </c>
      <c r="C92" s="33" t="s">
        <v>112</v>
      </c>
      <c r="D92" s="34">
        <v>0.36231999999999998</v>
      </c>
      <c r="E92" s="35">
        <v>179</v>
      </c>
      <c r="F92" s="35">
        <v>79</v>
      </c>
      <c r="G92" s="35">
        <v>3</v>
      </c>
      <c r="H92" s="35">
        <v>6</v>
      </c>
      <c r="I92" s="35">
        <v>1</v>
      </c>
      <c r="J92" s="35">
        <v>6</v>
      </c>
      <c r="K92" s="35">
        <v>0</v>
      </c>
      <c r="L92" s="35">
        <v>2</v>
      </c>
      <c r="M92" s="35">
        <v>276</v>
      </c>
      <c r="N92" s="35">
        <v>503</v>
      </c>
      <c r="O92" s="36">
        <v>0.54869999999999997</v>
      </c>
    </row>
    <row r="93" spans="1:15" s="9" customFormat="1" ht="13.15" customHeight="1" x14ac:dyDescent="0.25">
      <c r="A93" s="14">
        <v>65</v>
      </c>
      <c r="B93" s="11">
        <v>535</v>
      </c>
      <c r="C93" s="8" t="s">
        <v>12</v>
      </c>
      <c r="D93" s="26">
        <v>0.21481</v>
      </c>
      <c r="E93" s="6">
        <v>158</v>
      </c>
      <c r="F93" s="6">
        <v>100</v>
      </c>
      <c r="G93" s="6">
        <v>0</v>
      </c>
      <c r="H93" s="6">
        <v>6</v>
      </c>
      <c r="I93" s="6">
        <v>1</v>
      </c>
      <c r="J93" s="6">
        <v>2</v>
      </c>
      <c r="K93" s="6">
        <v>1</v>
      </c>
      <c r="L93" s="6">
        <v>2</v>
      </c>
      <c r="M93" s="6">
        <v>270</v>
      </c>
      <c r="N93" s="6">
        <v>503</v>
      </c>
      <c r="O93" s="23">
        <v>0.53679999999999994</v>
      </c>
    </row>
    <row r="94" spans="1:15" s="9" customFormat="1" ht="13.15" customHeight="1" x14ac:dyDescent="0.25">
      <c r="A94" s="31">
        <v>66</v>
      </c>
      <c r="B94" s="32">
        <v>535</v>
      </c>
      <c r="C94" s="33" t="s">
        <v>13</v>
      </c>
      <c r="D94" s="34">
        <v>0.32872000000000001</v>
      </c>
      <c r="E94" s="35">
        <v>182</v>
      </c>
      <c r="F94" s="35">
        <v>87</v>
      </c>
      <c r="G94" s="35">
        <v>2</v>
      </c>
      <c r="H94" s="35">
        <v>7</v>
      </c>
      <c r="I94" s="35">
        <v>1</v>
      </c>
      <c r="J94" s="35">
        <v>5</v>
      </c>
      <c r="K94" s="35">
        <v>1</v>
      </c>
      <c r="L94" s="35">
        <v>4</v>
      </c>
      <c r="M94" s="35">
        <v>289</v>
      </c>
      <c r="N94" s="35">
        <v>503</v>
      </c>
      <c r="O94" s="36">
        <v>0.5746</v>
      </c>
    </row>
    <row r="95" spans="1:15" s="9" customFormat="1" ht="13.35" customHeight="1" x14ac:dyDescent="0.25">
      <c r="A95" s="60" t="s">
        <v>94</v>
      </c>
      <c r="B95" s="61">
        <f>B94</f>
        <v>535</v>
      </c>
      <c r="C95" s="62" t="str">
        <f>COUNTA(C92:C94)&amp;" CASILLAS"</f>
        <v>3 CASILLAS</v>
      </c>
      <c r="D95" s="63">
        <f>(LARGE(E95:L95,1)-LARGE(E95:L95,2))/M95</f>
        <v>0.30299401197604792</v>
      </c>
      <c r="E95" s="56">
        <f>SUM(E92:E94)</f>
        <v>519</v>
      </c>
      <c r="F95" s="57">
        <f t="shared" ref="F95:N95" si="22">SUM(F92:F94)</f>
        <v>266</v>
      </c>
      <c r="G95" s="64">
        <f t="shared" si="22"/>
        <v>5</v>
      </c>
      <c r="H95" s="64">
        <f t="shared" si="22"/>
        <v>19</v>
      </c>
      <c r="I95" s="64">
        <f t="shared" si="22"/>
        <v>3</v>
      </c>
      <c r="J95" s="64">
        <f>SUM(J92:J94)</f>
        <v>13</v>
      </c>
      <c r="K95" s="64">
        <f t="shared" si="22"/>
        <v>2</v>
      </c>
      <c r="L95" s="64">
        <f t="shared" si="22"/>
        <v>8</v>
      </c>
      <c r="M95" s="64">
        <f t="shared" si="22"/>
        <v>835</v>
      </c>
      <c r="N95" s="64">
        <f t="shared" si="22"/>
        <v>1509</v>
      </c>
      <c r="O95" s="65">
        <f>M95/N95</f>
        <v>0.5533465871438038</v>
      </c>
    </row>
    <row r="96" spans="1:15" s="9" customFormat="1" ht="13.15" customHeight="1" x14ac:dyDescent="0.25">
      <c r="A96" s="14">
        <v>67</v>
      </c>
      <c r="B96" s="11">
        <v>536</v>
      </c>
      <c r="C96" s="8" t="s">
        <v>112</v>
      </c>
      <c r="D96" s="26">
        <v>0.19128000000000001</v>
      </c>
      <c r="E96" s="6">
        <v>170</v>
      </c>
      <c r="F96" s="6">
        <v>113</v>
      </c>
      <c r="G96" s="6">
        <v>1</v>
      </c>
      <c r="H96" s="6">
        <v>4</v>
      </c>
      <c r="I96" s="6">
        <v>1</v>
      </c>
      <c r="J96" s="6">
        <v>4</v>
      </c>
      <c r="K96" s="6">
        <v>1</v>
      </c>
      <c r="L96" s="6">
        <v>4</v>
      </c>
      <c r="M96" s="6">
        <v>298</v>
      </c>
      <c r="N96" s="6">
        <v>588</v>
      </c>
      <c r="O96" s="23">
        <v>0.50680000000000003</v>
      </c>
    </row>
    <row r="97" spans="1:15" s="9" customFormat="1" ht="13.15" customHeight="1" x14ac:dyDescent="0.25">
      <c r="A97" s="31">
        <v>68</v>
      </c>
      <c r="B97" s="32">
        <v>536</v>
      </c>
      <c r="C97" s="33" t="s">
        <v>12</v>
      </c>
      <c r="D97" s="34">
        <v>0.35959000000000002</v>
      </c>
      <c r="E97" s="35">
        <v>193</v>
      </c>
      <c r="F97" s="35">
        <v>88</v>
      </c>
      <c r="G97" s="35">
        <v>0</v>
      </c>
      <c r="H97" s="35">
        <v>4</v>
      </c>
      <c r="I97" s="35">
        <v>1</v>
      </c>
      <c r="J97" s="35">
        <v>1</v>
      </c>
      <c r="K97" s="35">
        <v>1</v>
      </c>
      <c r="L97" s="35">
        <v>4</v>
      </c>
      <c r="M97" s="35">
        <v>292</v>
      </c>
      <c r="N97" s="35">
        <v>588</v>
      </c>
      <c r="O97" s="36">
        <v>0.49659999999999999</v>
      </c>
    </row>
    <row r="98" spans="1:15" s="9" customFormat="1" ht="13.35" customHeight="1" x14ac:dyDescent="0.25">
      <c r="A98" s="60" t="s">
        <v>94</v>
      </c>
      <c r="B98" s="61">
        <f>B97</f>
        <v>536</v>
      </c>
      <c r="C98" s="62" t="str">
        <f>COUNTA(C96:C97)&amp;" CASILLAS"</f>
        <v>2 CASILLAS</v>
      </c>
      <c r="D98" s="63">
        <f>(LARGE(E98:L98,1)-LARGE(E98:L98,2))/M98</f>
        <v>0.27457627118644068</v>
      </c>
      <c r="E98" s="56">
        <f>SUM(E96:E97)</f>
        <v>363</v>
      </c>
      <c r="F98" s="57">
        <f t="shared" ref="F98:M98" si="23">SUM(F96:F97)</f>
        <v>201</v>
      </c>
      <c r="G98" s="64">
        <f t="shared" si="23"/>
        <v>1</v>
      </c>
      <c r="H98" s="64">
        <f t="shared" si="23"/>
        <v>8</v>
      </c>
      <c r="I98" s="64">
        <f t="shared" si="23"/>
        <v>2</v>
      </c>
      <c r="J98" s="64">
        <f t="shared" si="23"/>
        <v>5</v>
      </c>
      <c r="K98" s="64">
        <f t="shared" si="23"/>
        <v>2</v>
      </c>
      <c r="L98" s="64">
        <f t="shared" si="23"/>
        <v>8</v>
      </c>
      <c r="M98" s="64">
        <f t="shared" si="23"/>
        <v>590</v>
      </c>
      <c r="N98" s="64">
        <f>SUM(N96:N97)</f>
        <v>1176</v>
      </c>
      <c r="O98" s="65">
        <f>M98/N98</f>
        <v>0.50170068027210879</v>
      </c>
    </row>
    <row r="99" spans="1:15" s="9" customFormat="1" ht="13.15" customHeight="1" x14ac:dyDescent="0.25">
      <c r="A99" s="14">
        <v>69</v>
      </c>
      <c r="B99" s="11">
        <v>537</v>
      </c>
      <c r="C99" s="8" t="s">
        <v>112</v>
      </c>
      <c r="D99" s="26">
        <v>0.44352999999999998</v>
      </c>
      <c r="E99" s="6">
        <v>254</v>
      </c>
      <c r="F99" s="6">
        <v>93</v>
      </c>
      <c r="G99" s="6">
        <v>1</v>
      </c>
      <c r="H99" s="6">
        <v>5</v>
      </c>
      <c r="I99" s="6">
        <v>3</v>
      </c>
      <c r="J99" s="6">
        <v>4</v>
      </c>
      <c r="K99" s="6">
        <v>0</v>
      </c>
      <c r="L99" s="6">
        <v>3</v>
      </c>
      <c r="M99" s="6">
        <v>363</v>
      </c>
      <c r="N99" s="6">
        <v>714</v>
      </c>
      <c r="O99" s="23">
        <v>0.50840000000000007</v>
      </c>
    </row>
    <row r="100" spans="1:15" s="9" customFormat="1" ht="13.15" customHeight="1" x14ac:dyDescent="0.25">
      <c r="A100" s="60" t="s">
        <v>94</v>
      </c>
      <c r="B100" s="61">
        <f>B99</f>
        <v>537</v>
      </c>
      <c r="C100" s="62" t="str">
        <f>COUNTA(C99)&amp;" CASILLAS"</f>
        <v>1 CASILLAS</v>
      </c>
      <c r="D100" s="63">
        <f>(LARGE(E100:L100,1)-LARGE(E100:L100,2))/M100</f>
        <v>0.44352617079889806</v>
      </c>
      <c r="E100" s="56">
        <f>SUM(E99)</f>
        <v>254</v>
      </c>
      <c r="F100" s="57">
        <f t="shared" ref="F100:N100" si="24">SUM(F99)</f>
        <v>93</v>
      </c>
      <c r="G100" s="64">
        <f t="shared" si="24"/>
        <v>1</v>
      </c>
      <c r="H100" s="64">
        <f t="shared" si="24"/>
        <v>5</v>
      </c>
      <c r="I100" s="64">
        <f t="shared" si="24"/>
        <v>3</v>
      </c>
      <c r="J100" s="64">
        <f t="shared" si="24"/>
        <v>4</v>
      </c>
      <c r="K100" s="64">
        <f t="shared" si="24"/>
        <v>0</v>
      </c>
      <c r="L100" s="64">
        <f t="shared" si="24"/>
        <v>3</v>
      </c>
      <c r="M100" s="64">
        <f t="shared" si="24"/>
        <v>363</v>
      </c>
      <c r="N100" s="64">
        <f t="shared" si="24"/>
        <v>714</v>
      </c>
      <c r="O100" s="65">
        <f>M100/N100</f>
        <v>0.50840336134453779</v>
      </c>
    </row>
    <row r="101" spans="1:15" s="9" customFormat="1" ht="13.15" customHeight="1" x14ac:dyDescent="0.25">
      <c r="A101" s="31">
        <v>70</v>
      </c>
      <c r="B101" s="32">
        <v>538</v>
      </c>
      <c r="C101" s="33" t="s">
        <v>112</v>
      </c>
      <c r="D101" s="34">
        <v>0.12</v>
      </c>
      <c r="E101" s="35">
        <v>107</v>
      </c>
      <c r="F101" s="35">
        <v>83</v>
      </c>
      <c r="G101" s="35">
        <v>1</v>
      </c>
      <c r="H101" s="35">
        <v>3</v>
      </c>
      <c r="I101" s="35">
        <v>0</v>
      </c>
      <c r="J101" s="35">
        <v>2</v>
      </c>
      <c r="K101" s="35">
        <v>0</v>
      </c>
      <c r="L101" s="35">
        <v>4</v>
      </c>
      <c r="M101" s="35">
        <v>200</v>
      </c>
      <c r="N101" s="35">
        <v>398</v>
      </c>
      <c r="O101" s="36">
        <v>0.50249999999999995</v>
      </c>
    </row>
    <row r="102" spans="1:15" s="9" customFormat="1" ht="13.15" customHeight="1" x14ac:dyDescent="0.25">
      <c r="A102" s="14">
        <v>71</v>
      </c>
      <c r="B102" s="11">
        <v>538</v>
      </c>
      <c r="C102" s="8" t="s">
        <v>12</v>
      </c>
      <c r="D102" s="26">
        <v>0.18604999999999999</v>
      </c>
      <c r="E102" s="6">
        <v>120</v>
      </c>
      <c r="F102" s="6">
        <v>80</v>
      </c>
      <c r="G102" s="6">
        <v>1</v>
      </c>
      <c r="H102" s="6">
        <v>5</v>
      </c>
      <c r="I102" s="6">
        <v>1</v>
      </c>
      <c r="J102" s="6">
        <v>4</v>
      </c>
      <c r="K102" s="6">
        <v>0</v>
      </c>
      <c r="L102" s="6">
        <v>4</v>
      </c>
      <c r="M102" s="6">
        <v>215</v>
      </c>
      <c r="N102" s="6">
        <v>397</v>
      </c>
      <c r="O102" s="23">
        <v>0.54159999999999997</v>
      </c>
    </row>
    <row r="103" spans="1:15" s="9" customFormat="1" ht="13.35" customHeight="1" x14ac:dyDescent="0.25">
      <c r="A103" s="60" t="s">
        <v>94</v>
      </c>
      <c r="B103" s="61">
        <f>B102</f>
        <v>538</v>
      </c>
      <c r="C103" s="62" t="str">
        <f>COUNTA(C101:C102)&amp;" CASILLAS"</f>
        <v>2 CASILLAS</v>
      </c>
      <c r="D103" s="63">
        <f>(LARGE(E103:L103,1)-LARGE(E103:L103,2))/M103</f>
        <v>0.15421686746987953</v>
      </c>
      <c r="E103" s="56">
        <f>SUM(E101:E102)</f>
        <v>227</v>
      </c>
      <c r="F103" s="57">
        <f t="shared" ref="F103:M103" si="25">SUM(F101:F102)</f>
        <v>163</v>
      </c>
      <c r="G103" s="64">
        <f t="shared" si="25"/>
        <v>2</v>
      </c>
      <c r="H103" s="64">
        <f t="shared" si="25"/>
        <v>8</v>
      </c>
      <c r="I103" s="64">
        <f t="shared" si="25"/>
        <v>1</v>
      </c>
      <c r="J103" s="64">
        <f t="shared" si="25"/>
        <v>6</v>
      </c>
      <c r="K103" s="64">
        <f t="shared" si="25"/>
        <v>0</v>
      </c>
      <c r="L103" s="64">
        <f t="shared" si="25"/>
        <v>8</v>
      </c>
      <c r="M103" s="64">
        <f t="shared" si="25"/>
        <v>415</v>
      </c>
      <c r="N103" s="64">
        <f>SUM(N101:N102)</f>
        <v>795</v>
      </c>
      <c r="O103" s="65">
        <f>M103/N103</f>
        <v>0.5220125786163522</v>
      </c>
    </row>
    <row r="104" spans="1:15" s="9" customFormat="1" ht="13.15" customHeight="1" x14ac:dyDescent="0.25">
      <c r="A104" s="31">
        <v>72</v>
      </c>
      <c r="B104" s="32">
        <v>539</v>
      </c>
      <c r="C104" s="33" t="s">
        <v>112</v>
      </c>
      <c r="D104" s="34">
        <v>0.22835</v>
      </c>
      <c r="E104" s="35">
        <v>86</v>
      </c>
      <c r="F104" s="35">
        <v>144</v>
      </c>
      <c r="G104" s="35">
        <v>4</v>
      </c>
      <c r="H104" s="35">
        <v>15</v>
      </c>
      <c r="I104" s="35">
        <v>1</v>
      </c>
      <c r="J104" s="35">
        <v>0</v>
      </c>
      <c r="K104" s="35">
        <v>0</v>
      </c>
      <c r="L104" s="35">
        <v>4</v>
      </c>
      <c r="M104" s="35">
        <v>254</v>
      </c>
      <c r="N104" s="35">
        <v>501</v>
      </c>
      <c r="O104" s="36">
        <v>0.50700000000000001</v>
      </c>
    </row>
    <row r="105" spans="1:15" s="9" customFormat="1" ht="13.15" customHeight="1" x14ac:dyDescent="0.25">
      <c r="A105" s="14">
        <v>73</v>
      </c>
      <c r="B105" s="11">
        <v>539</v>
      </c>
      <c r="C105" s="8" t="s">
        <v>12</v>
      </c>
      <c r="D105" s="26">
        <v>0.28936000000000001</v>
      </c>
      <c r="E105" s="6">
        <v>72</v>
      </c>
      <c r="F105" s="6">
        <v>140</v>
      </c>
      <c r="G105" s="6">
        <v>0</v>
      </c>
      <c r="H105" s="6">
        <v>10</v>
      </c>
      <c r="I105" s="6">
        <v>4</v>
      </c>
      <c r="J105" s="6">
        <v>3</v>
      </c>
      <c r="K105" s="6">
        <v>0</v>
      </c>
      <c r="L105" s="6">
        <v>6</v>
      </c>
      <c r="M105" s="6">
        <v>235</v>
      </c>
      <c r="N105" s="6">
        <v>501</v>
      </c>
      <c r="O105" s="23">
        <v>0.46909999999999996</v>
      </c>
    </row>
    <row r="106" spans="1:15" s="9" customFormat="1" ht="13.35" customHeight="1" x14ac:dyDescent="0.25">
      <c r="A106" s="60" t="s">
        <v>94</v>
      </c>
      <c r="B106" s="61">
        <f>B105</f>
        <v>539</v>
      </c>
      <c r="C106" s="62" t="str">
        <f>COUNTA(C104:C105)&amp;" CASILLAS"</f>
        <v>2 CASILLAS</v>
      </c>
      <c r="D106" s="63">
        <f>(LARGE(E106:L106,1)-LARGE(E106:L106,2))/M106</f>
        <v>0.25766871165644173</v>
      </c>
      <c r="E106" s="57">
        <f>SUM(E104:E105)</f>
        <v>158</v>
      </c>
      <c r="F106" s="56">
        <f t="shared" ref="F106:M106" si="26">SUM(F104:F105)</f>
        <v>284</v>
      </c>
      <c r="G106" s="64">
        <f t="shared" si="26"/>
        <v>4</v>
      </c>
      <c r="H106" s="64">
        <f t="shared" si="26"/>
        <v>25</v>
      </c>
      <c r="I106" s="64">
        <f t="shared" si="26"/>
        <v>5</v>
      </c>
      <c r="J106" s="64">
        <f t="shared" si="26"/>
        <v>3</v>
      </c>
      <c r="K106" s="64">
        <f t="shared" si="26"/>
        <v>0</v>
      </c>
      <c r="L106" s="64">
        <f t="shared" si="26"/>
        <v>10</v>
      </c>
      <c r="M106" s="64">
        <f t="shared" si="26"/>
        <v>489</v>
      </c>
      <c r="N106" s="64">
        <f>SUM(N104:N105)</f>
        <v>1002</v>
      </c>
      <c r="O106" s="65">
        <f>M106/N106</f>
        <v>0.4880239520958084</v>
      </c>
    </row>
    <row r="107" spans="1:15" s="9" customFormat="1" ht="13.15" customHeight="1" x14ac:dyDescent="0.25">
      <c r="A107" s="31">
        <v>74</v>
      </c>
      <c r="B107" s="32">
        <v>540</v>
      </c>
      <c r="C107" s="33" t="s">
        <v>112</v>
      </c>
      <c r="D107" s="34">
        <v>0.16980999999999999</v>
      </c>
      <c r="E107" s="35">
        <v>81</v>
      </c>
      <c r="F107" s="35">
        <v>117</v>
      </c>
      <c r="G107" s="35">
        <v>4</v>
      </c>
      <c r="H107" s="35">
        <v>4</v>
      </c>
      <c r="I107" s="35">
        <v>0</v>
      </c>
      <c r="J107" s="35">
        <v>2</v>
      </c>
      <c r="K107" s="35">
        <v>0</v>
      </c>
      <c r="L107" s="35">
        <v>4</v>
      </c>
      <c r="M107" s="35">
        <v>212</v>
      </c>
      <c r="N107" s="35">
        <v>400</v>
      </c>
      <c r="O107" s="36">
        <v>0.53</v>
      </c>
    </row>
    <row r="108" spans="1:15" s="9" customFormat="1" ht="13.15" customHeight="1" x14ac:dyDescent="0.25">
      <c r="A108" s="14">
        <v>75</v>
      </c>
      <c r="B108" s="11">
        <v>540</v>
      </c>
      <c r="C108" s="8" t="s">
        <v>12</v>
      </c>
      <c r="D108" s="26">
        <v>0.22222</v>
      </c>
      <c r="E108" s="6">
        <v>74</v>
      </c>
      <c r="F108" s="6">
        <v>120</v>
      </c>
      <c r="G108" s="6">
        <v>3</v>
      </c>
      <c r="H108" s="6">
        <v>3</v>
      </c>
      <c r="I108" s="6">
        <v>2</v>
      </c>
      <c r="J108" s="6">
        <v>4</v>
      </c>
      <c r="K108" s="6">
        <v>0</v>
      </c>
      <c r="L108" s="6">
        <v>1</v>
      </c>
      <c r="M108" s="6">
        <v>207</v>
      </c>
      <c r="N108" s="6">
        <v>400</v>
      </c>
      <c r="O108" s="23">
        <v>0.51749999999999996</v>
      </c>
    </row>
    <row r="109" spans="1:15" s="9" customFormat="1" ht="13.35" customHeight="1" x14ac:dyDescent="0.25">
      <c r="A109" s="60" t="s">
        <v>94</v>
      </c>
      <c r="B109" s="61">
        <f>B108</f>
        <v>540</v>
      </c>
      <c r="C109" s="62" t="str">
        <f>COUNTA(C107:C108)&amp;" CASILLAS"</f>
        <v>2 CASILLAS</v>
      </c>
      <c r="D109" s="63">
        <f>(LARGE(E109:L109,1)-LARGE(E109:L109,2))/M109</f>
        <v>0.19570405727923629</v>
      </c>
      <c r="E109" s="57">
        <f>SUM(E107:E108)</f>
        <v>155</v>
      </c>
      <c r="F109" s="56">
        <f t="shared" ref="F109:M109" si="27">SUM(F107:F108)</f>
        <v>237</v>
      </c>
      <c r="G109" s="64">
        <f t="shared" si="27"/>
        <v>7</v>
      </c>
      <c r="H109" s="64">
        <f t="shared" si="27"/>
        <v>7</v>
      </c>
      <c r="I109" s="64">
        <f t="shared" si="27"/>
        <v>2</v>
      </c>
      <c r="J109" s="64">
        <f t="shared" si="27"/>
        <v>6</v>
      </c>
      <c r="K109" s="64">
        <f t="shared" si="27"/>
        <v>0</v>
      </c>
      <c r="L109" s="64">
        <f t="shared" si="27"/>
        <v>5</v>
      </c>
      <c r="M109" s="64">
        <f t="shared" si="27"/>
        <v>419</v>
      </c>
      <c r="N109" s="64">
        <f>SUM(N107:N108)</f>
        <v>800</v>
      </c>
      <c r="O109" s="65">
        <f>M109/N109</f>
        <v>0.52375000000000005</v>
      </c>
    </row>
    <row r="110" spans="1:15" s="9" customFormat="1" ht="13.15" customHeight="1" x14ac:dyDescent="0.25">
      <c r="A110" s="31">
        <v>76</v>
      </c>
      <c r="B110" s="32">
        <v>541</v>
      </c>
      <c r="C110" s="33" t="s">
        <v>112</v>
      </c>
      <c r="D110" s="34">
        <v>0.13378000000000001</v>
      </c>
      <c r="E110" s="35">
        <v>121</v>
      </c>
      <c r="F110" s="35">
        <v>161</v>
      </c>
      <c r="G110" s="35">
        <v>1</v>
      </c>
      <c r="H110" s="35">
        <v>8</v>
      </c>
      <c r="I110" s="35">
        <v>0</v>
      </c>
      <c r="J110" s="35">
        <v>2</v>
      </c>
      <c r="K110" s="35">
        <v>0</v>
      </c>
      <c r="L110" s="35">
        <v>6</v>
      </c>
      <c r="M110" s="35">
        <v>299</v>
      </c>
      <c r="N110" s="35">
        <v>725</v>
      </c>
      <c r="O110" s="36">
        <v>0.41240000000000004</v>
      </c>
    </row>
    <row r="111" spans="1:15" s="9" customFormat="1" ht="13.15" customHeight="1" x14ac:dyDescent="0.25">
      <c r="A111" s="14">
        <v>77</v>
      </c>
      <c r="B111" s="11">
        <v>541</v>
      </c>
      <c r="C111" s="8" t="s">
        <v>12</v>
      </c>
      <c r="D111" s="26">
        <v>6.8260000000000001E-2</v>
      </c>
      <c r="E111" s="6">
        <v>127</v>
      </c>
      <c r="F111" s="6">
        <v>147</v>
      </c>
      <c r="G111" s="6">
        <v>1</v>
      </c>
      <c r="H111" s="6">
        <v>7</v>
      </c>
      <c r="I111" s="6">
        <v>2</v>
      </c>
      <c r="J111" s="6">
        <v>3</v>
      </c>
      <c r="K111" s="6">
        <v>0</v>
      </c>
      <c r="L111" s="6">
        <v>6</v>
      </c>
      <c r="M111" s="6">
        <v>293</v>
      </c>
      <c r="N111" s="6">
        <v>725</v>
      </c>
      <c r="O111" s="23">
        <v>0.40409999999999996</v>
      </c>
    </row>
    <row r="112" spans="1:15" s="9" customFormat="1" ht="13.15" customHeight="1" x14ac:dyDescent="0.25">
      <c r="A112" s="31">
        <v>78</v>
      </c>
      <c r="B112" s="32">
        <v>541</v>
      </c>
      <c r="C112" s="33" t="s">
        <v>13</v>
      </c>
      <c r="D112" s="34">
        <v>7.3800000000000004E-2</v>
      </c>
      <c r="E112" s="35">
        <v>118</v>
      </c>
      <c r="F112" s="35">
        <v>138</v>
      </c>
      <c r="G112" s="35">
        <v>2</v>
      </c>
      <c r="H112" s="35">
        <v>7</v>
      </c>
      <c r="I112" s="35">
        <v>4</v>
      </c>
      <c r="J112" s="35">
        <v>1</v>
      </c>
      <c r="K112" s="35">
        <v>0</v>
      </c>
      <c r="L112" s="35">
        <v>1</v>
      </c>
      <c r="M112" s="35">
        <v>271</v>
      </c>
      <c r="N112" s="35">
        <v>724</v>
      </c>
      <c r="O112" s="36">
        <v>0.37430000000000002</v>
      </c>
    </row>
    <row r="113" spans="1:15" s="9" customFormat="1" ht="13.15" customHeight="1" x14ac:dyDescent="0.25">
      <c r="A113" s="14">
        <v>79</v>
      </c>
      <c r="B113" s="11">
        <v>541</v>
      </c>
      <c r="C113" s="8" t="s">
        <v>14</v>
      </c>
      <c r="D113" s="26">
        <v>0.16974</v>
      </c>
      <c r="E113" s="6">
        <v>104</v>
      </c>
      <c r="F113" s="6">
        <v>150</v>
      </c>
      <c r="G113" s="6">
        <v>1</v>
      </c>
      <c r="H113" s="6">
        <v>9</v>
      </c>
      <c r="I113" s="6">
        <v>4</v>
      </c>
      <c r="J113" s="6">
        <v>1</v>
      </c>
      <c r="K113" s="6">
        <v>0</v>
      </c>
      <c r="L113" s="6">
        <v>2</v>
      </c>
      <c r="M113" s="6">
        <v>271</v>
      </c>
      <c r="N113" s="6">
        <v>724</v>
      </c>
      <c r="O113" s="23">
        <v>0.37430000000000002</v>
      </c>
    </row>
    <row r="114" spans="1:15" s="9" customFormat="1" ht="13.15" customHeight="1" x14ac:dyDescent="0.25">
      <c r="A114" s="70">
        <v>80</v>
      </c>
      <c r="B114" s="71">
        <v>541</v>
      </c>
      <c r="C114" s="72" t="s">
        <v>15</v>
      </c>
      <c r="D114" s="41">
        <v>5.1589999999999997E-2</v>
      </c>
      <c r="E114" s="73">
        <v>110</v>
      </c>
      <c r="F114" s="73">
        <v>123</v>
      </c>
      <c r="G114" s="73">
        <v>2</v>
      </c>
      <c r="H114" s="73">
        <v>7</v>
      </c>
      <c r="I114" s="73">
        <v>6</v>
      </c>
      <c r="J114" s="73">
        <v>1</v>
      </c>
      <c r="K114" s="73">
        <v>0</v>
      </c>
      <c r="L114" s="73">
        <v>3</v>
      </c>
      <c r="M114" s="73">
        <v>252</v>
      </c>
      <c r="N114" s="73">
        <v>724</v>
      </c>
      <c r="O114" s="53">
        <v>0.34810000000000002</v>
      </c>
    </row>
    <row r="115" spans="1:15" s="9" customFormat="1" ht="13.15" customHeight="1" x14ac:dyDescent="0.25">
      <c r="A115" s="12">
        <v>81</v>
      </c>
      <c r="B115" s="10">
        <v>541</v>
      </c>
      <c r="C115" s="7" t="s">
        <v>16</v>
      </c>
      <c r="D115" s="25">
        <v>8.4290000000000004E-2</v>
      </c>
      <c r="E115" s="37">
        <v>107</v>
      </c>
      <c r="F115" s="37">
        <v>129</v>
      </c>
      <c r="G115" s="37">
        <v>3</v>
      </c>
      <c r="H115" s="37">
        <v>10</v>
      </c>
      <c r="I115" s="37">
        <v>3</v>
      </c>
      <c r="J115" s="37">
        <v>6</v>
      </c>
      <c r="K115" s="37">
        <v>0</v>
      </c>
      <c r="L115" s="37">
        <v>3</v>
      </c>
      <c r="M115" s="37">
        <v>261</v>
      </c>
      <c r="N115" s="37">
        <v>724</v>
      </c>
      <c r="O115" s="38">
        <v>0.36049999999999999</v>
      </c>
    </row>
    <row r="116" spans="1:15" s="9" customFormat="1" ht="13.15" customHeight="1" x14ac:dyDescent="0.25">
      <c r="A116" s="31">
        <v>82</v>
      </c>
      <c r="B116" s="32">
        <v>541</v>
      </c>
      <c r="C116" s="33" t="s">
        <v>17</v>
      </c>
      <c r="D116" s="34">
        <v>0.14885000000000001</v>
      </c>
      <c r="E116" s="35">
        <v>101</v>
      </c>
      <c r="F116" s="35">
        <v>140</v>
      </c>
      <c r="G116" s="35">
        <v>0</v>
      </c>
      <c r="H116" s="35">
        <v>10</v>
      </c>
      <c r="I116" s="35">
        <v>2</v>
      </c>
      <c r="J116" s="35">
        <v>4</v>
      </c>
      <c r="K116" s="35">
        <v>0</v>
      </c>
      <c r="L116" s="35">
        <v>5</v>
      </c>
      <c r="M116" s="35">
        <v>262</v>
      </c>
      <c r="N116" s="35">
        <v>724</v>
      </c>
      <c r="O116" s="36">
        <v>0.3619</v>
      </c>
    </row>
    <row r="117" spans="1:15" s="9" customFormat="1" ht="13.15" customHeight="1" x14ac:dyDescent="0.25">
      <c r="A117" s="14">
        <v>83</v>
      </c>
      <c r="B117" s="11">
        <v>541</v>
      </c>
      <c r="C117" s="8" t="s">
        <v>18</v>
      </c>
      <c r="D117" s="26">
        <v>7.4829999999999994E-2</v>
      </c>
      <c r="E117" s="6">
        <v>124</v>
      </c>
      <c r="F117" s="6">
        <v>146</v>
      </c>
      <c r="G117" s="6">
        <v>1</v>
      </c>
      <c r="H117" s="6">
        <v>8</v>
      </c>
      <c r="I117" s="6">
        <v>4</v>
      </c>
      <c r="J117" s="6">
        <v>2</v>
      </c>
      <c r="K117" s="6">
        <v>0</v>
      </c>
      <c r="L117" s="6">
        <v>9</v>
      </c>
      <c r="M117" s="6">
        <v>294</v>
      </c>
      <c r="N117" s="6">
        <v>724</v>
      </c>
      <c r="O117" s="23">
        <v>0.40610000000000002</v>
      </c>
    </row>
    <row r="118" spans="1:15" s="9" customFormat="1" ht="13.15" customHeight="1" x14ac:dyDescent="0.25">
      <c r="A118" s="31">
        <v>84</v>
      </c>
      <c r="B118" s="32">
        <v>541</v>
      </c>
      <c r="C118" s="33" t="s">
        <v>19</v>
      </c>
      <c r="D118" s="34">
        <v>0</v>
      </c>
      <c r="E118" s="35">
        <v>120</v>
      </c>
      <c r="F118" s="35">
        <v>120</v>
      </c>
      <c r="G118" s="35">
        <v>2</v>
      </c>
      <c r="H118" s="35">
        <v>4</v>
      </c>
      <c r="I118" s="35">
        <v>6</v>
      </c>
      <c r="J118" s="35">
        <v>5</v>
      </c>
      <c r="K118" s="35">
        <v>1</v>
      </c>
      <c r="L118" s="35">
        <v>8</v>
      </c>
      <c r="M118" s="35">
        <v>266</v>
      </c>
      <c r="N118" s="35">
        <v>724</v>
      </c>
      <c r="O118" s="36">
        <v>0.3674</v>
      </c>
    </row>
    <row r="119" spans="1:15" s="9" customFormat="1" ht="13.15" customHeight="1" x14ac:dyDescent="0.25">
      <c r="A119" s="14">
        <v>85</v>
      </c>
      <c r="B119" s="11">
        <v>541</v>
      </c>
      <c r="C119" s="8" t="s">
        <v>20</v>
      </c>
      <c r="D119" s="26">
        <v>3.3329999999999999E-2</v>
      </c>
      <c r="E119" s="6">
        <v>122</v>
      </c>
      <c r="F119" s="6">
        <v>131</v>
      </c>
      <c r="G119" s="6">
        <v>0</v>
      </c>
      <c r="H119" s="6">
        <v>10</v>
      </c>
      <c r="I119" s="6">
        <v>3</v>
      </c>
      <c r="J119" s="6">
        <v>1</v>
      </c>
      <c r="K119" s="6">
        <v>0</v>
      </c>
      <c r="L119" s="6">
        <v>3</v>
      </c>
      <c r="M119" s="6">
        <v>270</v>
      </c>
      <c r="N119" s="6">
        <v>724</v>
      </c>
      <c r="O119" s="23">
        <v>0.37290000000000001</v>
      </c>
    </row>
    <row r="120" spans="1:15" s="9" customFormat="1" ht="13.15" customHeight="1" x14ac:dyDescent="0.25">
      <c r="A120" s="31">
        <v>86</v>
      </c>
      <c r="B120" s="32">
        <v>541</v>
      </c>
      <c r="C120" s="33" t="s">
        <v>21</v>
      </c>
      <c r="D120" s="34">
        <v>0.14230999999999999</v>
      </c>
      <c r="E120" s="35">
        <v>107</v>
      </c>
      <c r="F120" s="35">
        <v>144</v>
      </c>
      <c r="G120" s="35">
        <v>1</v>
      </c>
      <c r="H120" s="35">
        <v>5</v>
      </c>
      <c r="I120" s="35">
        <v>3</v>
      </c>
      <c r="J120" s="35">
        <v>0</v>
      </c>
      <c r="K120" s="35">
        <v>0</v>
      </c>
      <c r="L120" s="35">
        <v>0</v>
      </c>
      <c r="M120" s="35">
        <v>260</v>
      </c>
      <c r="N120" s="35">
        <v>724</v>
      </c>
      <c r="O120" s="36">
        <v>0.35909999999999997</v>
      </c>
    </row>
    <row r="121" spans="1:15" s="9" customFormat="1" ht="13.15" customHeight="1" x14ac:dyDescent="0.25">
      <c r="A121" s="14">
        <v>87</v>
      </c>
      <c r="B121" s="11">
        <v>541</v>
      </c>
      <c r="C121" s="8" t="s">
        <v>22</v>
      </c>
      <c r="D121" s="26">
        <v>0.13585</v>
      </c>
      <c r="E121" s="6">
        <v>101</v>
      </c>
      <c r="F121" s="6">
        <v>137</v>
      </c>
      <c r="G121" s="6">
        <v>1</v>
      </c>
      <c r="H121" s="6">
        <v>7</v>
      </c>
      <c r="I121" s="6">
        <v>5</v>
      </c>
      <c r="J121" s="6">
        <v>4</v>
      </c>
      <c r="K121" s="6">
        <v>0</v>
      </c>
      <c r="L121" s="6">
        <v>10</v>
      </c>
      <c r="M121" s="6">
        <v>265</v>
      </c>
      <c r="N121" s="6">
        <v>724</v>
      </c>
      <c r="O121" s="23">
        <v>0.36599999999999999</v>
      </c>
    </row>
    <row r="122" spans="1:15" s="9" customFormat="1" ht="13.15" customHeight="1" x14ac:dyDescent="0.25">
      <c r="A122" s="31">
        <v>88</v>
      </c>
      <c r="B122" s="32">
        <v>541</v>
      </c>
      <c r="C122" s="33" t="s">
        <v>23</v>
      </c>
      <c r="D122" s="34">
        <v>0.21739</v>
      </c>
      <c r="E122" s="35">
        <v>213</v>
      </c>
      <c r="F122" s="35">
        <v>133</v>
      </c>
      <c r="G122" s="35">
        <v>5</v>
      </c>
      <c r="H122" s="35">
        <v>11</v>
      </c>
      <c r="I122" s="35">
        <v>2</v>
      </c>
      <c r="J122" s="35">
        <v>1</v>
      </c>
      <c r="K122" s="35">
        <v>0</v>
      </c>
      <c r="L122" s="35">
        <v>3</v>
      </c>
      <c r="M122" s="35">
        <v>368</v>
      </c>
      <c r="N122" s="35">
        <v>0</v>
      </c>
      <c r="O122" s="36">
        <v>0</v>
      </c>
    </row>
    <row r="123" spans="1:15" s="9" customFormat="1" ht="13.35" customHeight="1" x14ac:dyDescent="0.25">
      <c r="A123" s="60" t="s">
        <v>94</v>
      </c>
      <c r="B123" s="61">
        <f>B122</f>
        <v>541</v>
      </c>
      <c r="C123" s="62" t="str">
        <f>COUNTA(C110:C122)&amp;" CASILLAS"</f>
        <v>13 CASILLAS</v>
      </c>
      <c r="D123" s="63">
        <f>(LARGE(E123:L123,1)-LARGE(E123:L123,2))/M123</f>
        <v>6.1674008810572688E-2</v>
      </c>
      <c r="E123" s="57">
        <f>SUM(E110:E122)</f>
        <v>1575</v>
      </c>
      <c r="F123" s="56">
        <f>SUM(F110:F122)</f>
        <v>1799</v>
      </c>
      <c r="G123" s="64">
        <f t="shared" ref="G123:M123" si="28">SUM(G110:G122)</f>
        <v>20</v>
      </c>
      <c r="H123" s="64">
        <f t="shared" si="28"/>
        <v>103</v>
      </c>
      <c r="I123" s="64">
        <f t="shared" si="28"/>
        <v>44</v>
      </c>
      <c r="J123" s="64">
        <f t="shared" si="28"/>
        <v>31</v>
      </c>
      <c r="K123" s="64">
        <f t="shared" si="28"/>
        <v>1</v>
      </c>
      <c r="L123" s="64">
        <f t="shared" si="28"/>
        <v>59</v>
      </c>
      <c r="M123" s="64">
        <f t="shared" si="28"/>
        <v>3632</v>
      </c>
      <c r="N123" s="64">
        <f>SUM(N110:N122)</f>
        <v>8690</v>
      </c>
      <c r="O123" s="65">
        <f>M123/N123</f>
        <v>0.41795166858457999</v>
      </c>
    </row>
    <row r="124" spans="1:15" s="9" customFormat="1" ht="13.15" customHeight="1" x14ac:dyDescent="0.25">
      <c r="A124" s="14">
        <v>89</v>
      </c>
      <c r="B124" s="11">
        <v>542</v>
      </c>
      <c r="C124" s="8" t="s">
        <v>112</v>
      </c>
      <c r="D124" s="26">
        <v>0.23297000000000001</v>
      </c>
      <c r="E124" s="6">
        <v>160</v>
      </c>
      <c r="F124" s="6">
        <v>95</v>
      </c>
      <c r="G124" s="6">
        <v>2</v>
      </c>
      <c r="H124" s="6">
        <v>12</v>
      </c>
      <c r="I124" s="6">
        <v>0</v>
      </c>
      <c r="J124" s="6">
        <v>4</v>
      </c>
      <c r="K124" s="6">
        <v>0</v>
      </c>
      <c r="L124" s="6">
        <v>6</v>
      </c>
      <c r="M124" s="6">
        <v>279</v>
      </c>
      <c r="N124" s="6">
        <v>596</v>
      </c>
      <c r="O124" s="23">
        <v>0.46810000000000002</v>
      </c>
    </row>
    <row r="125" spans="1:15" s="9" customFormat="1" ht="13.15" customHeight="1" x14ac:dyDescent="0.25">
      <c r="A125" s="31">
        <v>90</v>
      </c>
      <c r="B125" s="32">
        <v>542</v>
      </c>
      <c r="C125" s="33" t="s">
        <v>12</v>
      </c>
      <c r="D125" s="34">
        <v>9.7379999999999994E-2</v>
      </c>
      <c r="E125" s="35">
        <v>133</v>
      </c>
      <c r="F125" s="35">
        <v>107</v>
      </c>
      <c r="G125" s="35">
        <v>1</v>
      </c>
      <c r="H125" s="35">
        <v>10</v>
      </c>
      <c r="I125" s="35">
        <v>0</v>
      </c>
      <c r="J125" s="35">
        <v>4</v>
      </c>
      <c r="K125" s="35">
        <v>0</v>
      </c>
      <c r="L125" s="35">
        <v>12</v>
      </c>
      <c r="M125" s="35">
        <v>267</v>
      </c>
      <c r="N125" s="35">
        <v>596</v>
      </c>
      <c r="O125" s="36">
        <v>0.44799999999999995</v>
      </c>
    </row>
    <row r="126" spans="1:15" s="9" customFormat="1" ht="13.35" customHeight="1" x14ac:dyDescent="0.25">
      <c r="A126" s="60" t="s">
        <v>94</v>
      </c>
      <c r="B126" s="61">
        <f>B125</f>
        <v>542</v>
      </c>
      <c r="C126" s="62" t="str">
        <f>COUNTA(C124:C125)&amp;" CASILLAS"</f>
        <v>2 CASILLAS</v>
      </c>
      <c r="D126" s="63">
        <f>(LARGE(E126:L126,1)-LARGE(E126:L126,2))/M126</f>
        <v>0.16666666666666666</v>
      </c>
      <c r="E126" s="56">
        <f>SUM(E124:E125)</f>
        <v>293</v>
      </c>
      <c r="F126" s="57">
        <f t="shared" ref="F126:M126" si="29">SUM(F124:F125)</f>
        <v>202</v>
      </c>
      <c r="G126" s="64">
        <f t="shared" si="29"/>
        <v>3</v>
      </c>
      <c r="H126" s="64">
        <f t="shared" si="29"/>
        <v>22</v>
      </c>
      <c r="I126" s="64">
        <f t="shared" si="29"/>
        <v>0</v>
      </c>
      <c r="J126" s="64">
        <f t="shared" si="29"/>
        <v>8</v>
      </c>
      <c r="K126" s="64">
        <f t="shared" si="29"/>
        <v>0</v>
      </c>
      <c r="L126" s="64">
        <f t="shared" si="29"/>
        <v>18</v>
      </c>
      <c r="M126" s="64">
        <f t="shared" si="29"/>
        <v>546</v>
      </c>
      <c r="N126" s="64">
        <f>SUM(N124:N125)</f>
        <v>1192</v>
      </c>
      <c r="O126" s="65">
        <f>M126/N126</f>
        <v>0.45805369127516776</v>
      </c>
    </row>
    <row r="127" spans="1:15" s="9" customFormat="1" ht="13.15" customHeight="1" x14ac:dyDescent="0.25">
      <c r="A127" s="14">
        <v>91</v>
      </c>
      <c r="B127" s="11">
        <v>543</v>
      </c>
      <c r="C127" s="8" t="s">
        <v>112</v>
      </c>
      <c r="D127" s="26">
        <v>6.13E-3</v>
      </c>
      <c r="E127" s="6">
        <v>153</v>
      </c>
      <c r="F127" s="6">
        <v>151</v>
      </c>
      <c r="G127" s="6">
        <v>3</v>
      </c>
      <c r="H127" s="6">
        <v>7</v>
      </c>
      <c r="I127" s="6">
        <v>3</v>
      </c>
      <c r="J127" s="6">
        <v>5</v>
      </c>
      <c r="K127" s="6">
        <v>0</v>
      </c>
      <c r="L127" s="6">
        <v>4</v>
      </c>
      <c r="M127" s="6">
        <v>326</v>
      </c>
      <c r="N127" s="6">
        <v>693</v>
      </c>
      <c r="O127" s="23">
        <v>0.47039999999999998</v>
      </c>
    </row>
    <row r="128" spans="1:15" s="9" customFormat="1" ht="13.15" customHeight="1" x14ac:dyDescent="0.25">
      <c r="A128" s="60" t="s">
        <v>94</v>
      </c>
      <c r="B128" s="61">
        <f>B127</f>
        <v>543</v>
      </c>
      <c r="C128" s="62" t="str">
        <f>COUNTA(C127)&amp;" CASILLAS"</f>
        <v>1 CASILLAS</v>
      </c>
      <c r="D128" s="63">
        <f>(LARGE(E128:L128,1)-LARGE(E128:L128,2))/M128</f>
        <v>6.1349693251533744E-3</v>
      </c>
      <c r="E128" s="56">
        <f>SUM(E127)</f>
        <v>153</v>
      </c>
      <c r="F128" s="57">
        <f t="shared" ref="F128:N128" si="30">SUM(F127)</f>
        <v>151</v>
      </c>
      <c r="G128" s="64">
        <f t="shared" si="30"/>
        <v>3</v>
      </c>
      <c r="H128" s="64">
        <f t="shared" si="30"/>
        <v>7</v>
      </c>
      <c r="I128" s="64">
        <f t="shared" si="30"/>
        <v>3</v>
      </c>
      <c r="J128" s="64">
        <f t="shared" si="30"/>
        <v>5</v>
      </c>
      <c r="K128" s="64">
        <f t="shared" si="30"/>
        <v>0</v>
      </c>
      <c r="L128" s="64">
        <f t="shared" si="30"/>
        <v>4</v>
      </c>
      <c r="M128" s="64">
        <f t="shared" si="30"/>
        <v>326</v>
      </c>
      <c r="N128" s="64">
        <f t="shared" si="30"/>
        <v>693</v>
      </c>
      <c r="O128" s="65">
        <f>M128/N128</f>
        <v>0.4704184704184704</v>
      </c>
    </row>
    <row r="129" spans="1:15" s="9" customFormat="1" ht="13.15" customHeight="1" x14ac:dyDescent="0.25">
      <c r="A129" s="31">
        <v>92</v>
      </c>
      <c r="B129" s="32">
        <v>544</v>
      </c>
      <c r="C129" s="33" t="s">
        <v>112</v>
      </c>
      <c r="D129" s="34">
        <v>8.072E-2</v>
      </c>
      <c r="E129" s="35">
        <v>95</v>
      </c>
      <c r="F129" s="35">
        <v>113</v>
      </c>
      <c r="G129" s="35">
        <v>1</v>
      </c>
      <c r="H129" s="35">
        <v>5</v>
      </c>
      <c r="I129" s="35">
        <v>3</v>
      </c>
      <c r="J129" s="35">
        <v>1</v>
      </c>
      <c r="K129" s="35">
        <v>0</v>
      </c>
      <c r="L129" s="35">
        <v>5</v>
      </c>
      <c r="M129" s="35">
        <v>223</v>
      </c>
      <c r="N129" s="35">
        <v>437</v>
      </c>
      <c r="O129" s="36">
        <v>0.51029999999999998</v>
      </c>
    </row>
    <row r="130" spans="1:15" s="9" customFormat="1" ht="13.15" customHeight="1" x14ac:dyDescent="0.25">
      <c r="A130" s="14">
        <v>93</v>
      </c>
      <c r="B130" s="11">
        <v>544</v>
      </c>
      <c r="C130" s="8" t="s">
        <v>12</v>
      </c>
      <c r="D130" s="26">
        <v>0.12273000000000001</v>
      </c>
      <c r="E130" s="6">
        <v>85</v>
      </c>
      <c r="F130" s="6">
        <v>112</v>
      </c>
      <c r="G130" s="6">
        <v>5</v>
      </c>
      <c r="H130" s="6">
        <v>5</v>
      </c>
      <c r="I130" s="6">
        <v>4</v>
      </c>
      <c r="J130" s="6">
        <v>3</v>
      </c>
      <c r="K130" s="6">
        <v>0</v>
      </c>
      <c r="L130" s="6">
        <v>6</v>
      </c>
      <c r="M130" s="6">
        <v>220</v>
      </c>
      <c r="N130" s="6">
        <v>436</v>
      </c>
      <c r="O130" s="23">
        <v>0.50460000000000005</v>
      </c>
    </row>
    <row r="131" spans="1:15" s="9" customFormat="1" ht="13.35" customHeight="1" x14ac:dyDescent="0.25">
      <c r="A131" s="60" t="s">
        <v>94</v>
      </c>
      <c r="B131" s="61">
        <f>B130</f>
        <v>544</v>
      </c>
      <c r="C131" s="62" t="str">
        <f>COUNTA(C129:C130)&amp;" CASILLAS"</f>
        <v>2 CASILLAS</v>
      </c>
      <c r="D131" s="63">
        <f>(LARGE(E131:L131,1)-LARGE(E131:L131,2))/M131</f>
        <v>0.10158013544018059</v>
      </c>
      <c r="E131" s="57">
        <f>SUM(E129:E130)</f>
        <v>180</v>
      </c>
      <c r="F131" s="56">
        <f t="shared" ref="F131:M131" si="31">SUM(F129:F130)</f>
        <v>225</v>
      </c>
      <c r="G131" s="64">
        <f t="shared" si="31"/>
        <v>6</v>
      </c>
      <c r="H131" s="64">
        <f t="shared" si="31"/>
        <v>10</v>
      </c>
      <c r="I131" s="64">
        <f t="shared" si="31"/>
        <v>7</v>
      </c>
      <c r="J131" s="64">
        <f t="shared" si="31"/>
        <v>4</v>
      </c>
      <c r="K131" s="64">
        <f t="shared" si="31"/>
        <v>0</v>
      </c>
      <c r="L131" s="64">
        <f t="shared" si="31"/>
        <v>11</v>
      </c>
      <c r="M131" s="64">
        <f t="shared" si="31"/>
        <v>443</v>
      </c>
      <c r="N131" s="64">
        <f>SUM(N129:N130)</f>
        <v>873</v>
      </c>
      <c r="O131" s="65">
        <f>M131/N131</f>
        <v>0.5074455899198167</v>
      </c>
    </row>
    <row r="132" spans="1:15" s="9" customFormat="1" ht="13.15" customHeight="1" x14ac:dyDescent="0.25">
      <c r="A132" s="31">
        <v>94</v>
      </c>
      <c r="B132" s="32">
        <v>545</v>
      </c>
      <c r="C132" s="33" t="s">
        <v>112</v>
      </c>
      <c r="D132" s="34">
        <v>3.5090000000000003E-2</v>
      </c>
      <c r="E132" s="35">
        <v>129</v>
      </c>
      <c r="F132" s="35">
        <v>139</v>
      </c>
      <c r="G132" s="35">
        <v>0</v>
      </c>
      <c r="H132" s="35">
        <v>11</v>
      </c>
      <c r="I132" s="35">
        <v>1</v>
      </c>
      <c r="J132" s="35">
        <v>1</v>
      </c>
      <c r="K132" s="35">
        <v>0</v>
      </c>
      <c r="L132" s="35">
        <v>4</v>
      </c>
      <c r="M132" s="35">
        <v>285</v>
      </c>
      <c r="N132" s="35">
        <v>630</v>
      </c>
      <c r="O132" s="36">
        <v>0.45240000000000002</v>
      </c>
    </row>
    <row r="133" spans="1:15" s="9" customFormat="1" ht="13.15" customHeight="1" x14ac:dyDescent="0.25">
      <c r="A133" s="60" t="s">
        <v>94</v>
      </c>
      <c r="B133" s="61">
        <f>B132</f>
        <v>545</v>
      </c>
      <c r="C133" s="62" t="str">
        <f>COUNTA(C132)&amp;" CASILLAS"</f>
        <v>1 CASILLAS</v>
      </c>
      <c r="D133" s="63">
        <f>(LARGE(E133:L133,1)-LARGE(E133:L133,2))/M133</f>
        <v>3.5087719298245612E-2</v>
      </c>
      <c r="E133" s="57">
        <f>SUM(E132)</f>
        <v>129</v>
      </c>
      <c r="F133" s="56">
        <f t="shared" ref="F133:N133" si="32">SUM(F132)</f>
        <v>139</v>
      </c>
      <c r="G133" s="64">
        <f t="shared" si="32"/>
        <v>0</v>
      </c>
      <c r="H133" s="64">
        <f t="shared" si="32"/>
        <v>11</v>
      </c>
      <c r="I133" s="64">
        <f t="shared" si="32"/>
        <v>1</v>
      </c>
      <c r="J133" s="64">
        <f t="shared" si="32"/>
        <v>1</v>
      </c>
      <c r="K133" s="64">
        <f t="shared" si="32"/>
        <v>0</v>
      </c>
      <c r="L133" s="64">
        <f t="shared" si="32"/>
        <v>4</v>
      </c>
      <c r="M133" s="64">
        <f t="shared" si="32"/>
        <v>285</v>
      </c>
      <c r="N133" s="64">
        <f t="shared" si="32"/>
        <v>630</v>
      </c>
      <c r="O133" s="65">
        <f>M133/N133</f>
        <v>0.45238095238095238</v>
      </c>
    </row>
    <row r="134" spans="1:15" s="9" customFormat="1" ht="13.15" customHeight="1" x14ac:dyDescent="0.25">
      <c r="A134" s="14">
        <v>95</v>
      </c>
      <c r="B134" s="11">
        <v>546</v>
      </c>
      <c r="C134" s="8" t="s">
        <v>112</v>
      </c>
      <c r="D134" s="26">
        <v>0.15328</v>
      </c>
      <c r="E134" s="6">
        <v>222</v>
      </c>
      <c r="F134" s="6">
        <v>159</v>
      </c>
      <c r="G134" s="6">
        <v>1</v>
      </c>
      <c r="H134" s="6">
        <v>12</v>
      </c>
      <c r="I134" s="6">
        <v>1</v>
      </c>
      <c r="J134" s="6">
        <v>6</v>
      </c>
      <c r="K134" s="6">
        <v>0</v>
      </c>
      <c r="L134" s="6">
        <v>10</v>
      </c>
      <c r="M134" s="6">
        <v>411</v>
      </c>
      <c r="N134" s="6">
        <v>735</v>
      </c>
      <c r="O134" s="23">
        <v>0.55920000000000003</v>
      </c>
    </row>
    <row r="135" spans="1:15" s="9" customFormat="1" ht="13.15" customHeight="1" x14ac:dyDescent="0.25">
      <c r="A135" s="60" t="s">
        <v>94</v>
      </c>
      <c r="B135" s="61">
        <f>B134</f>
        <v>546</v>
      </c>
      <c r="C135" s="62" t="str">
        <f>COUNTA(C134)&amp;" CASILLAS"</f>
        <v>1 CASILLAS</v>
      </c>
      <c r="D135" s="63">
        <f>(LARGE(E135:L135,1)-LARGE(E135:L135,2))/M135</f>
        <v>0.15328467153284672</v>
      </c>
      <c r="E135" s="56">
        <f>SUM(E134)</f>
        <v>222</v>
      </c>
      <c r="F135" s="57">
        <f t="shared" ref="F135:N135" si="33">SUM(F134)</f>
        <v>159</v>
      </c>
      <c r="G135" s="64">
        <f t="shared" si="33"/>
        <v>1</v>
      </c>
      <c r="H135" s="64">
        <f t="shared" si="33"/>
        <v>12</v>
      </c>
      <c r="I135" s="64">
        <f t="shared" si="33"/>
        <v>1</v>
      </c>
      <c r="J135" s="64">
        <f t="shared" si="33"/>
        <v>6</v>
      </c>
      <c r="K135" s="64">
        <f t="shared" si="33"/>
        <v>0</v>
      </c>
      <c r="L135" s="64">
        <f t="shared" si="33"/>
        <v>10</v>
      </c>
      <c r="M135" s="64">
        <f t="shared" si="33"/>
        <v>411</v>
      </c>
      <c r="N135" s="64">
        <f t="shared" si="33"/>
        <v>735</v>
      </c>
      <c r="O135" s="65">
        <f>M135/N135</f>
        <v>0.5591836734693878</v>
      </c>
    </row>
    <row r="136" spans="1:15" s="9" customFormat="1" ht="13.15" customHeight="1" x14ac:dyDescent="0.25">
      <c r="A136" s="31">
        <v>96</v>
      </c>
      <c r="B136" s="32">
        <v>547</v>
      </c>
      <c r="C136" s="33" t="s">
        <v>112</v>
      </c>
      <c r="D136" s="34">
        <v>1.6039999999999999E-2</v>
      </c>
      <c r="E136" s="35">
        <v>80</v>
      </c>
      <c r="F136" s="35">
        <v>83</v>
      </c>
      <c r="G136" s="35">
        <v>2</v>
      </c>
      <c r="H136" s="35">
        <v>7</v>
      </c>
      <c r="I136" s="35">
        <v>4</v>
      </c>
      <c r="J136" s="35">
        <v>3</v>
      </c>
      <c r="K136" s="35">
        <v>0</v>
      </c>
      <c r="L136" s="35">
        <v>8</v>
      </c>
      <c r="M136" s="35">
        <v>187</v>
      </c>
      <c r="N136" s="35">
        <v>392</v>
      </c>
      <c r="O136" s="36">
        <v>0.47700000000000004</v>
      </c>
    </row>
    <row r="137" spans="1:15" s="9" customFormat="1" ht="13.15" customHeight="1" x14ac:dyDescent="0.25">
      <c r="A137" s="14">
        <v>97</v>
      </c>
      <c r="B137" s="11">
        <v>547</v>
      </c>
      <c r="C137" s="8" t="s">
        <v>12</v>
      </c>
      <c r="D137" s="26">
        <v>0.1641</v>
      </c>
      <c r="E137" s="6">
        <v>73</v>
      </c>
      <c r="F137" s="6">
        <v>105</v>
      </c>
      <c r="G137" s="6">
        <v>0</v>
      </c>
      <c r="H137" s="6">
        <v>10</v>
      </c>
      <c r="I137" s="6">
        <v>1</v>
      </c>
      <c r="J137" s="6">
        <v>0</v>
      </c>
      <c r="K137" s="6">
        <v>1</v>
      </c>
      <c r="L137" s="6">
        <v>5</v>
      </c>
      <c r="M137" s="6">
        <v>195</v>
      </c>
      <c r="N137" s="6">
        <v>391</v>
      </c>
      <c r="O137" s="23">
        <v>0.49869999999999998</v>
      </c>
    </row>
    <row r="138" spans="1:15" s="9" customFormat="1" ht="13.35" customHeight="1" x14ac:dyDescent="0.25">
      <c r="A138" s="60" t="s">
        <v>94</v>
      </c>
      <c r="B138" s="61">
        <f>B137</f>
        <v>547</v>
      </c>
      <c r="C138" s="62" t="str">
        <f>COUNTA(C136:C137)&amp;" CASILLAS"</f>
        <v>2 CASILLAS</v>
      </c>
      <c r="D138" s="63">
        <f>(LARGE(E138:L138,1)-LARGE(E138:L138,2))/M138</f>
        <v>9.1623036649214659E-2</v>
      </c>
      <c r="E138" s="57">
        <f>SUM(E136:E137)</f>
        <v>153</v>
      </c>
      <c r="F138" s="56">
        <f t="shared" ref="F138:M138" si="34">SUM(F136:F137)</f>
        <v>188</v>
      </c>
      <c r="G138" s="64">
        <f t="shared" si="34"/>
        <v>2</v>
      </c>
      <c r="H138" s="64">
        <f t="shared" si="34"/>
        <v>17</v>
      </c>
      <c r="I138" s="64">
        <f t="shared" si="34"/>
        <v>5</v>
      </c>
      <c r="J138" s="64">
        <f t="shared" si="34"/>
        <v>3</v>
      </c>
      <c r="K138" s="64">
        <f t="shared" si="34"/>
        <v>1</v>
      </c>
      <c r="L138" s="64">
        <f t="shared" si="34"/>
        <v>13</v>
      </c>
      <c r="M138" s="64">
        <f t="shared" si="34"/>
        <v>382</v>
      </c>
      <c r="N138" s="64">
        <f>SUM(N136:N137)</f>
        <v>783</v>
      </c>
      <c r="O138" s="65">
        <f>M138/N138</f>
        <v>0.48786717752234993</v>
      </c>
    </row>
    <row r="139" spans="1:15" s="9" customFormat="1" ht="13.15" customHeight="1" x14ac:dyDescent="0.25">
      <c r="A139" s="31">
        <v>98</v>
      </c>
      <c r="B139" s="32">
        <v>548</v>
      </c>
      <c r="C139" s="33" t="s">
        <v>112</v>
      </c>
      <c r="D139" s="34">
        <v>0.25591999999999998</v>
      </c>
      <c r="E139" s="35">
        <v>71</v>
      </c>
      <c r="F139" s="35">
        <v>125</v>
      </c>
      <c r="G139" s="35">
        <v>2</v>
      </c>
      <c r="H139" s="35">
        <v>5</v>
      </c>
      <c r="I139" s="35">
        <v>1</v>
      </c>
      <c r="J139" s="35">
        <v>1</v>
      </c>
      <c r="K139" s="35">
        <v>0</v>
      </c>
      <c r="L139" s="35">
        <v>6</v>
      </c>
      <c r="M139" s="35">
        <v>211</v>
      </c>
      <c r="N139" s="35">
        <v>440</v>
      </c>
      <c r="O139" s="36">
        <v>0.47950000000000004</v>
      </c>
    </row>
    <row r="140" spans="1:15" s="9" customFormat="1" ht="13.15" customHeight="1" x14ac:dyDescent="0.25">
      <c r="A140" s="14">
        <v>99</v>
      </c>
      <c r="B140" s="11">
        <v>548</v>
      </c>
      <c r="C140" s="8" t="s">
        <v>12</v>
      </c>
      <c r="D140" s="26">
        <v>0.18</v>
      </c>
      <c r="E140" s="6">
        <v>75</v>
      </c>
      <c r="F140" s="6">
        <v>111</v>
      </c>
      <c r="G140" s="6">
        <v>2</v>
      </c>
      <c r="H140" s="6">
        <v>7</v>
      </c>
      <c r="I140" s="6">
        <v>1</v>
      </c>
      <c r="J140" s="6">
        <v>2</v>
      </c>
      <c r="K140" s="6">
        <v>0</v>
      </c>
      <c r="L140" s="6">
        <v>2</v>
      </c>
      <c r="M140" s="6">
        <v>200</v>
      </c>
      <c r="N140" s="6">
        <v>439</v>
      </c>
      <c r="O140" s="23">
        <v>0.4556</v>
      </c>
    </row>
    <row r="141" spans="1:15" s="9" customFormat="1" ht="13.35" customHeight="1" x14ac:dyDescent="0.25">
      <c r="A141" s="60" t="s">
        <v>94</v>
      </c>
      <c r="B141" s="61">
        <f>B140</f>
        <v>548</v>
      </c>
      <c r="C141" s="62" t="str">
        <f>COUNTA(C139:C140)&amp;" CASILLAS"</f>
        <v>2 CASILLAS</v>
      </c>
      <c r="D141" s="63">
        <f>(LARGE(E141:L141,1)-LARGE(E141:L141,2))/M141</f>
        <v>0.21897810218978103</v>
      </c>
      <c r="E141" s="57">
        <f>SUM(E139:E140)</f>
        <v>146</v>
      </c>
      <c r="F141" s="56">
        <f t="shared" ref="F141:M141" si="35">SUM(F139:F140)</f>
        <v>236</v>
      </c>
      <c r="G141" s="64">
        <f t="shared" si="35"/>
        <v>4</v>
      </c>
      <c r="H141" s="64">
        <f t="shared" si="35"/>
        <v>12</v>
      </c>
      <c r="I141" s="64">
        <f t="shared" si="35"/>
        <v>2</v>
      </c>
      <c r="J141" s="64">
        <f t="shared" si="35"/>
        <v>3</v>
      </c>
      <c r="K141" s="64">
        <f t="shared" si="35"/>
        <v>0</v>
      </c>
      <c r="L141" s="64">
        <f t="shared" si="35"/>
        <v>8</v>
      </c>
      <c r="M141" s="64">
        <f t="shared" si="35"/>
        <v>411</v>
      </c>
      <c r="N141" s="64">
        <f>SUM(N139:N140)</f>
        <v>879</v>
      </c>
      <c r="O141" s="65">
        <f>M141/N141</f>
        <v>0.46757679180887374</v>
      </c>
    </row>
    <row r="142" spans="1:15" s="9" customFormat="1" ht="13.15" customHeight="1" x14ac:dyDescent="0.25">
      <c r="A142" s="31">
        <v>100</v>
      </c>
      <c r="B142" s="32">
        <v>549</v>
      </c>
      <c r="C142" s="33" t="s">
        <v>112</v>
      </c>
      <c r="D142" s="34">
        <v>0</v>
      </c>
      <c r="E142" s="35">
        <v>113</v>
      </c>
      <c r="F142" s="35">
        <v>113</v>
      </c>
      <c r="G142" s="35">
        <v>1</v>
      </c>
      <c r="H142" s="35">
        <v>7</v>
      </c>
      <c r="I142" s="35">
        <v>6</v>
      </c>
      <c r="J142" s="35">
        <v>5</v>
      </c>
      <c r="K142" s="35">
        <v>1</v>
      </c>
      <c r="L142" s="35">
        <v>5</v>
      </c>
      <c r="M142" s="35">
        <v>251</v>
      </c>
      <c r="N142" s="35">
        <v>551</v>
      </c>
      <c r="O142" s="36">
        <v>0.45549999999999996</v>
      </c>
    </row>
    <row r="143" spans="1:15" s="9" customFormat="1" ht="13.15" customHeight="1" x14ac:dyDescent="0.25">
      <c r="A143" s="60" t="s">
        <v>94</v>
      </c>
      <c r="B143" s="61">
        <f>B142</f>
        <v>549</v>
      </c>
      <c r="C143" s="62" t="str">
        <f>COUNTA(C142)&amp;" CASILLAS"</f>
        <v>1 CASILLAS</v>
      </c>
      <c r="D143" s="63">
        <f>(LARGE(E143:L143,1)-LARGE(E143:L143,2))/M143</f>
        <v>0</v>
      </c>
      <c r="E143" s="56">
        <f>SUM(E142)</f>
        <v>113</v>
      </c>
      <c r="F143" s="57">
        <f t="shared" ref="F143:N143" si="36">SUM(F142)</f>
        <v>113</v>
      </c>
      <c r="G143" s="64">
        <f t="shared" si="36"/>
        <v>1</v>
      </c>
      <c r="H143" s="64">
        <f t="shared" si="36"/>
        <v>7</v>
      </c>
      <c r="I143" s="64">
        <f t="shared" si="36"/>
        <v>6</v>
      </c>
      <c r="J143" s="64">
        <f t="shared" si="36"/>
        <v>5</v>
      </c>
      <c r="K143" s="64">
        <f t="shared" si="36"/>
        <v>1</v>
      </c>
      <c r="L143" s="64">
        <f t="shared" si="36"/>
        <v>5</v>
      </c>
      <c r="M143" s="64">
        <f t="shared" si="36"/>
        <v>251</v>
      </c>
      <c r="N143" s="64">
        <f t="shared" si="36"/>
        <v>551</v>
      </c>
      <c r="O143" s="65">
        <f>M143/N143</f>
        <v>0.45553539019963701</v>
      </c>
    </row>
    <row r="144" spans="1:15" s="9" customFormat="1" ht="13.15" customHeight="1" x14ac:dyDescent="0.25">
      <c r="A144" s="14">
        <v>101</v>
      </c>
      <c r="B144" s="11">
        <v>550</v>
      </c>
      <c r="C144" s="8" t="s">
        <v>112</v>
      </c>
      <c r="D144" s="26">
        <v>0.25197000000000003</v>
      </c>
      <c r="E144" s="6">
        <v>88</v>
      </c>
      <c r="F144" s="6">
        <v>152</v>
      </c>
      <c r="G144" s="6">
        <v>1</v>
      </c>
      <c r="H144" s="6">
        <v>7</v>
      </c>
      <c r="I144" s="6">
        <v>2</v>
      </c>
      <c r="J144" s="6">
        <v>1</v>
      </c>
      <c r="K144" s="6">
        <v>1</v>
      </c>
      <c r="L144" s="6">
        <v>2</v>
      </c>
      <c r="M144" s="6">
        <v>254</v>
      </c>
      <c r="N144" s="6">
        <v>496</v>
      </c>
      <c r="O144" s="23">
        <v>0.5121</v>
      </c>
    </row>
    <row r="145" spans="1:15" s="9" customFormat="1" ht="13.15" customHeight="1" x14ac:dyDescent="0.25">
      <c r="A145" s="31">
        <v>102</v>
      </c>
      <c r="B145" s="32">
        <v>550</v>
      </c>
      <c r="C145" s="33" t="s">
        <v>12</v>
      </c>
      <c r="D145" s="34">
        <v>0.25306000000000001</v>
      </c>
      <c r="E145" s="35">
        <v>84</v>
      </c>
      <c r="F145" s="35">
        <v>146</v>
      </c>
      <c r="G145" s="35">
        <v>2</v>
      </c>
      <c r="H145" s="35">
        <v>8</v>
      </c>
      <c r="I145" s="35">
        <v>2</v>
      </c>
      <c r="J145" s="35">
        <v>0</v>
      </c>
      <c r="K145" s="35">
        <v>1</v>
      </c>
      <c r="L145" s="35">
        <v>2</v>
      </c>
      <c r="M145" s="35">
        <v>245</v>
      </c>
      <c r="N145" s="35">
        <v>495</v>
      </c>
      <c r="O145" s="36">
        <v>0.49490000000000001</v>
      </c>
    </row>
    <row r="146" spans="1:15" s="9" customFormat="1" ht="13.35" customHeight="1" x14ac:dyDescent="0.25">
      <c r="A146" s="60" t="s">
        <v>94</v>
      </c>
      <c r="B146" s="61">
        <f>B145</f>
        <v>550</v>
      </c>
      <c r="C146" s="62" t="str">
        <f>COUNTA(C144:C145)&amp;" CASILLAS"</f>
        <v>2 CASILLAS</v>
      </c>
      <c r="D146" s="63">
        <f>(LARGE(E146:L146,1)-LARGE(E146:L146,2))/M146</f>
        <v>0.25250501002004005</v>
      </c>
      <c r="E146" s="57">
        <f>SUM(E144:E145)</f>
        <v>172</v>
      </c>
      <c r="F146" s="56">
        <f t="shared" ref="F146:M146" si="37">SUM(F144:F145)</f>
        <v>298</v>
      </c>
      <c r="G146" s="64">
        <f t="shared" si="37"/>
        <v>3</v>
      </c>
      <c r="H146" s="64">
        <f t="shared" si="37"/>
        <v>15</v>
      </c>
      <c r="I146" s="64">
        <f t="shared" si="37"/>
        <v>4</v>
      </c>
      <c r="J146" s="64">
        <f t="shared" si="37"/>
        <v>1</v>
      </c>
      <c r="K146" s="64">
        <f t="shared" si="37"/>
        <v>2</v>
      </c>
      <c r="L146" s="64">
        <f t="shared" si="37"/>
        <v>4</v>
      </c>
      <c r="M146" s="64">
        <f t="shared" si="37"/>
        <v>499</v>
      </c>
      <c r="N146" s="64">
        <f>SUM(N144:N145)</f>
        <v>991</v>
      </c>
      <c r="O146" s="65">
        <f>M146/N146</f>
        <v>0.50353178607467208</v>
      </c>
    </row>
    <row r="147" spans="1:15" s="9" customFormat="1" ht="13.15" customHeight="1" x14ac:dyDescent="0.25">
      <c r="A147" s="14">
        <v>103</v>
      </c>
      <c r="B147" s="11">
        <v>551</v>
      </c>
      <c r="C147" s="8" t="s">
        <v>112</v>
      </c>
      <c r="D147" s="26">
        <v>0.31496000000000002</v>
      </c>
      <c r="E147" s="6">
        <v>76</v>
      </c>
      <c r="F147" s="6">
        <v>156</v>
      </c>
      <c r="G147" s="6">
        <v>0</v>
      </c>
      <c r="H147" s="6">
        <v>8</v>
      </c>
      <c r="I147" s="6">
        <v>1</v>
      </c>
      <c r="J147" s="6">
        <v>1</v>
      </c>
      <c r="K147" s="6">
        <v>1</v>
      </c>
      <c r="L147" s="6">
        <v>11</v>
      </c>
      <c r="M147" s="6">
        <v>254</v>
      </c>
      <c r="N147" s="6">
        <v>447</v>
      </c>
      <c r="O147" s="23">
        <v>0.56820000000000004</v>
      </c>
    </row>
    <row r="148" spans="1:15" s="9" customFormat="1" ht="13.15" customHeight="1" x14ac:dyDescent="0.25">
      <c r="A148" s="31">
        <v>104</v>
      </c>
      <c r="B148" s="32">
        <v>551</v>
      </c>
      <c r="C148" s="33" t="s">
        <v>12</v>
      </c>
      <c r="D148" s="34">
        <v>0.25836999999999999</v>
      </c>
      <c r="E148" s="35">
        <v>70</v>
      </c>
      <c r="F148" s="35">
        <v>124</v>
      </c>
      <c r="G148" s="35">
        <v>2</v>
      </c>
      <c r="H148" s="35">
        <v>8</v>
      </c>
      <c r="I148" s="35">
        <v>1</v>
      </c>
      <c r="J148" s="35">
        <v>1</v>
      </c>
      <c r="K148" s="35">
        <v>0</v>
      </c>
      <c r="L148" s="35">
        <v>3</v>
      </c>
      <c r="M148" s="35">
        <v>209</v>
      </c>
      <c r="N148" s="35">
        <v>447</v>
      </c>
      <c r="O148" s="36">
        <v>0.46759999999999996</v>
      </c>
    </row>
    <row r="149" spans="1:15" s="9" customFormat="1" ht="13.35" customHeight="1" x14ac:dyDescent="0.25">
      <c r="A149" s="60" t="s">
        <v>94</v>
      </c>
      <c r="B149" s="61">
        <f>B148</f>
        <v>551</v>
      </c>
      <c r="C149" s="62" t="str">
        <f>COUNTA(C147:C148)&amp;" CASILLAS"</f>
        <v>2 CASILLAS</v>
      </c>
      <c r="D149" s="63">
        <f>(LARGE(E149:L149,1)-LARGE(E149:L149,2))/M149</f>
        <v>0.2894168466522678</v>
      </c>
      <c r="E149" s="57">
        <f>SUM(E147:E148)</f>
        <v>146</v>
      </c>
      <c r="F149" s="56">
        <f t="shared" ref="F149:M149" si="38">SUM(F147:F148)</f>
        <v>280</v>
      </c>
      <c r="G149" s="64">
        <f t="shared" si="38"/>
        <v>2</v>
      </c>
      <c r="H149" s="64">
        <f t="shared" si="38"/>
        <v>16</v>
      </c>
      <c r="I149" s="64">
        <f t="shared" si="38"/>
        <v>2</v>
      </c>
      <c r="J149" s="64">
        <f t="shared" si="38"/>
        <v>2</v>
      </c>
      <c r="K149" s="64">
        <f t="shared" si="38"/>
        <v>1</v>
      </c>
      <c r="L149" s="64">
        <f t="shared" si="38"/>
        <v>14</v>
      </c>
      <c r="M149" s="64">
        <f t="shared" si="38"/>
        <v>463</v>
      </c>
      <c r="N149" s="64">
        <f>SUM(N147:N148)</f>
        <v>894</v>
      </c>
      <c r="O149" s="65">
        <f>M149/N149</f>
        <v>0.51789709172259513</v>
      </c>
    </row>
    <row r="150" spans="1:15" s="9" customFormat="1" ht="13.15" customHeight="1" x14ac:dyDescent="0.25">
      <c r="A150" s="14">
        <v>105</v>
      </c>
      <c r="B150" s="11">
        <v>552</v>
      </c>
      <c r="C150" s="8" t="s">
        <v>112</v>
      </c>
      <c r="D150" s="26">
        <v>0.14238999999999999</v>
      </c>
      <c r="E150" s="6">
        <v>170</v>
      </c>
      <c r="F150" s="6">
        <v>126</v>
      </c>
      <c r="G150" s="6">
        <v>0</v>
      </c>
      <c r="H150" s="6">
        <v>6</v>
      </c>
      <c r="I150" s="6">
        <v>0</v>
      </c>
      <c r="J150" s="6">
        <v>4</v>
      </c>
      <c r="K150" s="6">
        <v>0</v>
      </c>
      <c r="L150" s="6">
        <v>3</v>
      </c>
      <c r="M150" s="6">
        <v>309</v>
      </c>
      <c r="N150" s="6">
        <v>530</v>
      </c>
      <c r="O150" s="23">
        <v>0.58299999999999996</v>
      </c>
    </row>
    <row r="151" spans="1:15" s="9" customFormat="1" ht="13.15" customHeight="1" x14ac:dyDescent="0.25">
      <c r="A151" s="31">
        <v>106</v>
      </c>
      <c r="B151" s="32">
        <v>552</v>
      </c>
      <c r="C151" s="33" t="s">
        <v>12</v>
      </c>
      <c r="D151" s="34">
        <v>0.22600999999999999</v>
      </c>
      <c r="E151" s="35">
        <v>191</v>
      </c>
      <c r="F151" s="35">
        <v>118</v>
      </c>
      <c r="G151" s="35">
        <v>0</v>
      </c>
      <c r="H151" s="35">
        <v>5</v>
      </c>
      <c r="I151" s="35">
        <v>1</v>
      </c>
      <c r="J151" s="35">
        <v>4</v>
      </c>
      <c r="K151" s="35">
        <v>0</v>
      </c>
      <c r="L151" s="35">
        <v>4</v>
      </c>
      <c r="M151" s="35">
        <v>323</v>
      </c>
      <c r="N151" s="35">
        <v>529</v>
      </c>
      <c r="O151" s="36">
        <v>0.61060000000000003</v>
      </c>
    </row>
    <row r="152" spans="1:15" s="9" customFormat="1" ht="13.35" customHeight="1" x14ac:dyDescent="0.25">
      <c r="A152" s="60" t="s">
        <v>94</v>
      </c>
      <c r="B152" s="61">
        <f>B151</f>
        <v>552</v>
      </c>
      <c r="C152" s="62" t="str">
        <f>COUNTA(C150:C151)&amp;" CASILLAS"</f>
        <v>2 CASILLAS</v>
      </c>
      <c r="D152" s="63">
        <f>(LARGE(E152:L152,1)-LARGE(E152:L152,2))/M152</f>
        <v>0.185126582278481</v>
      </c>
      <c r="E152" s="56">
        <f>SUM(E150:E151)</f>
        <v>361</v>
      </c>
      <c r="F152" s="57">
        <f t="shared" ref="F152:M152" si="39">SUM(F150:F151)</f>
        <v>244</v>
      </c>
      <c r="G152" s="64">
        <f t="shared" si="39"/>
        <v>0</v>
      </c>
      <c r="H152" s="64">
        <f t="shared" si="39"/>
        <v>11</v>
      </c>
      <c r="I152" s="64">
        <f t="shared" si="39"/>
        <v>1</v>
      </c>
      <c r="J152" s="64">
        <f t="shared" si="39"/>
        <v>8</v>
      </c>
      <c r="K152" s="64">
        <f t="shared" si="39"/>
        <v>0</v>
      </c>
      <c r="L152" s="64">
        <f t="shared" si="39"/>
        <v>7</v>
      </c>
      <c r="M152" s="64">
        <f t="shared" si="39"/>
        <v>632</v>
      </c>
      <c r="N152" s="64">
        <f>SUM(N150:N151)</f>
        <v>1059</v>
      </c>
      <c r="O152" s="65">
        <f>M152/N152</f>
        <v>0.59678942398489143</v>
      </c>
    </row>
    <row r="153" spans="1:15" s="9" customFormat="1" ht="13.15" customHeight="1" x14ac:dyDescent="0.25">
      <c r="A153" s="14">
        <v>107</v>
      </c>
      <c r="B153" s="11">
        <v>553</v>
      </c>
      <c r="C153" s="8" t="s">
        <v>112</v>
      </c>
      <c r="D153" s="26">
        <v>0.27778000000000003</v>
      </c>
      <c r="E153" s="6">
        <v>67</v>
      </c>
      <c r="F153" s="6">
        <v>127</v>
      </c>
      <c r="G153" s="6">
        <v>4</v>
      </c>
      <c r="H153" s="6">
        <v>9</v>
      </c>
      <c r="I153" s="6">
        <v>0</v>
      </c>
      <c r="J153" s="6">
        <v>4</v>
      </c>
      <c r="K153" s="6">
        <v>0</v>
      </c>
      <c r="L153" s="6">
        <v>5</v>
      </c>
      <c r="M153" s="6">
        <v>216</v>
      </c>
      <c r="N153" s="6">
        <v>482</v>
      </c>
      <c r="O153" s="23">
        <v>0.4481</v>
      </c>
    </row>
    <row r="154" spans="1:15" s="9" customFormat="1" ht="13.15" customHeight="1" x14ac:dyDescent="0.25">
      <c r="A154" s="31">
        <v>108</v>
      </c>
      <c r="B154" s="32">
        <v>553</v>
      </c>
      <c r="C154" s="33" t="s">
        <v>12</v>
      </c>
      <c r="D154" s="34">
        <v>0.24893000000000001</v>
      </c>
      <c r="E154" s="35">
        <v>79</v>
      </c>
      <c r="F154" s="35">
        <v>137</v>
      </c>
      <c r="G154" s="35">
        <v>1</v>
      </c>
      <c r="H154" s="35">
        <v>7</v>
      </c>
      <c r="I154" s="35">
        <v>2</v>
      </c>
      <c r="J154" s="35">
        <v>1</v>
      </c>
      <c r="K154" s="35">
        <v>0</v>
      </c>
      <c r="L154" s="35">
        <v>6</v>
      </c>
      <c r="M154" s="35">
        <v>233</v>
      </c>
      <c r="N154" s="35">
        <v>481</v>
      </c>
      <c r="O154" s="36">
        <v>0.4844</v>
      </c>
    </row>
    <row r="155" spans="1:15" s="9" customFormat="1" ht="13.35" customHeight="1" x14ac:dyDescent="0.25">
      <c r="A155" s="60" t="s">
        <v>94</v>
      </c>
      <c r="B155" s="61">
        <f>B154</f>
        <v>553</v>
      </c>
      <c r="C155" s="62" t="str">
        <f>COUNTA(C153:C154)&amp;" CASILLAS"</f>
        <v>2 CASILLAS</v>
      </c>
      <c r="D155" s="63">
        <f>(LARGE(E155:L155,1)-LARGE(E155:L155,2))/M155</f>
        <v>0.26280623608017817</v>
      </c>
      <c r="E155" s="57">
        <f>SUM(E153:E154)</f>
        <v>146</v>
      </c>
      <c r="F155" s="56">
        <f t="shared" ref="F155:M155" si="40">SUM(F153:F154)</f>
        <v>264</v>
      </c>
      <c r="G155" s="64">
        <f t="shared" si="40"/>
        <v>5</v>
      </c>
      <c r="H155" s="64">
        <f t="shared" si="40"/>
        <v>16</v>
      </c>
      <c r="I155" s="64">
        <f t="shared" si="40"/>
        <v>2</v>
      </c>
      <c r="J155" s="64">
        <f t="shared" si="40"/>
        <v>5</v>
      </c>
      <c r="K155" s="64">
        <f t="shared" si="40"/>
        <v>0</v>
      </c>
      <c r="L155" s="64">
        <f t="shared" si="40"/>
        <v>11</v>
      </c>
      <c r="M155" s="64">
        <f t="shared" si="40"/>
        <v>449</v>
      </c>
      <c r="N155" s="64">
        <f>SUM(N153:N154)</f>
        <v>963</v>
      </c>
      <c r="O155" s="65">
        <f>M155/N155</f>
        <v>0.46625129802699894</v>
      </c>
    </row>
    <row r="156" spans="1:15" s="9" customFormat="1" ht="13.15" customHeight="1" x14ac:dyDescent="0.25">
      <c r="A156" s="14">
        <v>109</v>
      </c>
      <c r="B156" s="11">
        <v>554</v>
      </c>
      <c r="C156" s="8" t="s">
        <v>112</v>
      </c>
      <c r="D156" s="26">
        <v>0.38070999999999999</v>
      </c>
      <c r="E156" s="6">
        <v>56</v>
      </c>
      <c r="F156" s="6">
        <v>131</v>
      </c>
      <c r="G156" s="6">
        <v>1</v>
      </c>
      <c r="H156" s="6">
        <v>3</v>
      </c>
      <c r="I156" s="6">
        <v>0</v>
      </c>
      <c r="J156" s="6">
        <v>0</v>
      </c>
      <c r="K156" s="6">
        <v>0</v>
      </c>
      <c r="L156" s="6">
        <v>6</v>
      </c>
      <c r="M156" s="6">
        <v>197</v>
      </c>
      <c r="N156" s="6">
        <v>398</v>
      </c>
      <c r="O156" s="23">
        <v>0.495</v>
      </c>
    </row>
    <row r="157" spans="1:15" s="9" customFormat="1" ht="13.15" customHeight="1" x14ac:dyDescent="0.25">
      <c r="A157" s="31">
        <v>110</v>
      </c>
      <c r="B157" s="32">
        <v>554</v>
      </c>
      <c r="C157" s="33" t="s">
        <v>12</v>
      </c>
      <c r="D157" s="34">
        <v>0.24043999999999999</v>
      </c>
      <c r="E157" s="35">
        <v>63</v>
      </c>
      <c r="F157" s="35">
        <v>107</v>
      </c>
      <c r="G157" s="35">
        <v>1</v>
      </c>
      <c r="H157" s="35">
        <v>5</v>
      </c>
      <c r="I157" s="35">
        <v>1</v>
      </c>
      <c r="J157" s="35">
        <v>3</v>
      </c>
      <c r="K157" s="35">
        <v>0</v>
      </c>
      <c r="L157" s="35">
        <v>3</v>
      </c>
      <c r="M157" s="35">
        <v>183</v>
      </c>
      <c r="N157" s="35">
        <v>398</v>
      </c>
      <c r="O157" s="36">
        <v>0.45979999999999999</v>
      </c>
    </row>
    <row r="158" spans="1:15" s="9" customFormat="1" ht="13.35" customHeight="1" x14ac:dyDescent="0.25">
      <c r="A158" s="60" t="s">
        <v>94</v>
      </c>
      <c r="B158" s="61">
        <f>B157</f>
        <v>554</v>
      </c>
      <c r="C158" s="62" t="str">
        <f>COUNTA(C156:C157)&amp;" CASILLAS"</f>
        <v>2 CASILLAS</v>
      </c>
      <c r="D158" s="63">
        <f>(LARGE(E158:L158,1)-LARGE(E158:L158,2))/M158</f>
        <v>0.31315789473684208</v>
      </c>
      <c r="E158" s="57">
        <f>SUM(E156:E157)</f>
        <v>119</v>
      </c>
      <c r="F158" s="56">
        <f t="shared" ref="F158:M158" si="41">SUM(F156:F157)</f>
        <v>238</v>
      </c>
      <c r="G158" s="64">
        <f t="shared" si="41"/>
        <v>2</v>
      </c>
      <c r="H158" s="64">
        <f t="shared" si="41"/>
        <v>8</v>
      </c>
      <c r="I158" s="64">
        <f t="shared" si="41"/>
        <v>1</v>
      </c>
      <c r="J158" s="64">
        <f t="shared" si="41"/>
        <v>3</v>
      </c>
      <c r="K158" s="64">
        <f t="shared" si="41"/>
        <v>0</v>
      </c>
      <c r="L158" s="64">
        <f t="shared" si="41"/>
        <v>9</v>
      </c>
      <c r="M158" s="64">
        <f t="shared" si="41"/>
        <v>380</v>
      </c>
      <c r="N158" s="64">
        <f>SUM(N156:N157)</f>
        <v>796</v>
      </c>
      <c r="O158" s="65">
        <f>M158/N158</f>
        <v>0.47738693467336685</v>
      </c>
    </row>
    <row r="159" spans="1:15" s="9" customFormat="1" ht="13.15" customHeight="1" x14ac:dyDescent="0.25">
      <c r="A159" s="14">
        <v>111</v>
      </c>
      <c r="B159" s="11">
        <v>555</v>
      </c>
      <c r="C159" s="8" t="s">
        <v>112</v>
      </c>
      <c r="D159" s="26">
        <v>0.40925</v>
      </c>
      <c r="E159" s="6">
        <v>79</v>
      </c>
      <c r="F159" s="6">
        <v>194</v>
      </c>
      <c r="G159" s="6">
        <v>0</v>
      </c>
      <c r="H159" s="6">
        <v>2</v>
      </c>
      <c r="I159" s="6">
        <v>2</v>
      </c>
      <c r="J159" s="6">
        <v>0</v>
      </c>
      <c r="K159" s="6">
        <v>0</v>
      </c>
      <c r="L159" s="6">
        <v>4</v>
      </c>
      <c r="M159" s="6">
        <v>281</v>
      </c>
      <c r="N159" s="6">
        <v>586</v>
      </c>
      <c r="O159" s="23">
        <v>0.47950000000000004</v>
      </c>
    </row>
    <row r="160" spans="1:15" s="9" customFormat="1" ht="13.15" customHeight="1" x14ac:dyDescent="0.25">
      <c r="A160" s="60" t="s">
        <v>94</v>
      </c>
      <c r="B160" s="61">
        <f>B159</f>
        <v>555</v>
      </c>
      <c r="C160" s="62" t="str">
        <f>COUNTA(C159)&amp;" CASILLAS"</f>
        <v>1 CASILLAS</v>
      </c>
      <c r="D160" s="63">
        <f>(LARGE(E160:L160,1)-LARGE(E160:L160,2))/M160</f>
        <v>0.40925266903914592</v>
      </c>
      <c r="E160" s="57">
        <f>SUM(E159)</f>
        <v>79</v>
      </c>
      <c r="F160" s="56">
        <f t="shared" ref="F160:N160" si="42">SUM(F159)</f>
        <v>194</v>
      </c>
      <c r="G160" s="64">
        <f t="shared" si="42"/>
        <v>0</v>
      </c>
      <c r="H160" s="64">
        <f t="shared" si="42"/>
        <v>2</v>
      </c>
      <c r="I160" s="64">
        <f t="shared" si="42"/>
        <v>2</v>
      </c>
      <c r="J160" s="64">
        <f t="shared" si="42"/>
        <v>0</v>
      </c>
      <c r="K160" s="64">
        <f t="shared" si="42"/>
        <v>0</v>
      </c>
      <c r="L160" s="64">
        <f t="shared" si="42"/>
        <v>4</v>
      </c>
      <c r="M160" s="64">
        <f t="shared" si="42"/>
        <v>281</v>
      </c>
      <c r="N160" s="64">
        <f t="shared" si="42"/>
        <v>586</v>
      </c>
      <c r="O160" s="65">
        <f>M160/N160</f>
        <v>0.47952218430034127</v>
      </c>
    </row>
    <row r="161" spans="1:15" s="9" customFormat="1" ht="12.75" customHeight="1" x14ac:dyDescent="0.25">
      <c r="A161" s="31">
        <v>112</v>
      </c>
      <c r="B161" s="32">
        <v>607</v>
      </c>
      <c r="C161" s="33" t="s">
        <v>112</v>
      </c>
      <c r="D161" s="34">
        <v>0.34700999999999999</v>
      </c>
      <c r="E161" s="35">
        <v>76</v>
      </c>
      <c r="F161" s="35">
        <v>169</v>
      </c>
      <c r="G161" s="35">
        <v>14</v>
      </c>
      <c r="H161" s="35">
        <v>3</v>
      </c>
      <c r="I161" s="35">
        <v>0</v>
      </c>
      <c r="J161" s="35">
        <v>3</v>
      </c>
      <c r="K161" s="35">
        <v>0</v>
      </c>
      <c r="L161" s="35">
        <v>3</v>
      </c>
      <c r="M161" s="35">
        <v>268</v>
      </c>
      <c r="N161" s="35">
        <v>538</v>
      </c>
      <c r="O161" s="36">
        <v>0.49810000000000004</v>
      </c>
    </row>
    <row r="162" spans="1:15" s="9" customFormat="1" ht="13.15" customHeight="1" x14ac:dyDescent="0.25">
      <c r="A162" s="14">
        <v>113</v>
      </c>
      <c r="B162" s="11">
        <v>607</v>
      </c>
      <c r="C162" s="8" t="s">
        <v>12</v>
      </c>
      <c r="D162" s="26">
        <v>0.30188999999999999</v>
      </c>
      <c r="E162" s="6">
        <v>88</v>
      </c>
      <c r="F162" s="6">
        <v>168</v>
      </c>
      <c r="G162" s="6">
        <v>3</v>
      </c>
      <c r="H162" s="6">
        <v>1</v>
      </c>
      <c r="I162" s="6">
        <v>2</v>
      </c>
      <c r="J162" s="6">
        <v>0</v>
      </c>
      <c r="K162" s="6">
        <v>0</v>
      </c>
      <c r="L162" s="6">
        <v>3</v>
      </c>
      <c r="M162" s="6">
        <v>265</v>
      </c>
      <c r="N162" s="6">
        <v>538</v>
      </c>
      <c r="O162" s="23">
        <v>0.49259999999999998</v>
      </c>
    </row>
    <row r="163" spans="1:15" s="9" customFormat="1" ht="13.15" customHeight="1" x14ac:dyDescent="0.25">
      <c r="A163" s="31">
        <v>114</v>
      </c>
      <c r="B163" s="32">
        <v>607</v>
      </c>
      <c r="C163" s="33" t="s">
        <v>13</v>
      </c>
      <c r="D163" s="34">
        <v>0.33968999999999999</v>
      </c>
      <c r="E163" s="35">
        <v>77</v>
      </c>
      <c r="F163" s="35">
        <v>166</v>
      </c>
      <c r="G163" s="35">
        <v>1</v>
      </c>
      <c r="H163" s="35">
        <v>10</v>
      </c>
      <c r="I163" s="35">
        <v>3</v>
      </c>
      <c r="J163" s="35">
        <v>0</v>
      </c>
      <c r="K163" s="35">
        <v>0</v>
      </c>
      <c r="L163" s="35">
        <v>5</v>
      </c>
      <c r="M163" s="35">
        <v>262</v>
      </c>
      <c r="N163" s="35">
        <v>538</v>
      </c>
      <c r="O163" s="36">
        <v>0.48700000000000004</v>
      </c>
    </row>
    <row r="164" spans="1:15" s="9" customFormat="1" ht="13.35" customHeight="1" x14ac:dyDescent="0.25">
      <c r="A164" s="60" t="s">
        <v>94</v>
      </c>
      <c r="B164" s="61">
        <f>B163</f>
        <v>607</v>
      </c>
      <c r="C164" s="62" t="str">
        <f>COUNTA(C161:C163)&amp;" CASILLAS"</f>
        <v>3 CASILLAS</v>
      </c>
      <c r="D164" s="63">
        <f>(LARGE(E164:L164,1)-LARGE(E164:L164,2))/M164</f>
        <v>0.32955974842767294</v>
      </c>
      <c r="E164" s="57">
        <f>SUM(E161:E163)</f>
        <v>241</v>
      </c>
      <c r="F164" s="56">
        <f t="shared" ref="F164:N164" si="43">SUM(F161:F163)</f>
        <v>503</v>
      </c>
      <c r="G164" s="64">
        <f t="shared" si="43"/>
        <v>18</v>
      </c>
      <c r="H164" s="64">
        <f t="shared" si="43"/>
        <v>14</v>
      </c>
      <c r="I164" s="64">
        <f t="shared" si="43"/>
        <v>5</v>
      </c>
      <c r="J164" s="64">
        <f>SUM(J161:J163)</f>
        <v>3</v>
      </c>
      <c r="K164" s="64">
        <f t="shared" si="43"/>
        <v>0</v>
      </c>
      <c r="L164" s="64">
        <f t="shared" si="43"/>
        <v>11</v>
      </c>
      <c r="M164" s="64">
        <f t="shared" si="43"/>
        <v>795</v>
      </c>
      <c r="N164" s="64">
        <f t="shared" si="43"/>
        <v>1614</v>
      </c>
      <c r="O164" s="65">
        <f>M164/N164</f>
        <v>0.49256505576208176</v>
      </c>
    </row>
    <row r="165" spans="1:15" s="9" customFormat="1" ht="13.15" customHeight="1" x14ac:dyDescent="0.25">
      <c r="A165" s="14">
        <v>115</v>
      </c>
      <c r="B165" s="11">
        <v>608</v>
      </c>
      <c r="C165" s="8" t="s">
        <v>112</v>
      </c>
      <c r="D165" s="26">
        <v>0.25363999999999998</v>
      </c>
      <c r="E165" s="6">
        <v>118</v>
      </c>
      <c r="F165" s="6">
        <v>205</v>
      </c>
      <c r="G165" s="6">
        <v>9</v>
      </c>
      <c r="H165" s="6">
        <v>5</v>
      </c>
      <c r="I165" s="6">
        <v>0</v>
      </c>
      <c r="J165" s="6">
        <v>3</v>
      </c>
      <c r="K165" s="6">
        <v>0</v>
      </c>
      <c r="L165" s="6">
        <v>3</v>
      </c>
      <c r="M165" s="6">
        <v>343</v>
      </c>
      <c r="N165" s="6">
        <v>661</v>
      </c>
      <c r="O165" s="23">
        <v>0.51890000000000003</v>
      </c>
    </row>
    <row r="166" spans="1:15" s="9" customFormat="1" ht="13.15" customHeight="1" x14ac:dyDescent="0.25">
      <c r="A166" s="31">
        <v>116</v>
      </c>
      <c r="B166" s="32">
        <v>608</v>
      </c>
      <c r="C166" s="33" t="s">
        <v>12</v>
      </c>
      <c r="D166" s="34">
        <v>0.28571000000000002</v>
      </c>
      <c r="E166" s="35">
        <v>109</v>
      </c>
      <c r="F166" s="35">
        <v>203</v>
      </c>
      <c r="G166" s="35">
        <v>7</v>
      </c>
      <c r="H166" s="35">
        <v>4</v>
      </c>
      <c r="I166" s="35">
        <v>0</v>
      </c>
      <c r="J166" s="35">
        <v>1</v>
      </c>
      <c r="K166" s="35">
        <v>0</v>
      </c>
      <c r="L166" s="35">
        <v>5</v>
      </c>
      <c r="M166" s="35">
        <v>329</v>
      </c>
      <c r="N166" s="35">
        <v>660</v>
      </c>
      <c r="O166" s="36">
        <v>0.4985</v>
      </c>
    </row>
    <row r="167" spans="1:15" s="9" customFormat="1" ht="13.15" customHeight="1" x14ac:dyDescent="0.25">
      <c r="A167" s="14">
        <v>117</v>
      </c>
      <c r="B167" s="11">
        <v>608</v>
      </c>
      <c r="C167" s="8" t="s">
        <v>13</v>
      </c>
      <c r="D167" s="26">
        <v>0.10997</v>
      </c>
      <c r="E167" s="6">
        <v>116</v>
      </c>
      <c r="F167" s="6">
        <v>148</v>
      </c>
      <c r="G167" s="6">
        <v>3</v>
      </c>
      <c r="H167" s="6">
        <v>14</v>
      </c>
      <c r="I167" s="6">
        <v>3</v>
      </c>
      <c r="J167" s="6">
        <v>1</v>
      </c>
      <c r="K167" s="6">
        <v>0</v>
      </c>
      <c r="L167" s="6">
        <v>6</v>
      </c>
      <c r="M167" s="6">
        <v>291</v>
      </c>
      <c r="N167" s="6">
        <v>660</v>
      </c>
      <c r="O167" s="23">
        <v>0.44090000000000001</v>
      </c>
    </row>
    <row r="168" spans="1:15" s="9" customFormat="1" ht="13.35" customHeight="1" x14ac:dyDescent="0.25">
      <c r="A168" s="86" t="s">
        <v>94</v>
      </c>
      <c r="B168" s="87">
        <f>B167</f>
        <v>608</v>
      </c>
      <c r="C168" s="88" t="str">
        <f>COUNTA(C165:C167)&amp;" CASILLAS"</f>
        <v>3 CASILLAS</v>
      </c>
      <c r="D168" s="89">
        <f>(LARGE(E168:L168,1)-LARGE(E168:L168,2))/M168</f>
        <v>0.22118380062305296</v>
      </c>
      <c r="E168" s="59">
        <f>SUM(E165:E167)</f>
        <v>343</v>
      </c>
      <c r="F168" s="58">
        <f t="shared" ref="F168:N168" si="44">SUM(F165:F167)</f>
        <v>556</v>
      </c>
      <c r="G168" s="90">
        <f t="shared" si="44"/>
        <v>19</v>
      </c>
      <c r="H168" s="90">
        <f t="shared" si="44"/>
        <v>23</v>
      </c>
      <c r="I168" s="90">
        <f t="shared" si="44"/>
        <v>3</v>
      </c>
      <c r="J168" s="90">
        <f>SUM(J165:J167)</f>
        <v>5</v>
      </c>
      <c r="K168" s="90">
        <f t="shared" si="44"/>
        <v>0</v>
      </c>
      <c r="L168" s="90">
        <f t="shared" si="44"/>
        <v>14</v>
      </c>
      <c r="M168" s="90">
        <f t="shared" si="44"/>
        <v>963</v>
      </c>
      <c r="N168" s="90">
        <f t="shared" si="44"/>
        <v>1981</v>
      </c>
      <c r="O168" s="91">
        <f>M168/N168</f>
        <v>0.48611812216052497</v>
      </c>
    </row>
    <row r="169" spans="1:15" s="9" customFormat="1" ht="13.15" customHeight="1" x14ac:dyDescent="0.25">
      <c r="A169" s="74">
        <v>118</v>
      </c>
      <c r="B169" s="75">
        <v>1436</v>
      </c>
      <c r="C169" s="76" t="s">
        <v>112</v>
      </c>
      <c r="D169" s="77">
        <v>0.16053999999999999</v>
      </c>
      <c r="E169" s="78">
        <v>119</v>
      </c>
      <c r="F169" s="78">
        <v>167</v>
      </c>
      <c r="G169" s="78">
        <v>1</v>
      </c>
      <c r="H169" s="78">
        <v>8</v>
      </c>
      <c r="I169" s="78">
        <v>0</v>
      </c>
      <c r="J169" s="78">
        <v>1</v>
      </c>
      <c r="K169" s="78">
        <v>0</v>
      </c>
      <c r="L169" s="78">
        <v>3</v>
      </c>
      <c r="M169" s="78">
        <v>299</v>
      </c>
      <c r="N169" s="78">
        <v>688</v>
      </c>
      <c r="O169" s="79">
        <v>0.43459999999999999</v>
      </c>
    </row>
    <row r="170" spans="1:15" s="9" customFormat="1" ht="13.15" customHeight="1" x14ac:dyDescent="0.25">
      <c r="A170" s="60" t="s">
        <v>94</v>
      </c>
      <c r="B170" s="61">
        <f>B169</f>
        <v>1436</v>
      </c>
      <c r="C170" s="62" t="str">
        <f>COUNTA(C169)&amp;" CASILLAS"</f>
        <v>1 CASILLAS</v>
      </c>
      <c r="D170" s="63">
        <f>(LARGE(E170:L170,1)-LARGE(E170:L170,2))/M170</f>
        <v>0.16053511705685619</v>
      </c>
      <c r="E170" s="57">
        <f>SUM(E169)</f>
        <v>119</v>
      </c>
      <c r="F170" s="56">
        <f t="shared" ref="F170:N170" si="45">SUM(F169)</f>
        <v>167</v>
      </c>
      <c r="G170" s="64">
        <f t="shared" si="45"/>
        <v>1</v>
      </c>
      <c r="H170" s="64">
        <f t="shared" si="45"/>
        <v>8</v>
      </c>
      <c r="I170" s="64">
        <f t="shared" si="45"/>
        <v>0</v>
      </c>
      <c r="J170" s="64">
        <f t="shared" si="45"/>
        <v>1</v>
      </c>
      <c r="K170" s="64">
        <f t="shared" si="45"/>
        <v>0</v>
      </c>
      <c r="L170" s="64">
        <f t="shared" si="45"/>
        <v>3</v>
      </c>
      <c r="M170" s="64">
        <f t="shared" si="45"/>
        <v>299</v>
      </c>
      <c r="N170" s="64">
        <f t="shared" si="45"/>
        <v>688</v>
      </c>
      <c r="O170" s="65">
        <f>M170/N170</f>
        <v>0.43459302325581395</v>
      </c>
    </row>
    <row r="171" spans="1:15" s="9" customFormat="1" ht="13.15" customHeight="1" x14ac:dyDescent="0.25">
      <c r="A171" s="14">
        <v>119</v>
      </c>
      <c r="B171" s="11">
        <v>1437</v>
      </c>
      <c r="C171" s="8" t="s">
        <v>112</v>
      </c>
      <c r="D171" s="26">
        <v>0.17499999999999999</v>
      </c>
      <c r="E171" s="6">
        <v>77</v>
      </c>
      <c r="F171" s="6">
        <v>112</v>
      </c>
      <c r="G171" s="6">
        <v>0</v>
      </c>
      <c r="H171" s="6">
        <v>9</v>
      </c>
      <c r="I171" s="6">
        <v>2</v>
      </c>
      <c r="J171" s="6">
        <v>0</v>
      </c>
      <c r="K171" s="6">
        <v>0</v>
      </c>
      <c r="L171" s="6">
        <v>0</v>
      </c>
      <c r="M171" s="6">
        <v>200</v>
      </c>
      <c r="N171" s="6">
        <v>535</v>
      </c>
      <c r="O171" s="23">
        <v>0.37380000000000002</v>
      </c>
    </row>
    <row r="172" spans="1:15" s="9" customFormat="1" ht="13.15" customHeight="1" x14ac:dyDescent="0.25">
      <c r="A172" s="31">
        <v>120</v>
      </c>
      <c r="B172" s="32">
        <v>1437</v>
      </c>
      <c r="C172" s="33" t="s">
        <v>12</v>
      </c>
      <c r="D172" s="34">
        <v>0.25730999999999998</v>
      </c>
      <c r="E172" s="35">
        <v>58</v>
      </c>
      <c r="F172" s="35">
        <v>102</v>
      </c>
      <c r="G172" s="35">
        <v>0</v>
      </c>
      <c r="H172" s="35">
        <v>5</v>
      </c>
      <c r="I172" s="35">
        <v>0</v>
      </c>
      <c r="J172" s="35">
        <v>1</v>
      </c>
      <c r="K172" s="35">
        <v>0</v>
      </c>
      <c r="L172" s="35">
        <v>5</v>
      </c>
      <c r="M172" s="35">
        <v>171</v>
      </c>
      <c r="N172" s="35">
        <v>534</v>
      </c>
      <c r="O172" s="36">
        <v>0.32020000000000004</v>
      </c>
    </row>
    <row r="173" spans="1:15" s="9" customFormat="1" ht="13.35" customHeight="1" x14ac:dyDescent="0.25">
      <c r="A173" s="60" t="s">
        <v>94</v>
      </c>
      <c r="B173" s="61">
        <f>B172</f>
        <v>1437</v>
      </c>
      <c r="C173" s="62" t="str">
        <f>COUNTA(C171:C172)&amp;" CASILLAS"</f>
        <v>2 CASILLAS</v>
      </c>
      <c r="D173" s="63">
        <f>(LARGE(E173:L173,1)-LARGE(E173:L173,2))/M173</f>
        <v>0.21293800539083557</v>
      </c>
      <c r="E173" s="57">
        <f>SUM(E171:E172)</f>
        <v>135</v>
      </c>
      <c r="F173" s="56">
        <f t="shared" ref="F173:M173" si="46">SUM(F171:F172)</f>
        <v>214</v>
      </c>
      <c r="G173" s="64">
        <f t="shared" si="46"/>
        <v>0</v>
      </c>
      <c r="H173" s="64">
        <f t="shared" si="46"/>
        <v>14</v>
      </c>
      <c r="I173" s="64">
        <f t="shared" si="46"/>
        <v>2</v>
      </c>
      <c r="J173" s="64">
        <f t="shared" si="46"/>
        <v>1</v>
      </c>
      <c r="K173" s="64">
        <f t="shared" si="46"/>
        <v>0</v>
      </c>
      <c r="L173" s="64">
        <f t="shared" si="46"/>
        <v>5</v>
      </c>
      <c r="M173" s="64">
        <f t="shared" si="46"/>
        <v>371</v>
      </c>
      <c r="N173" s="64">
        <f>SUM(N171:N172)</f>
        <v>1069</v>
      </c>
      <c r="O173" s="65">
        <f>M173/N173</f>
        <v>0.34705332086061741</v>
      </c>
    </row>
    <row r="174" spans="1:15" s="9" customFormat="1" ht="13.15" customHeight="1" x14ac:dyDescent="0.25">
      <c r="A174" s="14">
        <v>121</v>
      </c>
      <c r="B174" s="11">
        <v>1439</v>
      </c>
      <c r="C174" s="8" t="s">
        <v>112</v>
      </c>
      <c r="D174" s="26">
        <v>0</v>
      </c>
      <c r="E174" s="6">
        <v>80</v>
      </c>
      <c r="F174" s="6">
        <v>80</v>
      </c>
      <c r="G174" s="6">
        <v>3</v>
      </c>
      <c r="H174" s="6">
        <v>2</v>
      </c>
      <c r="I174" s="6">
        <v>1</v>
      </c>
      <c r="J174" s="6">
        <v>2</v>
      </c>
      <c r="K174" s="6">
        <v>0</v>
      </c>
      <c r="L174" s="6">
        <v>3</v>
      </c>
      <c r="M174" s="6">
        <v>171</v>
      </c>
      <c r="N174" s="6">
        <v>390</v>
      </c>
      <c r="O174" s="23">
        <v>0.4385</v>
      </c>
    </row>
    <row r="175" spans="1:15" s="9" customFormat="1" ht="13.15" customHeight="1" x14ac:dyDescent="0.25">
      <c r="A175" s="31">
        <v>122</v>
      </c>
      <c r="B175" s="32">
        <v>1439</v>
      </c>
      <c r="C175" s="33" t="s">
        <v>12</v>
      </c>
      <c r="D175" s="34">
        <v>0.14285999999999999</v>
      </c>
      <c r="E175" s="35">
        <v>53</v>
      </c>
      <c r="F175" s="35">
        <v>74</v>
      </c>
      <c r="G175" s="35">
        <v>3</v>
      </c>
      <c r="H175" s="35">
        <v>5</v>
      </c>
      <c r="I175" s="35">
        <v>7</v>
      </c>
      <c r="J175" s="35">
        <v>2</v>
      </c>
      <c r="K175" s="35">
        <v>0</v>
      </c>
      <c r="L175" s="35">
        <v>3</v>
      </c>
      <c r="M175" s="35">
        <v>147</v>
      </c>
      <c r="N175" s="35">
        <v>389</v>
      </c>
      <c r="O175" s="36">
        <v>0.37790000000000001</v>
      </c>
    </row>
    <row r="176" spans="1:15" s="9" customFormat="1" ht="13.35" customHeight="1" x14ac:dyDescent="0.25">
      <c r="A176" s="60" t="s">
        <v>94</v>
      </c>
      <c r="B176" s="61">
        <f>B175</f>
        <v>1439</v>
      </c>
      <c r="C176" s="62" t="str">
        <f>COUNTA(C174:C175)&amp;" CASILLAS"</f>
        <v>2 CASILLAS</v>
      </c>
      <c r="D176" s="63">
        <f>(LARGE(E176:L176,1)-LARGE(E176:L176,2))/M176</f>
        <v>6.6037735849056603E-2</v>
      </c>
      <c r="E176" s="57">
        <f>SUM(E174:E175)</f>
        <v>133</v>
      </c>
      <c r="F176" s="56">
        <f t="shared" ref="F176:M176" si="47">SUM(F174:F175)</f>
        <v>154</v>
      </c>
      <c r="G176" s="64">
        <f t="shared" si="47"/>
        <v>6</v>
      </c>
      <c r="H176" s="64">
        <f t="shared" si="47"/>
        <v>7</v>
      </c>
      <c r="I176" s="64">
        <f t="shared" si="47"/>
        <v>8</v>
      </c>
      <c r="J176" s="64">
        <f t="shared" si="47"/>
        <v>4</v>
      </c>
      <c r="K176" s="64">
        <f t="shared" si="47"/>
        <v>0</v>
      </c>
      <c r="L176" s="64">
        <f t="shared" si="47"/>
        <v>6</v>
      </c>
      <c r="M176" s="64">
        <f t="shared" si="47"/>
        <v>318</v>
      </c>
      <c r="N176" s="64">
        <f>SUM(N174:N175)</f>
        <v>779</v>
      </c>
      <c r="O176" s="65">
        <f>M176/N176</f>
        <v>0.40821566110397944</v>
      </c>
    </row>
    <row r="177" spans="1:15" s="9" customFormat="1" ht="13.15" customHeight="1" x14ac:dyDescent="0.25">
      <c r="A177" s="14">
        <v>123</v>
      </c>
      <c r="B177" s="11">
        <v>1440</v>
      </c>
      <c r="C177" s="8" t="s">
        <v>112</v>
      </c>
      <c r="D177" s="26">
        <v>0.15384999999999999</v>
      </c>
      <c r="E177" s="6">
        <v>72</v>
      </c>
      <c r="F177" s="6">
        <v>100</v>
      </c>
      <c r="G177" s="6">
        <v>1</v>
      </c>
      <c r="H177" s="6">
        <v>3</v>
      </c>
      <c r="I177" s="6">
        <v>1</v>
      </c>
      <c r="J177" s="6">
        <v>1</v>
      </c>
      <c r="K177" s="6">
        <v>0</v>
      </c>
      <c r="L177" s="6">
        <v>4</v>
      </c>
      <c r="M177" s="6">
        <v>182</v>
      </c>
      <c r="N177" s="6">
        <v>405</v>
      </c>
      <c r="O177" s="23">
        <v>0.44939999999999997</v>
      </c>
    </row>
    <row r="178" spans="1:15" s="9" customFormat="1" ht="13.15" customHeight="1" x14ac:dyDescent="0.25">
      <c r="A178" s="31">
        <v>124</v>
      </c>
      <c r="B178" s="32">
        <v>1440</v>
      </c>
      <c r="C178" s="33" t="s">
        <v>12</v>
      </c>
      <c r="D178" s="34">
        <v>0.18675</v>
      </c>
      <c r="E178" s="35">
        <v>62</v>
      </c>
      <c r="F178" s="35">
        <v>93</v>
      </c>
      <c r="G178" s="35">
        <v>0</v>
      </c>
      <c r="H178" s="35">
        <v>5</v>
      </c>
      <c r="I178" s="35">
        <v>2</v>
      </c>
      <c r="J178" s="35">
        <v>3</v>
      </c>
      <c r="K178" s="35">
        <v>0</v>
      </c>
      <c r="L178" s="35">
        <v>1</v>
      </c>
      <c r="M178" s="35">
        <v>166</v>
      </c>
      <c r="N178" s="35">
        <v>404</v>
      </c>
      <c r="O178" s="36">
        <v>0.41090000000000004</v>
      </c>
    </row>
    <row r="179" spans="1:15" s="9" customFormat="1" ht="13.35" customHeight="1" x14ac:dyDescent="0.25">
      <c r="A179" s="60" t="s">
        <v>94</v>
      </c>
      <c r="B179" s="61">
        <f>B178</f>
        <v>1440</v>
      </c>
      <c r="C179" s="62" t="str">
        <f>COUNTA(C177:C178)&amp;" CASILLAS"</f>
        <v>2 CASILLAS</v>
      </c>
      <c r="D179" s="63">
        <f>(LARGE(E179:L179,1)-LARGE(E179:L179,2))/M179</f>
        <v>0.16954022988505746</v>
      </c>
      <c r="E179" s="57">
        <f>SUM(E177:E178)</f>
        <v>134</v>
      </c>
      <c r="F179" s="56">
        <f t="shared" ref="F179:M179" si="48">SUM(F177:F178)</f>
        <v>193</v>
      </c>
      <c r="G179" s="64">
        <f t="shared" si="48"/>
        <v>1</v>
      </c>
      <c r="H179" s="64">
        <f t="shared" si="48"/>
        <v>8</v>
      </c>
      <c r="I179" s="64">
        <f t="shared" si="48"/>
        <v>3</v>
      </c>
      <c r="J179" s="64">
        <f t="shared" si="48"/>
        <v>4</v>
      </c>
      <c r="K179" s="64">
        <f t="shared" si="48"/>
        <v>0</v>
      </c>
      <c r="L179" s="64">
        <f t="shared" si="48"/>
        <v>5</v>
      </c>
      <c r="M179" s="64">
        <f t="shared" si="48"/>
        <v>348</v>
      </c>
      <c r="N179" s="64">
        <f>SUM(N177:N178)</f>
        <v>809</v>
      </c>
      <c r="O179" s="65">
        <f>M179/N179</f>
        <v>0.43016069221260816</v>
      </c>
    </row>
    <row r="180" spans="1:15" s="9" customFormat="1" ht="13.15" customHeight="1" x14ac:dyDescent="0.25">
      <c r="A180" s="14">
        <v>125</v>
      </c>
      <c r="B180" s="11">
        <v>1441</v>
      </c>
      <c r="C180" s="8" t="s">
        <v>112</v>
      </c>
      <c r="D180" s="26">
        <v>7.0309999999999997E-2</v>
      </c>
      <c r="E180" s="6">
        <v>124</v>
      </c>
      <c r="F180" s="6">
        <v>106</v>
      </c>
      <c r="G180" s="6">
        <v>0</v>
      </c>
      <c r="H180" s="6">
        <v>13</v>
      </c>
      <c r="I180" s="6">
        <v>2</v>
      </c>
      <c r="J180" s="6">
        <v>5</v>
      </c>
      <c r="K180" s="6">
        <v>0</v>
      </c>
      <c r="L180" s="6">
        <v>6</v>
      </c>
      <c r="M180" s="6">
        <v>256</v>
      </c>
      <c r="N180" s="6">
        <v>590</v>
      </c>
      <c r="O180" s="23">
        <v>0.43390000000000001</v>
      </c>
    </row>
    <row r="181" spans="1:15" s="9" customFormat="1" ht="13.15" customHeight="1" x14ac:dyDescent="0.25">
      <c r="A181" s="60" t="s">
        <v>94</v>
      </c>
      <c r="B181" s="61">
        <f>B180</f>
        <v>1441</v>
      </c>
      <c r="C181" s="62" t="str">
        <f>COUNTA(C180)&amp;" CASILLAS"</f>
        <v>1 CASILLAS</v>
      </c>
      <c r="D181" s="63">
        <f>(LARGE(E181:L181,1)-LARGE(E181:L181,2))/M181</f>
        <v>7.03125E-2</v>
      </c>
      <c r="E181" s="56">
        <f>SUM(E180)</f>
        <v>124</v>
      </c>
      <c r="F181" s="57">
        <f t="shared" ref="F181:N181" si="49">SUM(F180)</f>
        <v>106</v>
      </c>
      <c r="G181" s="64">
        <f t="shared" si="49"/>
        <v>0</v>
      </c>
      <c r="H181" s="64">
        <f t="shared" si="49"/>
        <v>13</v>
      </c>
      <c r="I181" s="64">
        <f t="shared" si="49"/>
        <v>2</v>
      </c>
      <c r="J181" s="64">
        <f t="shared" si="49"/>
        <v>5</v>
      </c>
      <c r="K181" s="64">
        <f t="shared" si="49"/>
        <v>0</v>
      </c>
      <c r="L181" s="64">
        <f t="shared" si="49"/>
        <v>6</v>
      </c>
      <c r="M181" s="64">
        <f t="shared" si="49"/>
        <v>256</v>
      </c>
      <c r="N181" s="64">
        <f t="shared" si="49"/>
        <v>590</v>
      </c>
      <c r="O181" s="65">
        <f>M181/N181</f>
        <v>0.43389830508474575</v>
      </c>
    </row>
    <row r="182" spans="1:15" s="9" customFormat="1" ht="13.15" customHeight="1" x14ac:dyDescent="0.25">
      <c r="A182" s="31">
        <v>126</v>
      </c>
      <c r="B182" s="32">
        <v>1442</v>
      </c>
      <c r="C182" s="33" t="s">
        <v>112</v>
      </c>
      <c r="D182" s="34">
        <v>6.6119999999999998E-2</v>
      </c>
      <c r="E182" s="35">
        <v>104</v>
      </c>
      <c r="F182" s="35">
        <v>120</v>
      </c>
      <c r="G182" s="35">
        <v>3</v>
      </c>
      <c r="H182" s="35">
        <v>6</v>
      </c>
      <c r="I182" s="35">
        <v>2</v>
      </c>
      <c r="J182" s="35">
        <v>2</v>
      </c>
      <c r="K182" s="35">
        <v>0</v>
      </c>
      <c r="L182" s="35">
        <v>5</v>
      </c>
      <c r="M182" s="35">
        <v>242</v>
      </c>
      <c r="N182" s="35">
        <v>624</v>
      </c>
      <c r="O182" s="36">
        <v>0.38780000000000003</v>
      </c>
    </row>
    <row r="183" spans="1:15" s="9" customFormat="1" ht="13.15" customHeight="1" x14ac:dyDescent="0.25">
      <c r="A183" s="60" t="s">
        <v>94</v>
      </c>
      <c r="B183" s="61">
        <f>B182</f>
        <v>1442</v>
      </c>
      <c r="C183" s="62" t="str">
        <f>COUNTA(C182)&amp;" CASILLAS"</f>
        <v>1 CASILLAS</v>
      </c>
      <c r="D183" s="63">
        <f>(LARGE(E183:L183,1)-LARGE(E183:L183,2))/M183</f>
        <v>6.6115702479338845E-2</v>
      </c>
      <c r="E183" s="57">
        <f>SUM(E182)</f>
        <v>104</v>
      </c>
      <c r="F183" s="56">
        <f t="shared" ref="F183:N183" si="50">SUM(F182)</f>
        <v>120</v>
      </c>
      <c r="G183" s="64">
        <f t="shared" si="50"/>
        <v>3</v>
      </c>
      <c r="H183" s="64">
        <f t="shared" si="50"/>
        <v>6</v>
      </c>
      <c r="I183" s="64">
        <f t="shared" si="50"/>
        <v>2</v>
      </c>
      <c r="J183" s="64">
        <f t="shared" si="50"/>
        <v>2</v>
      </c>
      <c r="K183" s="64">
        <f t="shared" si="50"/>
        <v>0</v>
      </c>
      <c r="L183" s="64">
        <f t="shared" si="50"/>
        <v>5</v>
      </c>
      <c r="M183" s="64">
        <f t="shared" si="50"/>
        <v>242</v>
      </c>
      <c r="N183" s="64">
        <f t="shared" si="50"/>
        <v>624</v>
      </c>
      <c r="O183" s="65">
        <f>M183/N183</f>
        <v>0.38782051282051283</v>
      </c>
    </row>
    <row r="184" spans="1:15" s="9" customFormat="1" ht="13.15" customHeight="1" x14ac:dyDescent="0.25">
      <c r="A184" s="14">
        <v>127</v>
      </c>
      <c r="B184" s="11">
        <v>1443</v>
      </c>
      <c r="C184" s="8" t="s">
        <v>112</v>
      </c>
      <c r="D184" s="26">
        <v>4.4600000000000004E-3</v>
      </c>
      <c r="E184" s="6">
        <v>104</v>
      </c>
      <c r="F184" s="6">
        <v>105</v>
      </c>
      <c r="G184" s="6">
        <v>2</v>
      </c>
      <c r="H184" s="6">
        <v>9</v>
      </c>
      <c r="I184" s="6">
        <v>3</v>
      </c>
      <c r="J184" s="6">
        <v>0</v>
      </c>
      <c r="K184" s="6">
        <v>0</v>
      </c>
      <c r="L184" s="6">
        <v>1</v>
      </c>
      <c r="M184" s="6">
        <v>224</v>
      </c>
      <c r="N184" s="6">
        <v>480</v>
      </c>
      <c r="O184" s="23">
        <v>0.4667</v>
      </c>
    </row>
    <row r="185" spans="1:15" s="9" customFormat="1" ht="13.15" customHeight="1" x14ac:dyDescent="0.25">
      <c r="A185" s="31">
        <v>128</v>
      </c>
      <c r="B185" s="32">
        <v>1443</v>
      </c>
      <c r="C185" s="33" t="s">
        <v>12</v>
      </c>
      <c r="D185" s="34">
        <v>0.13900999999999999</v>
      </c>
      <c r="E185" s="35">
        <v>116</v>
      </c>
      <c r="F185" s="35">
        <v>85</v>
      </c>
      <c r="G185" s="35">
        <v>3</v>
      </c>
      <c r="H185" s="35">
        <v>9</v>
      </c>
      <c r="I185" s="35">
        <v>6</v>
      </c>
      <c r="J185" s="35">
        <v>4</v>
      </c>
      <c r="K185" s="35">
        <v>0</v>
      </c>
      <c r="L185" s="35">
        <v>0</v>
      </c>
      <c r="M185" s="35">
        <v>223</v>
      </c>
      <c r="N185" s="35">
        <v>479</v>
      </c>
      <c r="O185" s="36">
        <v>0.46560000000000001</v>
      </c>
    </row>
    <row r="186" spans="1:15" s="9" customFormat="1" ht="13.35" customHeight="1" x14ac:dyDescent="0.25">
      <c r="A186" s="60" t="s">
        <v>94</v>
      </c>
      <c r="B186" s="61">
        <f>B185</f>
        <v>1443</v>
      </c>
      <c r="C186" s="62" t="str">
        <f>COUNTA(C184:C185)&amp;" CASILLAS"</f>
        <v>2 CASILLAS</v>
      </c>
      <c r="D186" s="63">
        <f>(LARGE(E186:L186,1)-LARGE(E186:L186,2))/M186</f>
        <v>6.7114093959731544E-2</v>
      </c>
      <c r="E186" s="56">
        <f>SUM(E184:E185)</f>
        <v>220</v>
      </c>
      <c r="F186" s="57">
        <f t="shared" ref="F186:M186" si="51">SUM(F184:F185)</f>
        <v>190</v>
      </c>
      <c r="G186" s="64">
        <f t="shared" si="51"/>
        <v>5</v>
      </c>
      <c r="H186" s="64">
        <f t="shared" si="51"/>
        <v>18</v>
      </c>
      <c r="I186" s="64">
        <f t="shared" si="51"/>
        <v>9</v>
      </c>
      <c r="J186" s="64">
        <f t="shared" si="51"/>
        <v>4</v>
      </c>
      <c r="K186" s="64">
        <f t="shared" si="51"/>
        <v>0</v>
      </c>
      <c r="L186" s="64">
        <f t="shared" si="51"/>
        <v>1</v>
      </c>
      <c r="M186" s="64">
        <f t="shared" si="51"/>
        <v>447</v>
      </c>
      <c r="N186" s="64">
        <f>SUM(N184:N185)</f>
        <v>959</v>
      </c>
      <c r="O186" s="65">
        <f>M186/N186</f>
        <v>0.46611053180396245</v>
      </c>
    </row>
    <row r="187" spans="1:15" s="9" customFormat="1" ht="13.15" customHeight="1" x14ac:dyDescent="0.25">
      <c r="A187" s="14">
        <v>129</v>
      </c>
      <c r="B187" s="11">
        <v>1444</v>
      </c>
      <c r="C187" s="8" t="s">
        <v>112</v>
      </c>
      <c r="D187" s="26">
        <v>0.13016</v>
      </c>
      <c r="E187" s="6">
        <v>120</v>
      </c>
      <c r="F187" s="6">
        <v>161</v>
      </c>
      <c r="G187" s="6">
        <v>3</v>
      </c>
      <c r="H187" s="6">
        <v>13</v>
      </c>
      <c r="I187" s="6">
        <v>3</v>
      </c>
      <c r="J187" s="6">
        <v>2</v>
      </c>
      <c r="K187" s="6">
        <v>0</v>
      </c>
      <c r="L187" s="6">
        <v>13</v>
      </c>
      <c r="M187" s="6">
        <v>315</v>
      </c>
      <c r="N187" s="6">
        <v>690</v>
      </c>
      <c r="O187" s="23">
        <v>0.45649999999999996</v>
      </c>
    </row>
    <row r="188" spans="1:15" s="9" customFormat="1" ht="13.15" customHeight="1" x14ac:dyDescent="0.25">
      <c r="A188" s="60" t="s">
        <v>94</v>
      </c>
      <c r="B188" s="61">
        <f>B187</f>
        <v>1444</v>
      </c>
      <c r="C188" s="62" t="str">
        <f>COUNTA(C187)&amp;" CASILLAS"</f>
        <v>1 CASILLAS</v>
      </c>
      <c r="D188" s="63">
        <f>(LARGE(E188:L188,1)-LARGE(E188:L188,2))/M188</f>
        <v>0.13015873015873017</v>
      </c>
      <c r="E188" s="57">
        <f>SUM(E187)</f>
        <v>120</v>
      </c>
      <c r="F188" s="56">
        <f t="shared" ref="F188:N188" si="52">SUM(F187)</f>
        <v>161</v>
      </c>
      <c r="G188" s="64">
        <f t="shared" si="52"/>
        <v>3</v>
      </c>
      <c r="H188" s="64">
        <f t="shared" si="52"/>
        <v>13</v>
      </c>
      <c r="I188" s="64">
        <f t="shared" si="52"/>
        <v>3</v>
      </c>
      <c r="J188" s="64">
        <f t="shared" si="52"/>
        <v>2</v>
      </c>
      <c r="K188" s="64">
        <f t="shared" si="52"/>
        <v>0</v>
      </c>
      <c r="L188" s="64">
        <f t="shared" si="52"/>
        <v>13</v>
      </c>
      <c r="M188" s="64">
        <f t="shared" si="52"/>
        <v>315</v>
      </c>
      <c r="N188" s="64">
        <f t="shared" si="52"/>
        <v>690</v>
      </c>
      <c r="O188" s="65">
        <f>M188/N188</f>
        <v>0.45652173913043476</v>
      </c>
    </row>
    <row r="189" spans="1:15" s="9" customFormat="1" ht="13.15" customHeight="1" x14ac:dyDescent="0.25">
      <c r="A189" s="31">
        <v>130</v>
      </c>
      <c r="B189" s="32">
        <v>1445</v>
      </c>
      <c r="C189" s="33" t="s">
        <v>112</v>
      </c>
      <c r="D189" s="34">
        <v>1.8259999999999998E-2</v>
      </c>
      <c r="E189" s="35">
        <v>102</v>
      </c>
      <c r="F189" s="35">
        <v>98</v>
      </c>
      <c r="G189" s="35">
        <v>0</v>
      </c>
      <c r="H189" s="35">
        <v>14</v>
      </c>
      <c r="I189" s="35">
        <v>2</v>
      </c>
      <c r="J189" s="35">
        <v>3</v>
      </c>
      <c r="K189" s="35">
        <v>0</v>
      </c>
      <c r="L189" s="35">
        <v>0</v>
      </c>
      <c r="M189" s="35">
        <v>219</v>
      </c>
      <c r="N189" s="35">
        <v>486</v>
      </c>
      <c r="O189" s="36">
        <v>0.4506</v>
      </c>
    </row>
    <row r="190" spans="1:15" s="9" customFormat="1" ht="13.15" customHeight="1" x14ac:dyDescent="0.25">
      <c r="A190" s="14">
        <v>131</v>
      </c>
      <c r="B190" s="11">
        <v>1445</v>
      </c>
      <c r="C190" s="8" t="s">
        <v>12</v>
      </c>
      <c r="D190" s="26">
        <v>1.37E-2</v>
      </c>
      <c r="E190" s="6">
        <v>93</v>
      </c>
      <c r="F190" s="6">
        <v>96</v>
      </c>
      <c r="G190" s="6">
        <v>1</v>
      </c>
      <c r="H190" s="6">
        <v>13</v>
      </c>
      <c r="I190" s="6">
        <v>6</v>
      </c>
      <c r="J190" s="6">
        <v>8</v>
      </c>
      <c r="K190" s="6">
        <v>0</v>
      </c>
      <c r="L190" s="6">
        <v>2</v>
      </c>
      <c r="M190" s="6">
        <v>219</v>
      </c>
      <c r="N190" s="6">
        <v>485</v>
      </c>
      <c r="O190" s="23">
        <v>0.45150000000000001</v>
      </c>
    </row>
    <row r="191" spans="1:15" s="9" customFormat="1" ht="13.35" customHeight="1" x14ac:dyDescent="0.25">
      <c r="A191" s="60" t="s">
        <v>94</v>
      </c>
      <c r="B191" s="61">
        <f>B190</f>
        <v>1445</v>
      </c>
      <c r="C191" s="62" t="str">
        <f>COUNTA(C189:C190)&amp;" CASILLAS"</f>
        <v>2 CASILLAS</v>
      </c>
      <c r="D191" s="63">
        <f>(LARGE(E191:L191,1)-LARGE(E191:L191,2))/M191</f>
        <v>2.2831050228310501E-3</v>
      </c>
      <c r="E191" s="56">
        <f>SUM(E189:E190)</f>
        <v>195</v>
      </c>
      <c r="F191" s="57">
        <f t="shared" ref="F191:M191" si="53">SUM(F189:F190)</f>
        <v>194</v>
      </c>
      <c r="G191" s="64">
        <f t="shared" si="53"/>
        <v>1</v>
      </c>
      <c r="H191" s="64">
        <f t="shared" si="53"/>
        <v>27</v>
      </c>
      <c r="I191" s="64">
        <f t="shared" si="53"/>
        <v>8</v>
      </c>
      <c r="J191" s="64">
        <f t="shared" si="53"/>
        <v>11</v>
      </c>
      <c r="K191" s="64">
        <f t="shared" si="53"/>
        <v>0</v>
      </c>
      <c r="L191" s="64">
        <f t="shared" si="53"/>
        <v>2</v>
      </c>
      <c r="M191" s="64">
        <f t="shared" si="53"/>
        <v>438</v>
      </c>
      <c r="N191" s="64">
        <f>SUM(N189:N190)</f>
        <v>971</v>
      </c>
      <c r="O191" s="65">
        <f>M191/N191</f>
        <v>0.45108135942327499</v>
      </c>
    </row>
    <row r="192" spans="1:15" s="9" customFormat="1" ht="13.15" customHeight="1" x14ac:dyDescent="0.25">
      <c r="A192" s="31">
        <v>132</v>
      </c>
      <c r="B192" s="32">
        <v>1446</v>
      </c>
      <c r="C192" s="33" t="s">
        <v>112</v>
      </c>
      <c r="D192" s="34">
        <v>7.3169999999999999E-2</v>
      </c>
      <c r="E192" s="35">
        <v>98</v>
      </c>
      <c r="F192" s="35">
        <v>83</v>
      </c>
      <c r="G192" s="35">
        <v>0</v>
      </c>
      <c r="H192" s="35">
        <v>11</v>
      </c>
      <c r="I192" s="35">
        <v>2</v>
      </c>
      <c r="J192" s="35">
        <v>6</v>
      </c>
      <c r="K192" s="35">
        <v>0</v>
      </c>
      <c r="L192" s="35">
        <v>5</v>
      </c>
      <c r="M192" s="35">
        <v>205</v>
      </c>
      <c r="N192" s="35">
        <v>527</v>
      </c>
      <c r="O192" s="36">
        <v>0.38900000000000001</v>
      </c>
    </row>
    <row r="193" spans="1:15" s="9" customFormat="1" ht="13.15" customHeight="1" x14ac:dyDescent="0.25">
      <c r="A193" s="14">
        <v>133</v>
      </c>
      <c r="B193" s="11">
        <v>1446</v>
      </c>
      <c r="C193" s="8" t="s">
        <v>12</v>
      </c>
      <c r="D193" s="26">
        <v>4.81E-3</v>
      </c>
      <c r="E193" s="6">
        <v>102</v>
      </c>
      <c r="F193" s="6">
        <v>101</v>
      </c>
      <c r="G193" s="6">
        <v>0</v>
      </c>
      <c r="H193" s="6">
        <v>2</v>
      </c>
      <c r="I193" s="6">
        <v>1</v>
      </c>
      <c r="J193" s="6">
        <v>1</v>
      </c>
      <c r="K193" s="6">
        <v>0</v>
      </c>
      <c r="L193" s="6">
        <v>1</v>
      </c>
      <c r="M193" s="6">
        <v>208</v>
      </c>
      <c r="N193" s="6">
        <v>526</v>
      </c>
      <c r="O193" s="23">
        <v>0.39539999999999997</v>
      </c>
    </row>
    <row r="194" spans="1:15" s="9" customFormat="1" ht="13.35" customHeight="1" x14ac:dyDescent="0.25">
      <c r="A194" s="60" t="s">
        <v>94</v>
      </c>
      <c r="B194" s="61">
        <f>B193</f>
        <v>1446</v>
      </c>
      <c r="C194" s="62" t="str">
        <f>COUNTA(C192:C193)&amp;" CASILLAS"</f>
        <v>2 CASILLAS</v>
      </c>
      <c r="D194" s="63">
        <f>(LARGE(E194:L194,1)-LARGE(E194:L194,2))/M194</f>
        <v>3.8740920096852302E-2</v>
      </c>
      <c r="E194" s="56">
        <f>SUM(E192:E193)</f>
        <v>200</v>
      </c>
      <c r="F194" s="57">
        <f t="shared" ref="F194:M194" si="54">SUM(F192:F193)</f>
        <v>184</v>
      </c>
      <c r="G194" s="64">
        <f t="shared" si="54"/>
        <v>0</v>
      </c>
      <c r="H194" s="64">
        <f t="shared" si="54"/>
        <v>13</v>
      </c>
      <c r="I194" s="64">
        <f t="shared" si="54"/>
        <v>3</v>
      </c>
      <c r="J194" s="64">
        <f t="shared" si="54"/>
        <v>7</v>
      </c>
      <c r="K194" s="64">
        <f t="shared" si="54"/>
        <v>0</v>
      </c>
      <c r="L194" s="64">
        <f t="shared" si="54"/>
        <v>6</v>
      </c>
      <c r="M194" s="64">
        <f t="shared" si="54"/>
        <v>413</v>
      </c>
      <c r="N194" s="64">
        <f>SUM(N192:N193)</f>
        <v>1053</v>
      </c>
      <c r="O194" s="65">
        <f>M194/N194</f>
        <v>0.3922127255460589</v>
      </c>
    </row>
    <row r="195" spans="1:15" s="9" customFormat="1" ht="13.15" customHeight="1" x14ac:dyDescent="0.25">
      <c r="A195" s="31">
        <v>134</v>
      </c>
      <c r="B195" s="32">
        <v>1447</v>
      </c>
      <c r="C195" s="33" t="s">
        <v>112</v>
      </c>
      <c r="D195" s="34">
        <v>0.14423</v>
      </c>
      <c r="E195" s="35">
        <v>111</v>
      </c>
      <c r="F195" s="35">
        <v>81</v>
      </c>
      <c r="G195" s="35">
        <v>0</v>
      </c>
      <c r="H195" s="35">
        <v>8</v>
      </c>
      <c r="I195" s="35">
        <v>4</v>
      </c>
      <c r="J195" s="35">
        <v>1</v>
      </c>
      <c r="K195" s="35">
        <v>0</v>
      </c>
      <c r="L195" s="35">
        <v>3</v>
      </c>
      <c r="M195" s="35">
        <v>208</v>
      </c>
      <c r="N195" s="35">
        <v>378</v>
      </c>
      <c r="O195" s="36">
        <v>0.55030000000000001</v>
      </c>
    </row>
    <row r="196" spans="1:15" s="9" customFormat="1" ht="13.15" customHeight="1" x14ac:dyDescent="0.25">
      <c r="A196" s="86" t="s">
        <v>94</v>
      </c>
      <c r="B196" s="87">
        <f>B195</f>
        <v>1447</v>
      </c>
      <c r="C196" s="88" t="str">
        <f>COUNTA(C195)&amp;" CASILLAS"</f>
        <v>1 CASILLAS</v>
      </c>
      <c r="D196" s="89">
        <f>(LARGE(E196:L196,1)-LARGE(E196:L196,2))/M196</f>
        <v>0.14423076923076922</v>
      </c>
      <c r="E196" s="58">
        <f>SUM(E195)</f>
        <v>111</v>
      </c>
      <c r="F196" s="59">
        <f t="shared" ref="F196:N196" si="55">SUM(F195)</f>
        <v>81</v>
      </c>
      <c r="G196" s="90">
        <f t="shared" si="55"/>
        <v>0</v>
      </c>
      <c r="H196" s="90">
        <f t="shared" si="55"/>
        <v>8</v>
      </c>
      <c r="I196" s="90">
        <f t="shared" si="55"/>
        <v>4</v>
      </c>
      <c r="J196" s="90">
        <f t="shared" si="55"/>
        <v>1</v>
      </c>
      <c r="K196" s="90">
        <f t="shared" si="55"/>
        <v>0</v>
      </c>
      <c r="L196" s="90">
        <f t="shared" si="55"/>
        <v>3</v>
      </c>
      <c r="M196" s="90">
        <f t="shared" si="55"/>
        <v>208</v>
      </c>
      <c r="N196" s="90">
        <f t="shared" si="55"/>
        <v>378</v>
      </c>
      <c r="O196" s="91">
        <f>M196/N196</f>
        <v>0.55026455026455023</v>
      </c>
    </row>
    <row r="197" spans="1:15" s="9" customFormat="1" ht="18" customHeight="1" x14ac:dyDescent="0.25">
      <c r="A197" s="66"/>
      <c r="B197" s="67"/>
      <c r="C197" s="68"/>
      <c r="D197" s="92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5"/>
    </row>
    <row r="198" spans="1:15" ht="14.1" customHeight="1" x14ac:dyDescent="0.25">
      <c r="A198" s="243" t="s">
        <v>83</v>
      </c>
      <c r="B198" s="243" t="s">
        <v>72</v>
      </c>
      <c r="C198" s="243" t="s">
        <v>73</v>
      </c>
      <c r="D198" s="243" t="s">
        <v>0</v>
      </c>
      <c r="E198" s="252"/>
      <c r="F198" s="252"/>
      <c r="G198" s="252"/>
      <c r="H198" s="252"/>
      <c r="I198" s="252"/>
      <c r="J198" s="252"/>
      <c r="K198" s="252"/>
      <c r="L198" s="252"/>
      <c r="M198" s="243" t="s">
        <v>1</v>
      </c>
      <c r="N198" s="243" t="s">
        <v>27</v>
      </c>
      <c r="O198" s="243"/>
    </row>
    <row r="199" spans="1:15" ht="40.15" customHeight="1" x14ac:dyDescent="0.25">
      <c r="A199" s="243"/>
      <c r="B199" s="243"/>
      <c r="C199" s="243"/>
      <c r="D199" s="243"/>
      <c r="E199" s="252"/>
      <c r="F199" s="252"/>
      <c r="G199" s="252"/>
      <c r="H199" s="252"/>
      <c r="I199" s="252"/>
      <c r="J199" s="252"/>
      <c r="K199" s="252"/>
      <c r="L199" s="252"/>
      <c r="M199" s="243"/>
      <c r="N199" s="243"/>
      <c r="O199" s="243"/>
    </row>
    <row r="200" spans="1:15" ht="18" customHeight="1" x14ac:dyDescent="0.25">
      <c r="A200" s="243"/>
      <c r="B200" s="243"/>
      <c r="C200" s="243"/>
      <c r="D200" s="243"/>
      <c r="E200" s="19" t="s">
        <v>38</v>
      </c>
      <c r="F200" s="20" t="s">
        <v>39</v>
      </c>
      <c r="G200" s="20" t="s">
        <v>28</v>
      </c>
      <c r="H200" s="20" t="s">
        <v>31</v>
      </c>
      <c r="I200" s="20" t="s">
        <v>6</v>
      </c>
      <c r="J200" s="20" t="s">
        <v>7</v>
      </c>
      <c r="K200" s="20" t="s">
        <v>8</v>
      </c>
      <c r="L200" s="21" t="s">
        <v>116</v>
      </c>
      <c r="M200" s="21" t="s">
        <v>10</v>
      </c>
      <c r="N200" s="20" t="s">
        <v>11</v>
      </c>
      <c r="O200" s="29" t="s">
        <v>26</v>
      </c>
    </row>
    <row r="201" spans="1:15" s="9" customFormat="1" ht="18" customHeight="1" x14ac:dyDescent="0.25">
      <c r="A201" s="180" t="s">
        <v>94</v>
      </c>
      <c r="B201" s="232">
        <v>56</v>
      </c>
      <c r="C201" s="233">
        <v>134</v>
      </c>
      <c r="D201" s="234">
        <f>LARGE(E201:L201,1)-LARGE(E201:L201,2)</f>
        <v>4463</v>
      </c>
      <c r="E201" s="51">
        <v>14119</v>
      </c>
      <c r="F201" s="50">
        <v>18582</v>
      </c>
      <c r="G201" s="49">
        <v>254</v>
      </c>
      <c r="H201" s="49">
        <v>985</v>
      </c>
      <c r="I201" s="49">
        <v>312</v>
      </c>
      <c r="J201" s="49">
        <v>283</v>
      </c>
      <c r="K201" s="49">
        <v>17</v>
      </c>
      <c r="L201" s="49">
        <v>613</v>
      </c>
      <c r="M201" s="49">
        <v>35165</v>
      </c>
      <c r="N201" s="257">
        <v>78799</v>
      </c>
      <c r="O201" s="250">
        <f>M201/N201</f>
        <v>0.44626200840112185</v>
      </c>
    </row>
    <row r="202" spans="1:15" ht="18" customHeight="1" x14ac:dyDescent="0.25">
      <c r="D202" s="40">
        <f>D201/$M201</f>
        <v>0.12691596758140197</v>
      </c>
      <c r="E202" s="41">
        <f t="shared" ref="E202:M202" si="56">E201/$M201</f>
        <v>0.4015071804350917</v>
      </c>
      <c r="F202" s="41">
        <f t="shared" si="56"/>
        <v>0.5284231480164937</v>
      </c>
      <c r="G202" s="41">
        <f t="shared" si="56"/>
        <v>7.2230911417602729E-3</v>
      </c>
      <c r="H202" s="41">
        <f t="shared" si="56"/>
        <v>2.8010806199345942E-2</v>
      </c>
      <c r="I202" s="41">
        <f t="shared" si="56"/>
        <v>8.8724584103512007E-3</v>
      </c>
      <c r="J202" s="41">
        <f t="shared" si="56"/>
        <v>8.0477747760557376E-3</v>
      </c>
      <c r="K202" s="41">
        <f t="shared" si="56"/>
        <v>4.8343523389734111E-4</v>
      </c>
      <c r="L202" s="41">
        <f t="shared" si="56"/>
        <v>1.7432105787004125E-2</v>
      </c>
      <c r="M202" s="41">
        <f t="shared" si="56"/>
        <v>1</v>
      </c>
      <c r="N202" s="258">
        <f>SUM(N8:N197)/2</f>
        <v>78442.5</v>
      </c>
      <c r="O202" s="251"/>
    </row>
    <row r="203" spans="1:15" s="46" customFormat="1" x14ac:dyDescent="0.25"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4"/>
      <c r="O203" s="45"/>
    </row>
    <row r="204" spans="1:15" ht="18" customHeight="1" x14ac:dyDescent="0.25">
      <c r="A204" s="253" t="s">
        <v>114</v>
      </c>
      <c r="B204" s="254"/>
      <c r="C204" s="254"/>
      <c r="D204" s="254"/>
      <c r="E204" s="254"/>
      <c r="F204" s="254"/>
      <c r="G204" s="254"/>
      <c r="H204" s="254"/>
      <c r="I204" s="254"/>
      <c r="J204" s="254"/>
      <c r="K204" s="254"/>
      <c r="L204" s="254"/>
      <c r="M204" s="254"/>
      <c r="N204" s="254"/>
      <c r="O204" s="255"/>
    </row>
    <row r="205" spans="1:15" ht="14.1" customHeight="1" x14ac:dyDescent="0.25">
      <c r="A205" s="243" t="s">
        <v>0</v>
      </c>
      <c r="B205" s="244"/>
      <c r="C205" s="244"/>
      <c r="D205" s="244"/>
      <c r="E205" s="244"/>
      <c r="F205" s="244"/>
      <c r="G205" s="244"/>
      <c r="H205" s="244"/>
      <c r="I205" s="244"/>
      <c r="J205" s="244"/>
      <c r="K205" s="244"/>
      <c r="L205" s="244"/>
      <c r="M205" s="244"/>
      <c r="N205" s="248" t="s">
        <v>1</v>
      </c>
      <c r="O205" s="248" t="s">
        <v>32</v>
      </c>
    </row>
    <row r="206" spans="1:15" ht="40.15" customHeight="1" x14ac:dyDescent="0.25">
      <c r="A206" s="243"/>
      <c r="B206" s="245"/>
      <c r="C206" s="245"/>
      <c r="D206" s="245"/>
      <c r="E206" s="245"/>
      <c r="F206" s="245"/>
      <c r="G206" s="245"/>
      <c r="H206" s="245"/>
      <c r="I206" s="245"/>
      <c r="J206" s="245"/>
      <c r="K206" s="245"/>
      <c r="L206" s="245"/>
      <c r="M206" s="245"/>
      <c r="N206" s="249"/>
      <c r="O206" s="256"/>
    </row>
    <row r="207" spans="1:15" ht="18" customHeight="1" x14ac:dyDescent="0.25">
      <c r="A207" s="243"/>
      <c r="B207" s="19" t="s">
        <v>2</v>
      </c>
      <c r="C207" s="20" t="s">
        <v>3</v>
      </c>
      <c r="D207" s="20" t="s">
        <v>4</v>
      </c>
      <c r="E207" s="20" t="s">
        <v>28</v>
      </c>
      <c r="F207" s="20" t="s">
        <v>5</v>
      </c>
      <c r="G207" s="20" t="s">
        <v>29</v>
      </c>
      <c r="H207" s="20" t="s">
        <v>30</v>
      </c>
      <c r="I207" s="20" t="s">
        <v>31</v>
      </c>
      <c r="J207" s="20" t="s">
        <v>6</v>
      </c>
      <c r="K207" s="20" t="s">
        <v>7</v>
      </c>
      <c r="L207" s="20" t="s">
        <v>8</v>
      </c>
      <c r="M207" s="21" t="s">
        <v>116</v>
      </c>
      <c r="N207" s="21" t="s">
        <v>10</v>
      </c>
      <c r="O207" s="249"/>
    </row>
    <row r="208" spans="1:15" s="9" customFormat="1" ht="18" customHeight="1" x14ac:dyDescent="0.25">
      <c r="A208" s="213">
        <v>6513</v>
      </c>
      <c r="B208" s="51">
        <v>11031</v>
      </c>
      <c r="C208" s="50">
        <v>17544</v>
      </c>
      <c r="D208" s="193">
        <v>3088</v>
      </c>
      <c r="E208" s="193">
        <v>254</v>
      </c>
      <c r="F208" s="193">
        <v>513</v>
      </c>
      <c r="G208" s="193">
        <v>404</v>
      </c>
      <c r="H208" s="193">
        <v>121</v>
      </c>
      <c r="I208" s="193">
        <v>985</v>
      </c>
      <c r="J208" s="193">
        <v>312</v>
      </c>
      <c r="K208" s="193">
        <v>283</v>
      </c>
      <c r="L208" s="193">
        <v>17</v>
      </c>
      <c r="M208" s="193">
        <v>613</v>
      </c>
      <c r="N208" s="193">
        <v>35165</v>
      </c>
      <c r="O208" s="13">
        <v>78799</v>
      </c>
    </row>
    <row r="209" spans="1:15" ht="18" customHeight="1" x14ac:dyDescent="0.25">
      <c r="A209" s="214">
        <v>0.18521256931608132</v>
      </c>
      <c r="B209" s="52">
        <v>0.31369259206597472</v>
      </c>
      <c r="C209" s="52">
        <v>0.49890516138205604</v>
      </c>
      <c r="D209" s="97">
        <v>8.7814588369117014E-2</v>
      </c>
      <c r="E209" s="97">
        <v>7.2230911417602729E-3</v>
      </c>
      <c r="F209" s="97">
        <v>1.4588369117019764E-2</v>
      </c>
      <c r="G209" s="97">
        <v>1.1488696146736812E-2</v>
      </c>
      <c r="H209" s="97">
        <v>3.4409213706810748E-3</v>
      </c>
      <c r="I209" s="97">
        <v>2.8010806199345942E-2</v>
      </c>
      <c r="J209" s="97">
        <v>8.8724584103512007E-3</v>
      </c>
      <c r="K209" s="97">
        <v>8.0477747760557376E-3</v>
      </c>
      <c r="L209" s="97">
        <v>4.8343523389734111E-4</v>
      </c>
      <c r="M209" s="97">
        <v>1.7432105787004125E-2</v>
      </c>
      <c r="N209" s="97">
        <v>1</v>
      </c>
      <c r="O209" s="210">
        <v>0.44626200840112185</v>
      </c>
    </row>
    <row r="225" spans="1:1" ht="15.75" x14ac:dyDescent="0.25">
      <c r="A225" s="237" t="s">
        <v>114</v>
      </c>
    </row>
  </sheetData>
  <mergeCells count="45">
    <mergeCell ref="G4:G5"/>
    <mergeCell ref="A4:A5"/>
    <mergeCell ref="B4:C5"/>
    <mergeCell ref="D4:D6"/>
    <mergeCell ref="E4:E5"/>
    <mergeCell ref="F4:F5"/>
    <mergeCell ref="M205:M206"/>
    <mergeCell ref="N205:N206"/>
    <mergeCell ref="O205:O207"/>
    <mergeCell ref="G205:G206"/>
    <mergeCell ref="N4:O5"/>
    <mergeCell ref="G198:G199"/>
    <mergeCell ref="H198:H199"/>
    <mergeCell ref="I198:I199"/>
    <mergeCell ref="J198:J199"/>
    <mergeCell ref="K198:K199"/>
    <mergeCell ref="H4:H5"/>
    <mergeCell ref="I4:I5"/>
    <mergeCell ref="J4:J5"/>
    <mergeCell ref="K4:K5"/>
    <mergeCell ref="L4:L5"/>
    <mergeCell ref="M4:M5"/>
    <mergeCell ref="M198:M199"/>
    <mergeCell ref="N198:O199"/>
    <mergeCell ref="N201:N202"/>
    <mergeCell ref="O201:O202"/>
    <mergeCell ref="A204:O204"/>
    <mergeCell ref="D198:D200"/>
    <mergeCell ref="E198:E199"/>
    <mergeCell ref="F198:F199"/>
    <mergeCell ref="A198:A200"/>
    <mergeCell ref="B198:B200"/>
    <mergeCell ref="C198:C200"/>
    <mergeCell ref="J205:J206"/>
    <mergeCell ref="K205:K206"/>
    <mergeCell ref="L205:L206"/>
    <mergeCell ref="E205:E206"/>
    <mergeCell ref="L198:L199"/>
    <mergeCell ref="H205:H206"/>
    <mergeCell ref="I205:I206"/>
    <mergeCell ref="A205:A207"/>
    <mergeCell ref="B205:B206"/>
    <mergeCell ref="C205:C206"/>
    <mergeCell ref="D205:D206"/>
    <mergeCell ref="F205:F206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66CCFF"/>
  </sheetPr>
  <dimension ref="A1:O225"/>
  <sheetViews>
    <sheetView view="pageBreakPreview" topLeftCell="A190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43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689</v>
      </c>
      <c r="C7" s="7" t="s">
        <v>112</v>
      </c>
      <c r="D7" s="25">
        <v>4.6260000000000003E-2</v>
      </c>
      <c r="E7" s="37">
        <v>116</v>
      </c>
      <c r="F7" s="37">
        <v>129</v>
      </c>
      <c r="G7" s="37">
        <v>1</v>
      </c>
      <c r="H7" s="37">
        <v>10</v>
      </c>
      <c r="I7" s="37">
        <v>2</v>
      </c>
      <c r="J7" s="37">
        <v>11</v>
      </c>
      <c r="K7" s="37">
        <v>0</v>
      </c>
      <c r="L7" s="37">
        <v>12</v>
      </c>
      <c r="M7" s="37">
        <v>281</v>
      </c>
      <c r="N7" s="37">
        <v>677</v>
      </c>
      <c r="O7" s="38">
        <v>0.41509999999999997</v>
      </c>
    </row>
    <row r="8" spans="1:15" s="9" customFormat="1" ht="13.15" customHeight="1" x14ac:dyDescent="0.25">
      <c r="A8" s="31">
        <v>2</v>
      </c>
      <c r="B8" s="32">
        <v>689</v>
      </c>
      <c r="C8" s="33" t="s">
        <v>12</v>
      </c>
      <c r="D8" s="34">
        <v>6.6400000000000001E-3</v>
      </c>
      <c r="E8" s="35">
        <v>121</v>
      </c>
      <c r="F8" s="35">
        <v>123</v>
      </c>
      <c r="G8" s="35">
        <v>6</v>
      </c>
      <c r="H8" s="35">
        <v>20</v>
      </c>
      <c r="I8" s="35">
        <v>5</v>
      </c>
      <c r="J8" s="35">
        <v>19</v>
      </c>
      <c r="K8" s="35">
        <v>0</v>
      </c>
      <c r="L8" s="35">
        <v>7</v>
      </c>
      <c r="M8" s="35">
        <v>301</v>
      </c>
      <c r="N8" s="35">
        <v>677</v>
      </c>
      <c r="O8" s="36">
        <v>0.4446</v>
      </c>
    </row>
    <row r="9" spans="1:15" s="9" customFormat="1" ht="13.15" customHeight="1" x14ac:dyDescent="0.25">
      <c r="A9" s="14">
        <v>3</v>
      </c>
      <c r="B9" s="11">
        <v>689</v>
      </c>
      <c r="C9" s="8" t="s">
        <v>13</v>
      </c>
      <c r="D9" s="26">
        <v>0</v>
      </c>
      <c r="E9" s="6">
        <v>127</v>
      </c>
      <c r="F9" s="6">
        <v>127</v>
      </c>
      <c r="G9" s="6">
        <v>6</v>
      </c>
      <c r="H9" s="6">
        <v>7</v>
      </c>
      <c r="I9" s="6">
        <v>10</v>
      </c>
      <c r="J9" s="6">
        <v>7</v>
      </c>
      <c r="K9" s="6">
        <v>0</v>
      </c>
      <c r="L9" s="6">
        <v>6</v>
      </c>
      <c r="M9" s="6">
        <v>290</v>
      </c>
      <c r="N9" s="6">
        <v>677</v>
      </c>
      <c r="O9" s="23">
        <v>0.42840000000000006</v>
      </c>
    </row>
    <row r="10" spans="1:15" s="9" customFormat="1" ht="13.15" customHeight="1" x14ac:dyDescent="0.25">
      <c r="A10" s="31">
        <v>4</v>
      </c>
      <c r="B10" s="32">
        <v>689</v>
      </c>
      <c r="C10" s="33" t="s">
        <v>14</v>
      </c>
      <c r="D10" s="34">
        <v>3.7929999999999998E-2</v>
      </c>
      <c r="E10" s="35">
        <v>121</v>
      </c>
      <c r="F10" s="35">
        <v>132</v>
      </c>
      <c r="G10" s="35">
        <v>2</v>
      </c>
      <c r="H10" s="35">
        <v>15</v>
      </c>
      <c r="I10" s="35">
        <v>10</v>
      </c>
      <c r="J10" s="35">
        <v>6</v>
      </c>
      <c r="K10" s="35">
        <v>0</v>
      </c>
      <c r="L10" s="35">
        <v>4</v>
      </c>
      <c r="M10" s="35">
        <v>290</v>
      </c>
      <c r="N10" s="35">
        <v>677</v>
      </c>
      <c r="O10" s="36">
        <v>0.42840000000000006</v>
      </c>
    </row>
    <row r="11" spans="1:15" s="9" customFormat="1" ht="13.15" customHeight="1" x14ac:dyDescent="0.25">
      <c r="A11" s="14">
        <v>5</v>
      </c>
      <c r="B11" s="11">
        <v>689</v>
      </c>
      <c r="C11" s="8" t="s">
        <v>15</v>
      </c>
      <c r="D11" s="26">
        <v>5.9029999999999999E-2</v>
      </c>
      <c r="E11" s="6">
        <v>140</v>
      </c>
      <c r="F11" s="6">
        <v>123</v>
      </c>
      <c r="G11" s="6">
        <v>1</v>
      </c>
      <c r="H11" s="6">
        <v>12</v>
      </c>
      <c r="I11" s="6">
        <v>2</v>
      </c>
      <c r="J11" s="6">
        <v>2</v>
      </c>
      <c r="K11" s="6">
        <v>2</v>
      </c>
      <c r="L11" s="6">
        <v>6</v>
      </c>
      <c r="M11" s="6">
        <v>288</v>
      </c>
      <c r="N11" s="6">
        <v>677</v>
      </c>
      <c r="O11" s="23">
        <v>0.4254</v>
      </c>
    </row>
    <row r="12" spans="1:15" s="9" customFormat="1" ht="13.15" customHeight="1" x14ac:dyDescent="0.25">
      <c r="A12" s="31">
        <v>6</v>
      </c>
      <c r="B12" s="32">
        <v>689</v>
      </c>
      <c r="C12" s="33" t="s">
        <v>16</v>
      </c>
      <c r="D12" s="34">
        <v>8.9969999999999994E-2</v>
      </c>
      <c r="E12" s="35">
        <v>145</v>
      </c>
      <c r="F12" s="35">
        <v>119</v>
      </c>
      <c r="G12" s="35">
        <v>1</v>
      </c>
      <c r="H12" s="35">
        <v>7</v>
      </c>
      <c r="I12" s="35">
        <v>8</v>
      </c>
      <c r="J12" s="35">
        <v>5</v>
      </c>
      <c r="K12" s="35">
        <v>0</v>
      </c>
      <c r="L12" s="35">
        <v>4</v>
      </c>
      <c r="M12" s="35">
        <v>289</v>
      </c>
      <c r="N12" s="35">
        <v>676</v>
      </c>
      <c r="O12" s="36">
        <v>0.42749999999999999</v>
      </c>
    </row>
    <row r="13" spans="1:15" s="9" customFormat="1" ht="13.15" customHeight="1" x14ac:dyDescent="0.25">
      <c r="A13" s="14">
        <v>7</v>
      </c>
      <c r="B13" s="11">
        <v>689</v>
      </c>
      <c r="C13" s="8" t="s">
        <v>17</v>
      </c>
      <c r="D13" s="26">
        <v>2.8570000000000002E-2</v>
      </c>
      <c r="E13" s="6">
        <v>127</v>
      </c>
      <c r="F13" s="6">
        <v>136</v>
      </c>
      <c r="G13" s="6">
        <v>1</v>
      </c>
      <c r="H13" s="6">
        <v>20</v>
      </c>
      <c r="I13" s="6">
        <v>5</v>
      </c>
      <c r="J13" s="6">
        <v>10</v>
      </c>
      <c r="K13" s="6">
        <v>10</v>
      </c>
      <c r="L13" s="6">
        <v>6</v>
      </c>
      <c r="M13" s="6">
        <v>315</v>
      </c>
      <c r="N13" s="6">
        <v>676</v>
      </c>
      <c r="O13" s="23">
        <v>0.46600000000000003</v>
      </c>
    </row>
    <row r="14" spans="1:15" s="9" customFormat="1" ht="13.15" customHeight="1" x14ac:dyDescent="0.25">
      <c r="A14" s="31">
        <v>8</v>
      </c>
      <c r="B14" s="32">
        <v>689</v>
      </c>
      <c r="C14" s="33" t="s">
        <v>18</v>
      </c>
      <c r="D14" s="34">
        <v>0.10247000000000001</v>
      </c>
      <c r="E14" s="35">
        <v>110</v>
      </c>
      <c r="F14" s="35">
        <v>139</v>
      </c>
      <c r="G14" s="35">
        <v>5</v>
      </c>
      <c r="H14" s="35">
        <v>12</v>
      </c>
      <c r="I14" s="35">
        <v>4</v>
      </c>
      <c r="J14" s="35">
        <v>10</v>
      </c>
      <c r="K14" s="35">
        <v>0</v>
      </c>
      <c r="L14" s="35">
        <v>3</v>
      </c>
      <c r="M14" s="35">
        <v>283</v>
      </c>
      <c r="N14" s="35">
        <v>676</v>
      </c>
      <c r="O14" s="36">
        <v>0.41859999999999997</v>
      </c>
    </row>
    <row r="15" spans="1:15" s="9" customFormat="1" ht="13.15" customHeight="1" x14ac:dyDescent="0.25">
      <c r="A15" s="60" t="s">
        <v>95</v>
      </c>
      <c r="B15" s="61">
        <f>B14</f>
        <v>689</v>
      </c>
      <c r="C15" s="62" t="str">
        <f>COUNTA(C7:C14)&amp;" CASILLAS"</f>
        <v>8 CASILLAS</v>
      </c>
      <c r="D15" s="63">
        <f>(LARGE(E15:L15,1)-LARGE(E15:L15,2))/M15</f>
        <v>8.9858793324775355E-3</v>
      </c>
      <c r="E15" s="57">
        <f>SUM(E7:E14)</f>
        <v>1007</v>
      </c>
      <c r="F15" s="56">
        <f t="shared" ref="F15:M15" si="0">SUM(F7:F14)</f>
        <v>1028</v>
      </c>
      <c r="G15" s="64">
        <f t="shared" si="0"/>
        <v>23</v>
      </c>
      <c r="H15" s="64">
        <f t="shared" si="0"/>
        <v>103</v>
      </c>
      <c r="I15" s="64">
        <f t="shared" si="0"/>
        <v>46</v>
      </c>
      <c r="J15" s="64">
        <f t="shared" si="0"/>
        <v>70</v>
      </c>
      <c r="K15" s="64">
        <f t="shared" si="0"/>
        <v>12</v>
      </c>
      <c r="L15" s="64">
        <f t="shared" si="0"/>
        <v>48</v>
      </c>
      <c r="M15" s="64">
        <f t="shared" si="0"/>
        <v>2337</v>
      </c>
      <c r="N15" s="64">
        <f>SUM(N7:N14)</f>
        <v>5413</v>
      </c>
      <c r="O15" s="65">
        <f>M15/N15</f>
        <v>0.43173840753740994</v>
      </c>
    </row>
    <row r="16" spans="1:15" s="9" customFormat="1" ht="13.15" customHeight="1" x14ac:dyDescent="0.25">
      <c r="A16" s="14">
        <v>9</v>
      </c>
      <c r="B16" s="11">
        <v>690</v>
      </c>
      <c r="C16" s="8" t="s">
        <v>112</v>
      </c>
      <c r="D16" s="26">
        <v>0.12456</v>
      </c>
      <c r="E16" s="6">
        <v>139</v>
      </c>
      <c r="F16" s="6">
        <v>104</v>
      </c>
      <c r="G16" s="6">
        <v>0</v>
      </c>
      <c r="H16" s="6">
        <v>16</v>
      </c>
      <c r="I16" s="6">
        <v>7</v>
      </c>
      <c r="J16" s="6">
        <v>10</v>
      </c>
      <c r="K16" s="6">
        <v>0</v>
      </c>
      <c r="L16" s="6">
        <v>5</v>
      </c>
      <c r="M16" s="6">
        <v>281</v>
      </c>
      <c r="N16" s="6">
        <v>599</v>
      </c>
      <c r="O16" s="23">
        <v>0.46909999999999996</v>
      </c>
    </row>
    <row r="17" spans="1:15" s="9" customFormat="1" ht="13.15" customHeight="1" x14ac:dyDescent="0.25">
      <c r="A17" s="31">
        <v>10</v>
      </c>
      <c r="B17" s="32">
        <v>690</v>
      </c>
      <c r="C17" s="33" t="s">
        <v>12</v>
      </c>
      <c r="D17" s="34">
        <v>0.12111</v>
      </c>
      <c r="E17" s="35">
        <v>147</v>
      </c>
      <c r="F17" s="35">
        <v>112</v>
      </c>
      <c r="G17" s="35">
        <v>2</v>
      </c>
      <c r="H17" s="35">
        <v>14</v>
      </c>
      <c r="I17" s="35">
        <v>5</v>
      </c>
      <c r="J17" s="35">
        <v>9</v>
      </c>
      <c r="K17" s="35">
        <v>0</v>
      </c>
      <c r="L17" s="35">
        <v>0</v>
      </c>
      <c r="M17" s="35">
        <v>289</v>
      </c>
      <c r="N17" s="35">
        <v>599</v>
      </c>
      <c r="O17" s="36">
        <v>0.48249999999999998</v>
      </c>
    </row>
    <row r="18" spans="1:15" s="9" customFormat="1" ht="13.15" customHeight="1" x14ac:dyDescent="0.25">
      <c r="A18" s="14">
        <v>11</v>
      </c>
      <c r="B18" s="11">
        <v>690</v>
      </c>
      <c r="C18" s="8" t="s">
        <v>13</v>
      </c>
      <c r="D18" s="26">
        <v>2.239E-2</v>
      </c>
      <c r="E18" s="6">
        <v>112</v>
      </c>
      <c r="F18" s="6">
        <v>106</v>
      </c>
      <c r="G18" s="6">
        <v>2</v>
      </c>
      <c r="H18" s="6">
        <v>20</v>
      </c>
      <c r="I18" s="6">
        <v>12</v>
      </c>
      <c r="J18" s="6">
        <v>10</v>
      </c>
      <c r="K18" s="6">
        <v>0</v>
      </c>
      <c r="L18" s="6">
        <v>6</v>
      </c>
      <c r="M18" s="6">
        <v>268</v>
      </c>
      <c r="N18" s="6">
        <v>598</v>
      </c>
      <c r="O18" s="23">
        <v>0.44819999999999999</v>
      </c>
    </row>
    <row r="19" spans="1:15" s="9" customFormat="1" ht="13.15" customHeight="1" x14ac:dyDescent="0.25">
      <c r="A19" s="31">
        <v>12</v>
      </c>
      <c r="B19" s="32">
        <v>690</v>
      </c>
      <c r="C19" s="33" t="s">
        <v>14</v>
      </c>
      <c r="D19" s="34">
        <v>6.6430000000000003E-2</v>
      </c>
      <c r="E19" s="35">
        <v>131</v>
      </c>
      <c r="F19" s="35">
        <v>112</v>
      </c>
      <c r="G19" s="35">
        <v>1</v>
      </c>
      <c r="H19" s="35">
        <v>21</v>
      </c>
      <c r="I19" s="35">
        <v>5</v>
      </c>
      <c r="J19" s="35">
        <v>8</v>
      </c>
      <c r="K19" s="35">
        <v>2</v>
      </c>
      <c r="L19" s="35">
        <v>6</v>
      </c>
      <c r="M19" s="35">
        <v>286</v>
      </c>
      <c r="N19" s="35">
        <v>598</v>
      </c>
      <c r="O19" s="36">
        <v>0.4783</v>
      </c>
    </row>
    <row r="20" spans="1:15" s="9" customFormat="1" ht="13.15" customHeight="1" x14ac:dyDescent="0.25">
      <c r="A20" s="60" t="s">
        <v>95</v>
      </c>
      <c r="B20" s="61">
        <f>B19</f>
        <v>690</v>
      </c>
      <c r="C20" s="62" t="str">
        <f>COUNTA(C16:C19)&amp;" CASILLAS"</f>
        <v>4 CASILLAS</v>
      </c>
      <c r="D20" s="63">
        <f>(LARGE(E20:L20,1)-LARGE(E20:L20,2))/M20</f>
        <v>8.451957295373666E-2</v>
      </c>
      <c r="E20" s="56">
        <f>SUM(E16:E19)</f>
        <v>529</v>
      </c>
      <c r="F20" s="57">
        <f t="shared" ref="F20:N20" si="1">SUM(F16:F19)</f>
        <v>434</v>
      </c>
      <c r="G20" s="64">
        <f t="shared" si="1"/>
        <v>5</v>
      </c>
      <c r="H20" s="64">
        <f t="shared" si="1"/>
        <v>71</v>
      </c>
      <c r="I20" s="64">
        <f t="shared" si="1"/>
        <v>29</v>
      </c>
      <c r="J20" s="64">
        <f t="shared" si="1"/>
        <v>37</v>
      </c>
      <c r="K20" s="64">
        <f t="shared" si="1"/>
        <v>2</v>
      </c>
      <c r="L20" s="64">
        <f t="shared" si="1"/>
        <v>17</v>
      </c>
      <c r="M20" s="64">
        <f t="shared" si="1"/>
        <v>1124</v>
      </c>
      <c r="N20" s="64">
        <f t="shared" si="1"/>
        <v>2394</v>
      </c>
      <c r="O20" s="65">
        <f>M20/N20</f>
        <v>0.46950710108604843</v>
      </c>
    </row>
    <row r="21" spans="1:15" s="9" customFormat="1" ht="13.15" customHeight="1" x14ac:dyDescent="0.25">
      <c r="A21" s="14">
        <v>13</v>
      </c>
      <c r="B21" s="11">
        <v>691</v>
      </c>
      <c r="C21" s="8" t="s">
        <v>112</v>
      </c>
      <c r="D21" s="26">
        <v>0.125</v>
      </c>
      <c r="E21" s="6">
        <v>159</v>
      </c>
      <c r="F21" s="6">
        <v>120</v>
      </c>
      <c r="G21" s="6">
        <v>4</v>
      </c>
      <c r="H21" s="6">
        <v>9</v>
      </c>
      <c r="I21" s="6">
        <v>5</v>
      </c>
      <c r="J21" s="6">
        <v>10</v>
      </c>
      <c r="K21" s="6">
        <v>0</v>
      </c>
      <c r="L21" s="6">
        <v>5</v>
      </c>
      <c r="M21" s="6">
        <v>312</v>
      </c>
      <c r="N21" s="6">
        <v>606</v>
      </c>
      <c r="O21" s="23">
        <v>0.51490000000000002</v>
      </c>
    </row>
    <row r="22" spans="1:15" s="9" customFormat="1" ht="13.15" customHeight="1" x14ac:dyDescent="0.25">
      <c r="A22" s="31">
        <v>14</v>
      </c>
      <c r="B22" s="32">
        <v>691</v>
      </c>
      <c r="C22" s="33" t="s">
        <v>12</v>
      </c>
      <c r="D22" s="34">
        <v>0.24204000000000001</v>
      </c>
      <c r="E22" s="35">
        <v>176</v>
      </c>
      <c r="F22" s="35">
        <v>100</v>
      </c>
      <c r="G22" s="35">
        <v>3</v>
      </c>
      <c r="H22" s="35">
        <v>13</v>
      </c>
      <c r="I22" s="35">
        <v>10</v>
      </c>
      <c r="J22" s="35">
        <v>9</v>
      </c>
      <c r="K22" s="35">
        <v>0</v>
      </c>
      <c r="L22" s="35">
        <v>3</v>
      </c>
      <c r="M22" s="35">
        <v>314</v>
      </c>
      <c r="N22" s="35">
        <v>606</v>
      </c>
      <c r="O22" s="36">
        <v>0.51819999999999999</v>
      </c>
    </row>
    <row r="23" spans="1:15" s="9" customFormat="1" ht="13.15" customHeight="1" x14ac:dyDescent="0.25">
      <c r="A23" s="60" t="s">
        <v>95</v>
      </c>
      <c r="B23" s="61">
        <f>B22</f>
        <v>691</v>
      </c>
      <c r="C23" s="62" t="str">
        <f>COUNTA(C21:C22)&amp;" CASILLAS"</f>
        <v>2 CASILLAS</v>
      </c>
      <c r="D23" s="63">
        <f>(LARGE(E23:L23,1)-LARGE(E23:L23,2))/M23</f>
        <v>0.18370607028753994</v>
      </c>
      <c r="E23" s="56">
        <f>SUM(E21:E22)</f>
        <v>335</v>
      </c>
      <c r="F23" s="57">
        <f t="shared" ref="F23:M23" si="2">SUM(F21:F22)</f>
        <v>220</v>
      </c>
      <c r="G23" s="64">
        <f t="shared" si="2"/>
        <v>7</v>
      </c>
      <c r="H23" s="64">
        <f t="shared" si="2"/>
        <v>22</v>
      </c>
      <c r="I23" s="64">
        <f t="shared" si="2"/>
        <v>15</v>
      </c>
      <c r="J23" s="64">
        <f t="shared" si="2"/>
        <v>19</v>
      </c>
      <c r="K23" s="64">
        <f t="shared" si="2"/>
        <v>0</v>
      </c>
      <c r="L23" s="64">
        <f t="shared" si="2"/>
        <v>8</v>
      </c>
      <c r="M23" s="64">
        <f t="shared" si="2"/>
        <v>626</v>
      </c>
      <c r="N23" s="64">
        <f>SUM(N21:N22)</f>
        <v>1212</v>
      </c>
      <c r="O23" s="65">
        <f>M23/N23</f>
        <v>0.51650165016501648</v>
      </c>
    </row>
    <row r="24" spans="1:15" s="9" customFormat="1" ht="13.15" customHeight="1" x14ac:dyDescent="0.25">
      <c r="A24" s="14">
        <v>15</v>
      </c>
      <c r="B24" s="11">
        <v>692</v>
      </c>
      <c r="C24" s="8" t="s">
        <v>112</v>
      </c>
      <c r="D24" s="26">
        <v>0.18576999999999999</v>
      </c>
      <c r="E24" s="6">
        <v>129</v>
      </c>
      <c r="F24" s="6">
        <v>82</v>
      </c>
      <c r="G24" s="6">
        <v>1</v>
      </c>
      <c r="H24" s="6">
        <v>17</v>
      </c>
      <c r="I24" s="6">
        <v>7</v>
      </c>
      <c r="J24" s="6">
        <v>9</v>
      </c>
      <c r="K24" s="6">
        <v>1</v>
      </c>
      <c r="L24" s="6">
        <v>7</v>
      </c>
      <c r="M24" s="6">
        <v>253</v>
      </c>
      <c r="N24" s="6">
        <v>504</v>
      </c>
      <c r="O24" s="23">
        <v>0.502</v>
      </c>
    </row>
    <row r="25" spans="1:15" s="9" customFormat="1" ht="13.15" customHeight="1" x14ac:dyDescent="0.25">
      <c r="A25" s="31">
        <v>16</v>
      </c>
      <c r="B25" s="32">
        <v>692</v>
      </c>
      <c r="C25" s="33" t="s">
        <v>12</v>
      </c>
      <c r="D25" s="34">
        <v>0.11523</v>
      </c>
      <c r="E25" s="35">
        <v>117</v>
      </c>
      <c r="F25" s="35">
        <v>89</v>
      </c>
      <c r="G25" s="35">
        <v>0</v>
      </c>
      <c r="H25" s="35">
        <v>20</v>
      </c>
      <c r="I25" s="35">
        <v>3</v>
      </c>
      <c r="J25" s="35">
        <v>7</v>
      </c>
      <c r="K25" s="35">
        <v>0</v>
      </c>
      <c r="L25" s="35">
        <v>7</v>
      </c>
      <c r="M25" s="35">
        <v>243</v>
      </c>
      <c r="N25" s="35">
        <v>504</v>
      </c>
      <c r="O25" s="36">
        <v>0.48210000000000003</v>
      </c>
    </row>
    <row r="26" spans="1:15" s="9" customFormat="1" ht="13.15" customHeight="1" x14ac:dyDescent="0.25">
      <c r="A26" s="60" t="s">
        <v>95</v>
      </c>
      <c r="B26" s="61">
        <f>B25</f>
        <v>692</v>
      </c>
      <c r="C26" s="62" t="str">
        <f>COUNTA(C24:C25)&amp;" CASILLAS"</f>
        <v>2 CASILLAS</v>
      </c>
      <c r="D26" s="63">
        <f>(LARGE(E26:L26,1)-LARGE(E26:L26,2))/M26</f>
        <v>0.15120967741935484</v>
      </c>
      <c r="E26" s="56">
        <f>SUM(E24:E25)</f>
        <v>246</v>
      </c>
      <c r="F26" s="57">
        <f t="shared" ref="F26:M26" si="3">SUM(F24:F25)</f>
        <v>171</v>
      </c>
      <c r="G26" s="64">
        <f t="shared" si="3"/>
        <v>1</v>
      </c>
      <c r="H26" s="64">
        <f t="shared" si="3"/>
        <v>37</v>
      </c>
      <c r="I26" s="64">
        <f t="shared" si="3"/>
        <v>10</v>
      </c>
      <c r="J26" s="64">
        <f t="shared" si="3"/>
        <v>16</v>
      </c>
      <c r="K26" s="64">
        <f t="shared" si="3"/>
        <v>1</v>
      </c>
      <c r="L26" s="64">
        <f t="shared" si="3"/>
        <v>14</v>
      </c>
      <c r="M26" s="64">
        <f t="shared" si="3"/>
        <v>496</v>
      </c>
      <c r="N26" s="64">
        <f>SUM(N24:N25)</f>
        <v>1008</v>
      </c>
      <c r="O26" s="65">
        <f>M26/N26</f>
        <v>0.49206349206349204</v>
      </c>
    </row>
    <row r="27" spans="1:15" s="9" customFormat="1" ht="13.15" customHeight="1" x14ac:dyDescent="0.25">
      <c r="A27" s="14">
        <v>17</v>
      </c>
      <c r="B27" s="11">
        <v>693</v>
      </c>
      <c r="C27" s="8" t="s">
        <v>112</v>
      </c>
      <c r="D27" s="26">
        <v>1.149E-2</v>
      </c>
      <c r="E27" s="6">
        <v>113</v>
      </c>
      <c r="F27" s="6">
        <v>116</v>
      </c>
      <c r="G27" s="6">
        <v>0</v>
      </c>
      <c r="H27" s="6">
        <v>18</v>
      </c>
      <c r="I27" s="6">
        <v>4</v>
      </c>
      <c r="J27" s="6">
        <v>6</v>
      </c>
      <c r="K27" s="6">
        <v>0</v>
      </c>
      <c r="L27" s="6">
        <v>4</v>
      </c>
      <c r="M27" s="6">
        <v>261</v>
      </c>
      <c r="N27" s="6">
        <v>576</v>
      </c>
      <c r="O27" s="23">
        <v>0.4531</v>
      </c>
    </row>
    <row r="28" spans="1:15" s="9" customFormat="1" ht="13.15" customHeight="1" x14ac:dyDescent="0.25">
      <c r="A28" s="31">
        <v>18</v>
      </c>
      <c r="B28" s="32">
        <v>693</v>
      </c>
      <c r="C28" s="33" t="s">
        <v>12</v>
      </c>
      <c r="D28" s="34">
        <v>0.15901000000000001</v>
      </c>
      <c r="E28" s="35">
        <v>102</v>
      </c>
      <c r="F28" s="35">
        <v>147</v>
      </c>
      <c r="G28" s="35">
        <v>0</v>
      </c>
      <c r="H28" s="35">
        <v>17</v>
      </c>
      <c r="I28" s="35">
        <v>2</v>
      </c>
      <c r="J28" s="35">
        <v>6</v>
      </c>
      <c r="K28" s="35">
        <v>0</v>
      </c>
      <c r="L28" s="35">
        <v>9</v>
      </c>
      <c r="M28" s="35">
        <v>283</v>
      </c>
      <c r="N28" s="35">
        <v>576</v>
      </c>
      <c r="O28" s="36">
        <v>0.49130000000000001</v>
      </c>
    </row>
    <row r="29" spans="1:15" s="9" customFormat="1" ht="13.15" customHeight="1" x14ac:dyDescent="0.25">
      <c r="A29" s="60" t="s">
        <v>95</v>
      </c>
      <c r="B29" s="61">
        <f>B28</f>
        <v>693</v>
      </c>
      <c r="C29" s="62" t="str">
        <f>COUNTA(C27:C28)&amp;" CASILLAS"</f>
        <v>2 CASILLAS</v>
      </c>
      <c r="D29" s="63">
        <f>(LARGE(E29:L29,1)-LARGE(E29:L29,2))/M29</f>
        <v>8.8235294117647065E-2</v>
      </c>
      <c r="E29" s="57">
        <f>SUM(E27:E28)</f>
        <v>215</v>
      </c>
      <c r="F29" s="56">
        <f t="shared" ref="F29:M29" si="4">SUM(F27:F28)</f>
        <v>263</v>
      </c>
      <c r="G29" s="64">
        <f t="shared" si="4"/>
        <v>0</v>
      </c>
      <c r="H29" s="64">
        <f t="shared" si="4"/>
        <v>35</v>
      </c>
      <c r="I29" s="64">
        <f t="shared" si="4"/>
        <v>6</v>
      </c>
      <c r="J29" s="64">
        <f t="shared" si="4"/>
        <v>12</v>
      </c>
      <c r="K29" s="64">
        <f t="shared" si="4"/>
        <v>0</v>
      </c>
      <c r="L29" s="64">
        <f t="shared" si="4"/>
        <v>13</v>
      </c>
      <c r="M29" s="64">
        <f t="shared" si="4"/>
        <v>544</v>
      </c>
      <c r="N29" s="64">
        <f>SUM(N27:N28)</f>
        <v>1152</v>
      </c>
      <c r="O29" s="65">
        <f>M29/N29</f>
        <v>0.47222222222222221</v>
      </c>
    </row>
    <row r="30" spans="1:15" s="9" customFormat="1" ht="13.15" customHeight="1" x14ac:dyDescent="0.25">
      <c r="A30" s="14">
        <v>19</v>
      </c>
      <c r="B30" s="11">
        <v>694</v>
      </c>
      <c r="C30" s="8" t="s">
        <v>112</v>
      </c>
      <c r="D30" s="26">
        <v>0.19048000000000001</v>
      </c>
      <c r="E30" s="6">
        <v>164</v>
      </c>
      <c r="F30" s="6">
        <v>104</v>
      </c>
      <c r="G30" s="6">
        <v>9</v>
      </c>
      <c r="H30" s="6">
        <v>13</v>
      </c>
      <c r="I30" s="6">
        <v>8</v>
      </c>
      <c r="J30" s="6">
        <v>10</v>
      </c>
      <c r="K30" s="6">
        <v>0</v>
      </c>
      <c r="L30" s="6">
        <v>7</v>
      </c>
      <c r="M30" s="6">
        <v>315</v>
      </c>
      <c r="N30" s="6">
        <v>629</v>
      </c>
      <c r="O30" s="23">
        <v>0.50080000000000002</v>
      </c>
    </row>
    <row r="31" spans="1:15" s="9" customFormat="1" ht="13.15" customHeight="1" x14ac:dyDescent="0.25">
      <c r="A31" s="31">
        <v>20</v>
      </c>
      <c r="B31" s="32">
        <v>694</v>
      </c>
      <c r="C31" s="33" t="s">
        <v>12</v>
      </c>
      <c r="D31" s="34">
        <v>0.18395</v>
      </c>
      <c r="E31" s="35">
        <v>158</v>
      </c>
      <c r="F31" s="35">
        <v>103</v>
      </c>
      <c r="G31" s="35">
        <v>5</v>
      </c>
      <c r="H31" s="35">
        <v>12</v>
      </c>
      <c r="I31" s="35">
        <v>7</v>
      </c>
      <c r="J31" s="35">
        <v>9</v>
      </c>
      <c r="K31" s="35">
        <v>5</v>
      </c>
      <c r="L31" s="35">
        <v>0</v>
      </c>
      <c r="M31" s="35">
        <v>299</v>
      </c>
      <c r="N31" s="35">
        <v>628</v>
      </c>
      <c r="O31" s="36">
        <v>0.47609999999999997</v>
      </c>
    </row>
    <row r="32" spans="1:15" s="9" customFormat="1" ht="13.15" customHeight="1" x14ac:dyDescent="0.25">
      <c r="A32" s="14">
        <v>21</v>
      </c>
      <c r="B32" s="11">
        <v>694</v>
      </c>
      <c r="C32" s="8" t="s">
        <v>13</v>
      </c>
      <c r="D32" s="26">
        <v>0.18983</v>
      </c>
      <c r="E32" s="6">
        <v>153</v>
      </c>
      <c r="F32" s="6">
        <v>97</v>
      </c>
      <c r="G32" s="6">
        <v>5</v>
      </c>
      <c r="H32" s="6">
        <v>17</v>
      </c>
      <c r="I32" s="6">
        <v>8</v>
      </c>
      <c r="J32" s="6">
        <v>5</v>
      </c>
      <c r="K32" s="6">
        <v>0</v>
      </c>
      <c r="L32" s="6">
        <v>10</v>
      </c>
      <c r="M32" s="6">
        <v>295</v>
      </c>
      <c r="N32" s="6">
        <v>628</v>
      </c>
      <c r="O32" s="23">
        <v>0.46970000000000001</v>
      </c>
    </row>
    <row r="33" spans="1:15" s="9" customFormat="1" ht="13.15" customHeight="1" x14ac:dyDescent="0.25">
      <c r="A33" s="31">
        <v>22</v>
      </c>
      <c r="B33" s="32">
        <v>694</v>
      </c>
      <c r="C33" s="33" t="s">
        <v>14</v>
      </c>
      <c r="D33" s="34">
        <v>0.23934</v>
      </c>
      <c r="E33" s="35">
        <v>172</v>
      </c>
      <c r="F33" s="35">
        <v>99</v>
      </c>
      <c r="G33" s="35">
        <v>3</v>
      </c>
      <c r="H33" s="35">
        <v>14</v>
      </c>
      <c r="I33" s="35">
        <v>4</v>
      </c>
      <c r="J33" s="35">
        <v>6</v>
      </c>
      <c r="K33" s="35">
        <v>0</v>
      </c>
      <c r="L33" s="35">
        <v>7</v>
      </c>
      <c r="M33" s="35">
        <v>305</v>
      </c>
      <c r="N33" s="35">
        <v>628</v>
      </c>
      <c r="O33" s="36">
        <v>0.48570000000000002</v>
      </c>
    </row>
    <row r="34" spans="1:15" s="9" customFormat="1" ht="13.15" customHeight="1" x14ac:dyDescent="0.25">
      <c r="A34" s="60" t="s">
        <v>95</v>
      </c>
      <c r="B34" s="61">
        <f>B33</f>
        <v>694</v>
      </c>
      <c r="C34" s="62" t="str">
        <f>COUNTA(C30:C33)&amp;" CASILLAS"</f>
        <v>4 CASILLAS</v>
      </c>
      <c r="D34" s="63">
        <f>(LARGE(E34:L34,1)-LARGE(E34:L34,2))/M34</f>
        <v>0.20098846787479407</v>
      </c>
      <c r="E34" s="56">
        <f>SUM(E30:E33)</f>
        <v>647</v>
      </c>
      <c r="F34" s="57">
        <f t="shared" ref="F34:N34" si="5">SUM(F30:F33)</f>
        <v>403</v>
      </c>
      <c r="G34" s="64">
        <f t="shared" si="5"/>
        <v>22</v>
      </c>
      <c r="H34" s="64">
        <f t="shared" si="5"/>
        <v>56</v>
      </c>
      <c r="I34" s="64">
        <f t="shared" si="5"/>
        <v>27</v>
      </c>
      <c r="J34" s="64">
        <f t="shared" si="5"/>
        <v>30</v>
      </c>
      <c r="K34" s="64">
        <f t="shared" si="5"/>
        <v>5</v>
      </c>
      <c r="L34" s="64">
        <f t="shared" si="5"/>
        <v>24</v>
      </c>
      <c r="M34" s="64">
        <f t="shared" si="5"/>
        <v>1214</v>
      </c>
      <c r="N34" s="64">
        <f t="shared" si="5"/>
        <v>2513</v>
      </c>
      <c r="O34" s="65">
        <f>M34/N34</f>
        <v>0.48308794269797056</v>
      </c>
    </row>
    <row r="35" spans="1:15" s="9" customFormat="1" ht="13.15" customHeight="1" x14ac:dyDescent="0.25">
      <c r="A35" s="14">
        <v>23</v>
      </c>
      <c r="B35" s="11">
        <v>695</v>
      </c>
      <c r="C35" s="8" t="s">
        <v>112</v>
      </c>
      <c r="D35" s="26">
        <v>0.13178000000000001</v>
      </c>
      <c r="E35" s="6">
        <v>192</v>
      </c>
      <c r="F35" s="6">
        <v>141</v>
      </c>
      <c r="G35" s="6">
        <v>5</v>
      </c>
      <c r="H35" s="6">
        <v>17</v>
      </c>
      <c r="I35" s="6">
        <v>10</v>
      </c>
      <c r="J35" s="6">
        <v>16</v>
      </c>
      <c r="K35" s="6">
        <v>0</v>
      </c>
      <c r="L35" s="6">
        <v>6</v>
      </c>
      <c r="M35" s="6">
        <v>387</v>
      </c>
      <c r="N35" s="6">
        <v>744</v>
      </c>
      <c r="O35" s="23">
        <v>0.5202</v>
      </c>
    </row>
    <row r="36" spans="1:15" s="9" customFormat="1" ht="13.15" customHeight="1" x14ac:dyDescent="0.25">
      <c r="A36" s="31">
        <v>24</v>
      </c>
      <c r="B36" s="32">
        <v>695</v>
      </c>
      <c r="C36" s="33" t="s">
        <v>12</v>
      </c>
      <c r="D36" s="34">
        <v>4.4639999999999999E-2</v>
      </c>
      <c r="E36" s="35">
        <v>138</v>
      </c>
      <c r="F36" s="35">
        <v>153</v>
      </c>
      <c r="G36" s="35">
        <v>8</v>
      </c>
      <c r="H36" s="35">
        <v>16</v>
      </c>
      <c r="I36" s="35">
        <v>7</v>
      </c>
      <c r="J36" s="35">
        <v>5</v>
      </c>
      <c r="K36" s="35">
        <v>0</v>
      </c>
      <c r="L36" s="35">
        <v>9</v>
      </c>
      <c r="M36" s="35">
        <v>336</v>
      </c>
      <c r="N36" s="35">
        <v>744</v>
      </c>
      <c r="O36" s="36">
        <v>0.45159999999999995</v>
      </c>
    </row>
    <row r="37" spans="1:15" s="9" customFormat="1" ht="13.15" customHeight="1" x14ac:dyDescent="0.25">
      <c r="A37" s="14">
        <v>25</v>
      </c>
      <c r="B37" s="11">
        <v>695</v>
      </c>
      <c r="C37" s="8" t="s">
        <v>13</v>
      </c>
      <c r="D37" s="26">
        <v>9.2310000000000003E-2</v>
      </c>
      <c r="E37" s="6">
        <v>156</v>
      </c>
      <c r="F37" s="6">
        <v>126</v>
      </c>
      <c r="G37" s="6">
        <v>5</v>
      </c>
      <c r="H37" s="6">
        <v>17</v>
      </c>
      <c r="I37" s="6">
        <v>9</v>
      </c>
      <c r="J37" s="6">
        <v>8</v>
      </c>
      <c r="K37" s="6">
        <v>0</v>
      </c>
      <c r="L37" s="6">
        <v>4</v>
      </c>
      <c r="M37" s="6">
        <v>325</v>
      </c>
      <c r="N37" s="6">
        <v>744</v>
      </c>
      <c r="O37" s="23">
        <v>0.43680000000000002</v>
      </c>
    </row>
    <row r="38" spans="1:15" s="9" customFormat="1" ht="13.15" customHeight="1" x14ac:dyDescent="0.25">
      <c r="A38" s="60" t="s">
        <v>95</v>
      </c>
      <c r="B38" s="61">
        <f>B37</f>
        <v>695</v>
      </c>
      <c r="C38" s="62" t="str">
        <f>COUNTA(C35:C37)&amp;" CASILLAS"</f>
        <v>3 CASILLAS</v>
      </c>
      <c r="D38" s="63">
        <f>(LARGE(E38:L38,1)-LARGE(E38:L38,2))/M38</f>
        <v>6.2977099236641215E-2</v>
      </c>
      <c r="E38" s="56">
        <f>SUM(E35:E37)</f>
        <v>486</v>
      </c>
      <c r="F38" s="57">
        <f t="shared" ref="F38:N38" si="6">SUM(F35:F37)</f>
        <v>420</v>
      </c>
      <c r="G38" s="64">
        <f t="shared" si="6"/>
        <v>18</v>
      </c>
      <c r="H38" s="64">
        <f t="shared" si="6"/>
        <v>50</v>
      </c>
      <c r="I38" s="64">
        <f t="shared" si="6"/>
        <v>26</v>
      </c>
      <c r="J38" s="64">
        <f>SUM(J35:J37)</f>
        <v>29</v>
      </c>
      <c r="K38" s="64">
        <f t="shared" si="6"/>
        <v>0</v>
      </c>
      <c r="L38" s="64">
        <f t="shared" si="6"/>
        <v>19</v>
      </c>
      <c r="M38" s="64">
        <f t="shared" si="6"/>
        <v>1048</v>
      </c>
      <c r="N38" s="64">
        <f t="shared" si="6"/>
        <v>2232</v>
      </c>
      <c r="O38" s="65">
        <f>M38/N38</f>
        <v>0.46953405017921146</v>
      </c>
    </row>
    <row r="39" spans="1:15" s="9" customFormat="1" ht="13.15" customHeight="1" x14ac:dyDescent="0.25">
      <c r="A39" s="31">
        <v>26</v>
      </c>
      <c r="B39" s="32">
        <v>696</v>
      </c>
      <c r="C39" s="33" t="s">
        <v>112</v>
      </c>
      <c r="D39" s="34">
        <v>0.10197000000000001</v>
      </c>
      <c r="E39" s="35">
        <v>150</v>
      </c>
      <c r="F39" s="35">
        <v>119</v>
      </c>
      <c r="G39" s="35">
        <v>5</v>
      </c>
      <c r="H39" s="35">
        <v>9</v>
      </c>
      <c r="I39" s="35">
        <v>3</v>
      </c>
      <c r="J39" s="35">
        <v>8</v>
      </c>
      <c r="K39" s="35">
        <v>0</v>
      </c>
      <c r="L39" s="35">
        <v>10</v>
      </c>
      <c r="M39" s="35">
        <v>304</v>
      </c>
      <c r="N39" s="35">
        <v>627</v>
      </c>
      <c r="O39" s="36">
        <v>0.48479999999999995</v>
      </c>
    </row>
    <row r="40" spans="1:15" s="9" customFormat="1" ht="13.15" customHeight="1" x14ac:dyDescent="0.25">
      <c r="A40" s="14">
        <v>27</v>
      </c>
      <c r="B40" s="11">
        <v>696</v>
      </c>
      <c r="C40" s="8" t="s">
        <v>12</v>
      </c>
      <c r="D40" s="26">
        <v>0.14022000000000001</v>
      </c>
      <c r="E40" s="6">
        <v>137</v>
      </c>
      <c r="F40" s="6">
        <v>99</v>
      </c>
      <c r="G40" s="6">
        <v>7</v>
      </c>
      <c r="H40" s="6">
        <v>13</v>
      </c>
      <c r="I40" s="6">
        <v>4</v>
      </c>
      <c r="J40" s="6">
        <v>3</v>
      </c>
      <c r="K40" s="6">
        <v>0</v>
      </c>
      <c r="L40" s="6">
        <v>8</v>
      </c>
      <c r="M40" s="6">
        <v>271</v>
      </c>
      <c r="N40" s="6">
        <v>626</v>
      </c>
      <c r="O40" s="23">
        <v>0.43290000000000001</v>
      </c>
    </row>
    <row r="41" spans="1:15" s="9" customFormat="1" ht="13.15" customHeight="1" x14ac:dyDescent="0.25">
      <c r="A41" s="60" t="s">
        <v>95</v>
      </c>
      <c r="B41" s="61">
        <f>B40</f>
        <v>696</v>
      </c>
      <c r="C41" s="62" t="str">
        <f>COUNTA(C39:C40)&amp;" CASILLAS"</f>
        <v>2 CASILLAS</v>
      </c>
      <c r="D41" s="63">
        <f>(LARGE(E41:L41,1)-LARGE(E41:L41,2))/M41</f>
        <v>0.12</v>
      </c>
      <c r="E41" s="56">
        <f>SUM(E39:E40)</f>
        <v>287</v>
      </c>
      <c r="F41" s="57">
        <f t="shared" ref="F41:M41" si="7">SUM(F39:F40)</f>
        <v>218</v>
      </c>
      <c r="G41" s="64">
        <f t="shared" si="7"/>
        <v>12</v>
      </c>
      <c r="H41" s="64">
        <f t="shared" si="7"/>
        <v>22</v>
      </c>
      <c r="I41" s="64">
        <f t="shared" si="7"/>
        <v>7</v>
      </c>
      <c r="J41" s="64">
        <f t="shared" si="7"/>
        <v>11</v>
      </c>
      <c r="K41" s="64">
        <f t="shared" si="7"/>
        <v>0</v>
      </c>
      <c r="L41" s="64">
        <f t="shared" si="7"/>
        <v>18</v>
      </c>
      <c r="M41" s="64">
        <f t="shared" si="7"/>
        <v>575</v>
      </c>
      <c r="N41" s="64">
        <f>SUM(N39:N40)</f>
        <v>1253</v>
      </c>
      <c r="O41" s="65">
        <f>M41/N41</f>
        <v>0.45889864325618518</v>
      </c>
    </row>
    <row r="42" spans="1:15" s="9" customFormat="1" ht="13.15" customHeight="1" x14ac:dyDescent="0.25">
      <c r="A42" s="31">
        <v>28</v>
      </c>
      <c r="B42" s="32">
        <v>697</v>
      </c>
      <c r="C42" s="33" t="s">
        <v>112</v>
      </c>
      <c r="D42" s="34">
        <v>8.0769999999999995E-2</v>
      </c>
      <c r="E42" s="35">
        <v>130</v>
      </c>
      <c r="F42" s="35">
        <v>109</v>
      </c>
      <c r="G42" s="35">
        <v>1</v>
      </c>
      <c r="H42" s="35">
        <v>9</v>
      </c>
      <c r="I42" s="35">
        <v>2</v>
      </c>
      <c r="J42" s="35">
        <v>5</v>
      </c>
      <c r="K42" s="35">
        <v>0</v>
      </c>
      <c r="L42" s="35">
        <v>4</v>
      </c>
      <c r="M42" s="35">
        <v>260</v>
      </c>
      <c r="N42" s="35">
        <v>509</v>
      </c>
      <c r="O42" s="36">
        <v>0.51080000000000003</v>
      </c>
    </row>
    <row r="43" spans="1:15" s="9" customFormat="1" ht="13.15" customHeight="1" x14ac:dyDescent="0.25">
      <c r="A43" s="14">
        <v>29</v>
      </c>
      <c r="B43" s="11">
        <v>697</v>
      </c>
      <c r="C43" s="8" t="s">
        <v>12</v>
      </c>
      <c r="D43" s="26">
        <v>0.10791000000000001</v>
      </c>
      <c r="E43" s="6">
        <v>131</v>
      </c>
      <c r="F43" s="6">
        <v>101</v>
      </c>
      <c r="G43" s="6">
        <v>3</v>
      </c>
      <c r="H43" s="6">
        <v>17</v>
      </c>
      <c r="I43" s="6">
        <v>6</v>
      </c>
      <c r="J43" s="6">
        <v>6</v>
      </c>
      <c r="K43" s="6">
        <v>1</v>
      </c>
      <c r="L43" s="6">
        <v>13</v>
      </c>
      <c r="M43" s="6">
        <v>278</v>
      </c>
      <c r="N43" s="6">
        <v>509</v>
      </c>
      <c r="O43" s="23">
        <v>0.54620000000000002</v>
      </c>
    </row>
    <row r="44" spans="1:15" s="9" customFormat="1" ht="13.15" customHeight="1" x14ac:dyDescent="0.25">
      <c r="A44" s="31">
        <v>30</v>
      </c>
      <c r="B44" s="32">
        <v>697</v>
      </c>
      <c r="C44" s="33" t="s">
        <v>13</v>
      </c>
      <c r="D44" s="34">
        <v>3.082E-2</v>
      </c>
      <c r="E44" s="35">
        <v>131</v>
      </c>
      <c r="F44" s="35">
        <v>122</v>
      </c>
      <c r="G44" s="35">
        <v>6</v>
      </c>
      <c r="H44" s="35">
        <v>15</v>
      </c>
      <c r="I44" s="35">
        <v>4</v>
      </c>
      <c r="J44" s="35">
        <v>6</v>
      </c>
      <c r="K44" s="35">
        <v>0</v>
      </c>
      <c r="L44" s="35">
        <v>8</v>
      </c>
      <c r="M44" s="35">
        <v>292</v>
      </c>
      <c r="N44" s="35">
        <v>508</v>
      </c>
      <c r="O44" s="36">
        <v>0.57479999999999998</v>
      </c>
    </row>
    <row r="45" spans="1:15" s="9" customFormat="1" ht="13.15" customHeight="1" x14ac:dyDescent="0.25">
      <c r="A45" s="60" t="s">
        <v>95</v>
      </c>
      <c r="B45" s="61">
        <f>B44</f>
        <v>697</v>
      </c>
      <c r="C45" s="62" t="str">
        <f>COUNTA(C42:C44)&amp;" CASILLAS"</f>
        <v>3 CASILLAS</v>
      </c>
      <c r="D45" s="63">
        <f>(LARGE(E45:L45,1)-LARGE(E45:L45,2))/M45</f>
        <v>7.2289156626506021E-2</v>
      </c>
      <c r="E45" s="56">
        <f>SUM(E42:E44)</f>
        <v>392</v>
      </c>
      <c r="F45" s="57">
        <f t="shared" ref="F45:N45" si="8">SUM(F42:F44)</f>
        <v>332</v>
      </c>
      <c r="G45" s="64">
        <f t="shared" si="8"/>
        <v>10</v>
      </c>
      <c r="H45" s="64">
        <f t="shared" si="8"/>
        <v>41</v>
      </c>
      <c r="I45" s="64">
        <f t="shared" si="8"/>
        <v>12</v>
      </c>
      <c r="J45" s="64">
        <f>SUM(J42:J44)</f>
        <v>17</v>
      </c>
      <c r="K45" s="64">
        <f t="shared" si="8"/>
        <v>1</v>
      </c>
      <c r="L45" s="64">
        <f t="shared" si="8"/>
        <v>25</v>
      </c>
      <c r="M45" s="64">
        <f t="shared" si="8"/>
        <v>830</v>
      </c>
      <c r="N45" s="64">
        <f t="shared" si="8"/>
        <v>1526</v>
      </c>
      <c r="O45" s="65">
        <f>M45/N45</f>
        <v>0.54390563564875494</v>
      </c>
    </row>
    <row r="46" spans="1:15" s="9" customFormat="1" ht="13.15" customHeight="1" x14ac:dyDescent="0.25">
      <c r="A46" s="14">
        <v>31</v>
      </c>
      <c r="B46" s="11">
        <v>698</v>
      </c>
      <c r="C46" s="8" t="s">
        <v>112</v>
      </c>
      <c r="D46" s="26">
        <v>7.3260000000000006E-2</v>
      </c>
      <c r="E46" s="6">
        <v>111</v>
      </c>
      <c r="F46" s="6">
        <v>131</v>
      </c>
      <c r="G46" s="6">
        <v>3</v>
      </c>
      <c r="H46" s="6">
        <v>10</v>
      </c>
      <c r="I46" s="6">
        <v>4</v>
      </c>
      <c r="J46" s="6">
        <v>5</v>
      </c>
      <c r="K46" s="6">
        <v>0</v>
      </c>
      <c r="L46" s="6">
        <v>9</v>
      </c>
      <c r="M46" s="6">
        <v>273</v>
      </c>
      <c r="N46" s="6">
        <v>731</v>
      </c>
      <c r="O46" s="23">
        <v>0.3735</v>
      </c>
    </row>
    <row r="47" spans="1:15" s="9" customFormat="1" ht="13.15" customHeight="1" x14ac:dyDescent="0.25">
      <c r="A47" s="31">
        <v>32</v>
      </c>
      <c r="B47" s="32">
        <v>698</v>
      </c>
      <c r="C47" s="33" t="s">
        <v>12</v>
      </c>
      <c r="D47" s="34">
        <v>7.3800000000000004E-2</v>
      </c>
      <c r="E47" s="35">
        <v>106</v>
      </c>
      <c r="F47" s="35">
        <v>126</v>
      </c>
      <c r="G47" s="35">
        <v>8</v>
      </c>
      <c r="H47" s="35">
        <v>17</v>
      </c>
      <c r="I47" s="35">
        <v>5</v>
      </c>
      <c r="J47" s="35">
        <v>3</v>
      </c>
      <c r="K47" s="35">
        <v>1</v>
      </c>
      <c r="L47" s="35">
        <v>5</v>
      </c>
      <c r="M47" s="35">
        <v>271</v>
      </c>
      <c r="N47" s="35">
        <v>731</v>
      </c>
      <c r="O47" s="36">
        <v>0.37070000000000003</v>
      </c>
    </row>
    <row r="48" spans="1:15" s="9" customFormat="1" ht="13.15" customHeight="1" x14ac:dyDescent="0.25">
      <c r="A48" s="14">
        <v>33</v>
      </c>
      <c r="B48" s="11">
        <v>698</v>
      </c>
      <c r="C48" s="8" t="s">
        <v>13</v>
      </c>
      <c r="D48" s="26">
        <v>7.5160000000000005E-2</v>
      </c>
      <c r="E48" s="6">
        <v>144</v>
      </c>
      <c r="F48" s="6">
        <v>121</v>
      </c>
      <c r="G48" s="6">
        <v>6</v>
      </c>
      <c r="H48" s="6">
        <v>13</v>
      </c>
      <c r="I48" s="6">
        <v>8</v>
      </c>
      <c r="J48" s="6">
        <v>8</v>
      </c>
      <c r="K48" s="6">
        <v>0</v>
      </c>
      <c r="L48" s="6">
        <v>6</v>
      </c>
      <c r="M48" s="6">
        <v>306</v>
      </c>
      <c r="N48" s="6">
        <v>731</v>
      </c>
      <c r="O48" s="23">
        <v>0.41859999999999997</v>
      </c>
    </row>
    <row r="49" spans="1:15" s="9" customFormat="1" ht="13.15" customHeight="1" x14ac:dyDescent="0.25">
      <c r="A49" s="31">
        <v>34</v>
      </c>
      <c r="B49" s="32">
        <v>698</v>
      </c>
      <c r="C49" s="33" t="s">
        <v>14</v>
      </c>
      <c r="D49" s="34">
        <v>4.965E-2</v>
      </c>
      <c r="E49" s="35">
        <v>117</v>
      </c>
      <c r="F49" s="35">
        <v>131</v>
      </c>
      <c r="G49" s="35">
        <v>3</v>
      </c>
      <c r="H49" s="35">
        <v>19</v>
      </c>
      <c r="I49" s="35">
        <v>4</v>
      </c>
      <c r="J49" s="35">
        <v>6</v>
      </c>
      <c r="K49" s="35">
        <v>0</v>
      </c>
      <c r="L49" s="35">
        <v>2</v>
      </c>
      <c r="M49" s="35">
        <v>282</v>
      </c>
      <c r="N49" s="35">
        <v>731</v>
      </c>
      <c r="O49" s="36">
        <v>0.38579999999999998</v>
      </c>
    </row>
    <row r="50" spans="1:15" s="9" customFormat="1" ht="13.15" customHeight="1" x14ac:dyDescent="0.25">
      <c r="A50" s="14">
        <v>35</v>
      </c>
      <c r="B50" s="11">
        <v>698</v>
      </c>
      <c r="C50" s="8" t="s">
        <v>15</v>
      </c>
      <c r="D50" s="26">
        <v>3.8059999999999997E-2</v>
      </c>
      <c r="E50" s="6">
        <v>118</v>
      </c>
      <c r="F50" s="6">
        <v>129</v>
      </c>
      <c r="G50" s="6">
        <v>4</v>
      </c>
      <c r="H50" s="6">
        <v>13</v>
      </c>
      <c r="I50" s="6">
        <v>11</v>
      </c>
      <c r="J50" s="6">
        <v>9</v>
      </c>
      <c r="K50" s="6">
        <v>0</v>
      </c>
      <c r="L50" s="6">
        <v>5</v>
      </c>
      <c r="M50" s="6">
        <v>289</v>
      </c>
      <c r="N50" s="6">
        <v>731</v>
      </c>
      <c r="O50" s="23">
        <v>0.39529999999999998</v>
      </c>
    </row>
    <row r="51" spans="1:15" s="9" customFormat="1" ht="13.15" customHeight="1" x14ac:dyDescent="0.25">
      <c r="A51" s="31">
        <v>36</v>
      </c>
      <c r="B51" s="32">
        <v>698</v>
      </c>
      <c r="C51" s="33" t="s">
        <v>16</v>
      </c>
      <c r="D51" s="34">
        <v>4.6429999999999999E-2</v>
      </c>
      <c r="E51" s="35">
        <v>111</v>
      </c>
      <c r="F51" s="35">
        <v>124</v>
      </c>
      <c r="G51" s="35">
        <v>6</v>
      </c>
      <c r="H51" s="35">
        <v>12</v>
      </c>
      <c r="I51" s="35">
        <v>9</v>
      </c>
      <c r="J51" s="35">
        <v>12</v>
      </c>
      <c r="K51" s="35">
        <v>0</v>
      </c>
      <c r="L51" s="35">
        <v>6</v>
      </c>
      <c r="M51" s="35">
        <v>280</v>
      </c>
      <c r="N51" s="35">
        <v>731</v>
      </c>
      <c r="O51" s="36">
        <v>0.38299999999999995</v>
      </c>
    </row>
    <row r="52" spans="1:15" s="9" customFormat="1" ht="13.15" customHeight="1" x14ac:dyDescent="0.25">
      <c r="A52" s="14">
        <v>37</v>
      </c>
      <c r="B52" s="11">
        <v>698</v>
      </c>
      <c r="C52" s="8" t="s">
        <v>17</v>
      </c>
      <c r="D52" s="26">
        <v>3.62E-3</v>
      </c>
      <c r="E52" s="6">
        <v>115</v>
      </c>
      <c r="F52" s="6">
        <v>116</v>
      </c>
      <c r="G52" s="6">
        <v>0</v>
      </c>
      <c r="H52" s="6">
        <v>18</v>
      </c>
      <c r="I52" s="6">
        <v>9</v>
      </c>
      <c r="J52" s="6">
        <v>7</v>
      </c>
      <c r="K52" s="6">
        <v>0</v>
      </c>
      <c r="L52" s="6">
        <v>11</v>
      </c>
      <c r="M52" s="6">
        <v>276</v>
      </c>
      <c r="N52" s="6">
        <v>731</v>
      </c>
      <c r="O52" s="23">
        <v>0.37759999999999999</v>
      </c>
    </row>
    <row r="53" spans="1:15" s="9" customFormat="1" ht="13.15" customHeight="1" x14ac:dyDescent="0.25">
      <c r="A53" s="31">
        <v>38</v>
      </c>
      <c r="B53" s="32">
        <v>698</v>
      </c>
      <c r="C53" s="33" t="s">
        <v>18</v>
      </c>
      <c r="D53" s="34">
        <v>5.5750000000000001E-2</v>
      </c>
      <c r="E53" s="35">
        <v>116</v>
      </c>
      <c r="F53" s="35">
        <v>132</v>
      </c>
      <c r="G53" s="35">
        <v>1</v>
      </c>
      <c r="H53" s="35">
        <v>16</v>
      </c>
      <c r="I53" s="35">
        <v>12</v>
      </c>
      <c r="J53" s="35">
        <v>6</v>
      </c>
      <c r="K53" s="35">
        <v>0</v>
      </c>
      <c r="L53" s="35">
        <v>4</v>
      </c>
      <c r="M53" s="35">
        <v>287</v>
      </c>
      <c r="N53" s="35">
        <v>731</v>
      </c>
      <c r="O53" s="36">
        <v>0.3926</v>
      </c>
    </row>
    <row r="54" spans="1:15" s="9" customFormat="1" ht="13.15" customHeight="1" x14ac:dyDescent="0.25">
      <c r="A54" s="14">
        <v>39</v>
      </c>
      <c r="B54" s="11">
        <v>698</v>
      </c>
      <c r="C54" s="8" t="s">
        <v>19</v>
      </c>
      <c r="D54" s="26">
        <v>0.10394</v>
      </c>
      <c r="E54" s="6">
        <v>105</v>
      </c>
      <c r="F54" s="6">
        <v>134</v>
      </c>
      <c r="G54" s="6">
        <v>5</v>
      </c>
      <c r="H54" s="6">
        <v>15</v>
      </c>
      <c r="I54" s="6">
        <v>3</v>
      </c>
      <c r="J54" s="6">
        <v>6</v>
      </c>
      <c r="K54" s="6">
        <v>0</v>
      </c>
      <c r="L54" s="6">
        <v>11</v>
      </c>
      <c r="M54" s="6">
        <v>279</v>
      </c>
      <c r="N54" s="6">
        <v>731</v>
      </c>
      <c r="O54" s="23">
        <v>0.38170000000000004</v>
      </c>
    </row>
    <row r="55" spans="1:15" s="9" customFormat="1" ht="13.15" customHeight="1" x14ac:dyDescent="0.25">
      <c r="A55" s="60" t="s">
        <v>95</v>
      </c>
      <c r="B55" s="61">
        <f>B54</f>
        <v>698</v>
      </c>
      <c r="C55" s="62" t="str">
        <f>COUNTA(C46:C54)&amp;" CASILLAS"</f>
        <v>9 CASILLAS</v>
      </c>
      <c r="D55" s="63">
        <f>(LARGE(E55:L55,1)-LARGE(E55:L55,2))/M55</f>
        <v>3.9716869838773101E-2</v>
      </c>
      <c r="E55" s="57">
        <f>SUM(E46:E54)</f>
        <v>1043</v>
      </c>
      <c r="F55" s="56">
        <f t="shared" ref="F55:M55" si="9">SUM(F46:F54)</f>
        <v>1144</v>
      </c>
      <c r="G55" s="64">
        <f t="shared" si="9"/>
        <v>36</v>
      </c>
      <c r="H55" s="64">
        <f t="shared" si="9"/>
        <v>133</v>
      </c>
      <c r="I55" s="64">
        <f t="shared" si="9"/>
        <v>65</v>
      </c>
      <c r="J55" s="64">
        <f t="shared" si="9"/>
        <v>62</v>
      </c>
      <c r="K55" s="64">
        <f t="shared" si="9"/>
        <v>1</v>
      </c>
      <c r="L55" s="64">
        <f t="shared" si="9"/>
        <v>59</v>
      </c>
      <c r="M55" s="64">
        <f t="shared" si="9"/>
        <v>2543</v>
      </c>
      <c r="N55" s="64">
        <f>SUM(N46:N54)</f>
        <v>6579</v>
      </c>
      <c r="O55" s="65">
        <f>M55/N55</f>
        <v>0.3865329077367381</v>
      </c>
    </row>
    <row r="56" spans="1:15" s="9" customFormat="1" ht="13.15" customHeight="1" x14ac:dyDescent="0.25">
      <c r="A56" s="31">
        <v>40</v>
      </c>
      <c r="B56" s="32">
        <v>699</v>
      </c>
      <c r="C56" s="33" t="s">
        <v>112</v>
      </c>
      <c r="D56" s="34">
        <v>0.13249</v>
      </c>
      <c r="E56" s="35">
        <v>158</v>
      </c>
      <c r="F56" s="35">
        <v>116</v>
      </c>
      <c r="G56" s="35">
        <v>5</v>
      </c>
      <c r="H56" s="35">
        <v>22</v>
      </c>
      <c r="I56" s="35">
        <v>2</v>
      </c>
      <c r="J56" s="35">
        <v>7</v>
      </c>
      <c r="K56" s="35">
        <v>0</v>
      </c>
      <c r="L56" s="35">
        <v>7</v>
      </c>
      <c r="M56" s="35">
        <v>317</v>
      </c>
      <c r="N56" s="35">
        <v>598</v>
      </c>
      <c r="O56" s="36">
        <v>0.53010000000000002</v>
      </c>
    </row>
    <row r="57" spans="1:15" s="9" customFormat="1" ht="13.15" customHeight="1" x14ac:dyDescent="0.25">
      <c r="A57" s="14">
        <v>41</v>
      </c>
      <c r="B57" s="11">
        <v>699</v>
      </c>
      <c r="C57" s="8" t="s">
        <v>12</v>
      </c>
      <c r="D57" s="26">
        <v>0.19078999999999999</v>
      </c>
      <c r="E57" s="6">
        <v>153</v>
      </c>
      <c r="F57" s="6">
        <v>95</v>
      </c>
      <c r="G57" s="6">
        <v>3</v>
      </c>
      <c r="H57" s="6">
        <v>27</v>
      </c>
      <c r="I57" s="6">
        <v>4</v>
      </c>
      <c r="J57" s="6">
        <v>10</v>
      </c>
      <c r="K57" s="6">
        <v>0</v>
      </c>
      <c r="L57" s="6">
        <v>12</v>
      </c>
      <c r="M57" s="6">
        <v>304</v>
      </c>
      <c r="N57" s="6">
        <v>598</v>
      </c>
      <c r="O57" s="23">
        <v>0.50840000000000007</v>
      </c>
    </row>
    <row r="58" spans="1:15" s="9" customFormat="1" ht="13.15" customHeight="1" x14ac:dyDescent="0.25">
      <c r="A58" s="31">
        <v>42</v>
      </c>
      <c r="B58" s="32">
        <v>699</v>
      </c>
      <c r="C58" s="33" t="s">
        <v>13</v>
      </c>
      <c r="D58" s="34">
        <v>0.27914</v>
      </c>
      <c r="E58" s="35">
        <v>184</v>
      </c>
      <c r="F58" s="35">
        <v>93</v>
      </c>
      <c r="G58" s="35">
        <v>6</v>
      </c>
      <c r="H58" s="35">
        <v>19</v>
      </c>
      <c r="I58" s="35">
        <v>3</v>
      </c>
      <c r="J58" s="35">
        <v>14</v>
      </c>
      <c r="K58" s="35">
        <v>0</v>
      </c>
      <c r="L58" s="35">
        <v>7</v>
      </c>
      <c r="M58" s="35">
        <v>326</v>
      </c>
      <c r="N58" s="35">
        <v>597</v>
      </c>
      <c r="O58" s="36">
        <v>0.54610000000000003</v>
      </c>
    </row>
    <row r="59" spans="1:15" s="9" customFormat="1" ht="13.15" customHeight="1" x14ac:dyDescent="0.25">
      <c r="A59" s="60" t="s">
        <v>95</v>
      </c>
      <c r="B59" s="61">
        <f>B58</f>
        <v>699</v>
      </c>
      <c r="C59" s="62" t="str">
        <f>COUNTA(C56:C58)&amp;" CASILLAS"</f>
        <v>3 CASILLAS</v>
      </c>
      <c r="D59" s="63">
        <f>(LARGE(E59:L59,1)-LARGE(E59:L59,2))/M59</f>
        <v>0.20168954593453009</v>
      </c>
      <c r="E59" s="56">
        <f>SUM(E56:E58)</f>
        <v>495</v>
      </c>
      <c r="F59" s="57">
        <f t="shared" ref="F59:N59" si="10">SUM(F56:F58)</f>
        <v>304</v>
      </c>
      <c r="G59" s="64">
        <f t="shared" si="10"/>
        <v>14</v>
      </c>
      <c r="H59" s="64">
        <f t="shared" si="10"/>
        <v>68</v>
      </c>
      <c r="I59" s="64">
        <f t="shared" si="10"/>
        <v>9</v>
      </c>
      <c r="J59" s="64">
        <f>SUM(J56:J58)</f>
        <v>31</v>
      </c>
      <c r="K59" s="64">
        <f t="shared" si="10"/>
        <v>0</v>
      </c>
      <c r="L59" s="64">
        <f t="shared" si="10"/>
        <v>26</v>
      </c>
      <c r="M59" s="64">
        <f t="shared" si="10"/>
        <v>947</v>
      </c>
      <c r="N59" s="64">
        <f t="shared" si="10"/>
        <v>1793</v>
      </c>
      <c r="O59" s="65">
        <f>M59/N59</f>
        <v>0.52816508644729498</v>
      </c>
    </row>
    <row r="60" spans="1:15" s="9" customFormat="1" ht="13.15" customHeight="1" x14ac:dyDescent="0.25">
      <c r="A60" s="15">
        <v>43</v>
      </c>
      <c r="B60" s="16">
        <v>700</v>
      </c>
      <c r="C60" s="17" t="s">
        <v>112</v>
      </c>
      <c r="D60" s="27">
        <v>0.26190000000000002</v>
      </c>
      <c r="E60" s="42">
        <v>78</v>
      </c>
      <c r="F60" s="42">
        <v>144</v>
      </c>
      <c r="G60" s="42">
        <v>2</v>
      </c>
      <c r="H60" s="42">
        <v>10</v>
      </c>
      <c r="I60" s="42">
        <v>7</v>
      </c>
      <c r="J60" s="42">
        <v>3</v>
      </c>
      <c r="K60" s="42">
        <v>0</v>
      </c>
      <c r="L60" s="42">
        <v>8</v>
      </c>
      <c r="M60" s="42">
        <v>252</v>
      </c>
      <c r="N60" s="42">
        <v>660</v>
      </c>
      <c r="O60" s="43">
        <v>0.38179999999999997</v>
      </c>
    </row>
    <row r="61" spans="1:15" s="9" customFormat="1" ht="13.15" customHeight="1" x14ac:dyDescent="0.25">
      <c r="A61" s="74">
        <v>44</v>
      </c>
      <c r="B61" s="75">
        <v>700</v>
      </c>
      <c r="C61" s="76" t="s">
        <v>12</v>
      </c>
      <c r="D61" s="77">
        <v>0.18382000000000001</v>
      </c>
      <c r="E61" s="78">
        <v>90</v>
      </c>
      <c r="F61" s="78">
        <v>140</v>
      </c>
      <c r="G61" s="78">
        <v>5</v>
      </c>
      <c r="H61" s="78">
        <v>14</v>
      </c>
      <c r="I61" s="78">
        <v>9</v>
      </c>
      <c r="J61" s="78">
        <v>8</v>
      </c>
      <c r="K61" s="78">
        <v>2</v>
      </c>
      <c r="L61" s="78">
        <v>4</v>
      </c>
      <c r="M61" s="78">
        <v>272</v>
      </c>
      <c r="N61" s="78">
        <v>659</v>
      </c>
      <c r="O61" s="79">
        <v>0.41270000000000001</v>
      </c>
    </row>
    <row r="62" spans="1:15" s="9" customFormat="1" ht="13.15" customHeight="1" x14ac:dyDescent="0.25">
      <c r="A62" s="14">
        <v>45</v>
      </c>
      <c r="B62" s="11">
        <v>700</v>
      </c>
      <c r="C62" s="8" t="s">
        <v>13</v>
      </c>
      <c r="D62" s="26">
        <v>0.24823000000000001</v>
      </c>
      <c r="E62" s="6">
        <v>83</v>
      </c>
      <c r="F62" s="6">
        <v>153</v>
      </c>
      <c r="G62" s="6">
        <v>3</v>
      </c>
      <c r="H62" s="6">
        <v>19</v>
      </c>
      <c r="I62" s="6">
        <v>5</v>
      </c>
      <c r="J62" s="6">
        <v>10</v>
      </c>
      <c r="K62" s="6">
        <v>1</v>
      </c>
      <c r="L62" s="6">
        <v>8</v>
      </c>
      <c r="M62" s="6">
        <v>282</v>
      </c>
      <c r="N62" s="6">
        <v>659</v>
      </c>
      <c r="O62" s="23">
        <v>0.4279</v>
      </c>
    </row>
    <row r="63" spans="1:15" s="9" customFormat="1" ht="13.15" customHeight="1" x14ac:dyDescent="0.25">
      <c r="A63" s="31">
        <v>46</v>
      </c>
      <c r="B63" s="32">
        <v>700</v>
      </c>
      <c r="C63" s="33" t="s">
        <v>14</v>
      </c>
      <c r="D63" s="34">
        <v>0.15564</v>
      </c>
      <c r="E63" s="35">
        <v>88</v>
      </c>
      <c r="F63" s="35">
        <v>128</v>
      </c>
      <c r="G63" s="35">
        <v>0</v>
      </c>
      <c r="H63" s="35">
        <v>17</v>
      </c>
      <c r="I63" s="35">
        <v>5</v>
      </c>
      <c r="J63" s="35">
        <v>10</v>
      </c>
      <c r="K63" s="35">
        <v>1</v>
      </c>
      <c r="L63" s="35">
        <v>8</v>
      </c>
      <c r="M63" s="35">
        <v>257</v>
      </c>
      <c r="N63" s="35">
        <v>659</v>
      </c>
      <c r="O63" s="36">
        <v>0.39</v>
      </c>
    </row>
    <row r="64" spans="1:15" s="9" customFormat="1" ht="13.15" customHeight="1" x14ac:dyDescent="0.25">
      <c r="A64" s="14">
        <v>47</v>
      </c>
      <c r="B64" s="11">
        <v>700</v>
      </c>
      <c r="C64" s="8" t="s">
        <v>15</v>
      </c>
      <c r="D64" s="26">
        <v>0.32056000000000001</v>
      </c>
      <c r="E64" s="6">
        <v>80</v>
      </c>
      <c r="F64" s="6">
        <v>172</v>
      </c>
      <c r="G64" s="6">
        <v>1</v>
      </c>
      <c r="H64" s="6">
        <v>9</v>
      </c>
      <c r="I64" s="6">
        <v>7</v>
      </c>
      <c r="J64" s="6">
        <v>8</v>
      </c>
      <c r="K64" s="6">
        <v>0</v>
      </c>
      <c r="L64" s="6">
        <v>10</v>
      </c>
      <c r="M64" s="6">
        <v>287</v>
      </c>
      <c r="N64" s="6">
        <v>659</v>
      </c>
      <c r="O64" s="23">
        <v>0.4355</v>
      </c>
    </row>
    <row r="65" spans="1:15" s="9" customFormat="1" ht="13.15" customHeight="1" x14ac:dyDescent="0.25">
      <c r="A65" s="60" t="s">
        <v>95</v>
      </c>
      <c r="B65" s="61">
        <f>B64</f>
        <v>700</v>
      </c>
      <c r="C65" s="62" t="str">
        <f>COUNTA(C60:C64)&amp;" CASILLAS"</f>
        <v>5 CASILLAS</v>
      </c>
      <c r="D65" s="63">
        <f>(LARGE(E65:L65,1)-LARGE(E65:L65,2))/M65</f>
        <v>0.23555555555555555</v>
      </c>
      <c r="E65" s="57">
        <f>SUM(E60:E64)</f>
        <v>419</v>
      </c>
      <c r="F65" s="56">
        <f t="shared" ref="F65:M65" si="11">SUM(F60:F64)</f>
        <v>737</v>
      </c>
      <c r="G65" s="64">
        <f t="shared" si="11"/>
        <v>11</v>
      </c>
      <c r="H65" s="64">
        <f t="shared" si="11"/>
        <v>69</v>
      </c>
      <c r="I65" s="64">
        <f t="shared" si="11"/>
        <v>33</v>
      </c>
      <c r="J65" s="64">
        <f t="shared" si="11"/>
        <v>39</v>
      </c>
      <c r="K65" s="64">
        <f t="shared" si="11"/>
        <v>4</v>
      </c>
      <c r="L65" s="64">
        <f t="shared" si="11"/>
        <v>38</v>
      </c>
      <c r="M65" s="64">
        <f t="shared" si="11"/>
        <v>1350</v>
      </c>
      <c r="N65" s="64">
        <f>SUM(N60:N64)</f>
        <v>3296</v>
      </c>
      <c r="O65" s="65">
        <f>M65/N65</f>
        <v>0.40958737864077671</v>
      </c>
    </row>
    <row r="66" spans="1:15" s="9" customFormat="1" ht="13.15" customHeight="1" x14ac:dyDescent="0.25">
      <c r="A66" s="31">
        <v>48</v>
      </c>
      <c r="B66" s="32">
        <v>701</v>
      </c>
      <c r="C66" s="33" t="s">
        <v>112</v>
      </c>
      <c r="D66" s="34">
        <v>0.27206000000000002</v>
      </c>
      <c r="E66" s="35">
        <v>82</v>
      </c>
      <c r="F66" s="35">
        <v>156</v>
      </c>
      <c r="G66" s="35">
        <v>4</v>
      </c>
      <c r="H66" s="35">
        <v>11</v>
      </c>
      <c r="I66" s="35">
        <v>9</v>
      </c>
      <c r="J66" s="35">
        <v>5</v>
      </c>
      <c r="K66" s="35">
        <v>0</v>
      </c>
      <c r="L66" s="35">
        <v>5</v>
      </c>
      <c r="M66" s="35">
        <v>272</v>
      </c>
      <c r="N66" s="35">
        <v>635</v>
      </c>
      <c r="O66" s="36">
        <v>0.42829999999999996</v>
      </c>
    </row>
    <row r="67" spans="1:15" s="9" customFormat="1" ht="13.15" customHeight="1" x14ac:dyDescent="0.25">
      <c r="A67" s="14">
        <v>49</v>
      </c>
      <c r="B67" s="11">
        <v>701</v>
      </c>
      <c r="C67" s="8" t="s">
        <v>12</v>
      </c>
      <c r="D67" s="26">
        <v>0.18051</v>
      </c>
      <c r="E67" s="6">
        <v>99</v>
      </c>
      <c r="F67" s="6">
        <v>149</v>
      </c>
      <c r="G67" s="6">
        <v>2</v>
      </c>
      <c r="H67" s="6">
        <v>10</v>
      </c>
      <c r="I67" s="6">
        <v>7</v>
      </c>
      <c r="J67" s="6">
        <v>2</v>
      </c>
      <c r="K67" s="6">
        <v>0</v>
      </c>
      <c r="L67" s="6">
        <v>8</v>
      </c>
      <c r="M67" s="6">
        <v>277</v>
      </c>
      <c r="N67" s="6">
        <v>634</v>
      </c>
      <c r="O67" s="23">
        <v>0.43689999999999996</v>
      </c>
    </row>
    <row r="68" spans="1:15" s="9" customFormat="1" ht="13.15" customHeight="1" x14ac:dyDescent="0.25">
      <c r="A68" s="60" t="s">
        <v>95</v>
      </c>
      <c r="B68" s="61">
        <f>B67</f>
        <v>701</v>
      </c>
      <c r="C68" s="62" t="str">
        <f>COUNTA(C66:C67)&amp;" CASILLAS"</f>
        <v>2 CASILLAS</v>
      </c>
      <c r="D68" s="63">
        <f>(LARGE(E68:L68,1)-LARGE(E68:L68,2))/M68</f>
        <v>0.22586520947176686</v>
      </c>
      <c r="E68" s="57">
        <f>SUM(E66:E67)</f>
        <v>181</v>
      </c>
      <c r="F68" s="56">
        <f t="shared" ref="F68:M68" si="12">SUM(F66:F67)</f>
        <v>305</v>
      </c>
      <c r="G68" s="64">
        <f t="shared" si="12"/>
        <v>6</v>
      </c>
      <c r="H68" s="64">
        <f t="shared" si="12"/>
        <v>21</v>
      </c>
      <c r="I68" s="64">
        <f t="shared" si="12"/>
        <v>16</v>
      </c>
      <c r="J68" s="64">
        <f t="shared" si="12"/>
        <v>7</v>
      </c>
      <c r="K68" s="64">
        <f t="shared" si="12"/>
        <v>0</v>
      </c>
      <c r="L68" s="64">
        <f t="shared" si="12"/>
        <v>13</v>
      </c>
      <c r="M68" s="64">
        <f t="shared" si="12"/>
        <v>549</v>
      </c>
      <c r="N68" s="64">
        <f>SUM(N66:N67)</f>
        <v>1269</v>
      </c>
      <c r="O68" s="65">
        <f>M68/N68</f>
        <v>0.43262411347517732</v>
      </c>
    </row>
    <row r="69" spans="1:15" s="9" customFormat="1" ht="13.15" customHeight="1" x14ac:dyDescent="0.25">
      <c r="A69" s="31">
        <v>50</v>
      </c>
      <c r="B69" s="32">
        <v>702</v>
      </c>
      <c r="C69" s="33" t="s">
        <v>112</v>
      </c>
      <c r="D69" s="34">
        <v>0.21017</v>
      </c>
      <c r="E69" s="35">
        <v>166</v>
      </c>
      <c r="F69" s="35">
        <v>104</v>
      </c>
      <c r="G69" s="35">
        <v>1</v>
      </c>
      <c r="H69" s="35">
        <v>0</v>
      </c>
      <c r="I69" s="35">
        <v>3</v>
      </c>
      <c r="J69" s="35">
        <v>16</v>
      </c>
      <c r="K69" s="35">
        <v>0</v>
      </c>
      <c r="L69" s="35">
        <v>5</v>
      </c>
      <c r="M69" s="35">
        <v>295</v>
      </c>
      <c r="N69" s="35">
        <v>507</v>
      </c>
      <c r="O69" s="36">
        <v>0.58189999999999997</v>
      </c>
    </row>
    <row r="70" spans="1:15" s="9" customFormat="1" ht="13.15" customHeight="1" x14ac:dyDescent="0.25">
      <c r="A70" s="14">
        <v>51</v>
      </c>
      <c r="B70" s="11">
        <v>702</v>
      </c>
      <c r="C70" s="8" t="s">
        <v>12</v>
      </c>
      <c r="D70" s="26">
        <v>0.22456000000000001</v>
      </c>
      <c r="E70" s="6">
        <v>157</v>
      </c>
      <c r="F70" s="6">
        <v>93</v>
      </c>
      <c r="G70" s="6">
        <v>0</v>
      </c>
      <c r="H70" s="6">
        <v>15</v>
      </c>
      <c r="I70" s="6">
        <v>7</v>
      </c>
      <c r="J70" s="6">
        <v>5</v>
      </c>
      <c r="K70" s="6">
        <v>0</v>
      </c>
      <c r="L70" s="6">
        <v>8</v>
      </c>
      <c r="M70" s="6">
        <v>285</v>
      </c>
      <c r="N70" s="6">
        <v>507</v>
      </c>
      <c r="O70" s="23">
        <v>0.56210000000000004</v>
      </c>
    </row>
    <row r="71" spans="1:15" s="9" customFormat="1" ht="13.15" customHeight="1" x14ac:dyDescent="0.25">
      <c r="A71" s="60" t="s">
        <v>95</v>
      </c>
      <c r="B71" s="61">
        <f>B70</f>
        <v>702</v>
      </c>
      <c r="C71" s="62" t="str">
        <f>COUNTA(C69:C70)&amp;" CASILLAS"</f>
        <v>2 CASILLAS</v>
      </c>
      <c r="D71" s="63">
        <f>(LARGE(E71:L71,1)-LARGE(E71:L71,2))/M71</f>
        <v>0.21724137931034482</v>
      </c>
      <c r="E71" s="56">
        <f>SUM(E69:E70)</f>
        <v>323</v>
      </c>
      <c r="F71" s="57">
        <f t="shared" ref="F71:M71" si="13">SUM(F69:F70)</f>
        <v>197</v>
      </c>
      <c r="G71" s="64">
        <f t="shared" si="13"/>
        <v>1</v>
      </c>
      <c r="H71" s="64">
        <f t="shared" si="13"/>
        <v>15</v>
      </c>
      <c r="I71" s="64">
        <f t="shared" si="13"/>
        <v>10</v>
      </c>
      <c r="J71" s="64">
        <f t="shared" si="13"/>
        <v>21</v>
      </c>
      <c r="K71" s="64">
        <f t="shared" si="13"/>
        <v>0</v>
      </c>
      <c r="L71" s="64">
        <f t="shared" si="13"/>
        <v>13</v>
      </c>
      <c r="M71" s="64">
        <f t="shared" si="13"/>
        <v>580</v>
      </c>
      <c r="N71" s="64">
        <f>SUM(N69:N70)</f>
        <v>1014</v>
      </c>
      <c r="O71" s="65">
        <f>M71/N71</f>
        <v>0.57199211045364895</v>
      </c>
    </row>
    <row r="72" spans="1:15" s="9" customFormat="1" ht="13.15" customHeight="1" x14ac:dyDescent="0.25">
      <c r="A72" s="31">
        <v>52</v>
      </c>
      <c r="B72" s="32">
        <v>703</v>
      </c>
      <c r="C72" s="33" t="s">
        <v>112</v>
      </c>
      <c r="D72" s="34">
        <v>5.9700000000000003E-2</v>
      </c>
      <c r="E72" s="35">
        <v>97</v>
      </c>
      <c r="F72" s="35">
        <v>85</v>
      </c>
      <c r="G72" s="35">
        <v>1</v>
      </c>
      <c r="H72" s="35">
        <v>8</v>
      </c>
      <c r="I72" s="35">
        <v>3</v>
      </c>
      <c r="J72" s="35">
        <v>6</v>
      </c>
      <c r="K72" s="35">
        <v>1</v>
      </c>
      <c r="L72" s="35">
        <v>0</v>
      </c>
      <c r="M72" s="35">
        <v>201</v>
      </c>
      <c r="N72" s="35">
        <v>392</v>
      </c>
      <c r="O72" s="36">
        <v>0.51280000000000003</v>
      </c>
    </row>
    <row r="73" spans="1:15" s="9" customFormat="1" ht="13.15" customHeight="1" x14ac:dyDescent="0.25">
      <c r="A73" s="14">
        <v>53</v>
      </c>
      <c r="B73" s="11">
        <v>703</v>
      </c>
      <c r="C73" s="8" t="s">
        <v>12</v>
      </c>
      <c r="D73" s="26">
        <v>0.19556000000000001</v>
      </c>
      <c r="E73" s="6">
        <v>122</v>
      </c>
      <c r="F73" s="6">
        <v>78</v>
      </c>
      <c r="G73" s="6">
        <v>3</v>
      </c>
      <c r="H73" s="6">
        <v>6</v>
      </c>
      <c r="I73" s="6">
        <v>2</v>
      </c>
      <c r="J73" s="6">
        <v>0</v>
      </c>
      <c r="K73" s="6">
        <v>8</v>
      </c>
      <c r="L73" s="6">
        <v>6</v>
      </c>
      <c r="M73" s="6">
        <v>225</v>
      </c>
      <c r="N73" s="6">
        <v>392</v>
      </c>
      <c r="O73" s="23">
        <v>0.57399999999999995</v>
      </c>
    </row>
    <row r="74" spans="1:15" s="9" customFormat="1" ht="13.15" customHeight="1" x14ac:dyDescent="0.25">
      <c r="A74" s="60" t="s">
        <v>95</v>
      </c>
      <c r="B74" s="61">
        <f>B73</f>
        <v>703</v>
      </c>
      <c r="C74" s="62" t="str">
        <f>COUNTA(C72:C73)&amp;" CASILLAS"</f>
        <v>2 CASILLAS</v>
      </c>
      <c r="D74" s="63">
        <f>(LARGE(E74:L74,1)-LARGE(E74:L74,2))/M74</f>
        <v>0.13145539906103287</v>
      </c>
      <c r="E74" s="56">
        <f>SUM(E72:E73)</f>
        <v>219</v>
      </c>
      <c r="F74" s="57">
        <f t="shared" ref="F74:M74" si="14">SUM(F72:F73)</f>
        <v>163</v>
      </c>
      <c r="G74" s="64">
        <f t="shared" si="14"/>
        <v>4</v>
      </c>
      <c r="H74" s="64">
        <f t="shared" si="14"/>
        <v>14</v>
      </c>
      <c r="I74" s="64">
        <f t="shared" si="14"/>
        <v>5</v>
      </c>
      <c r="J74" s="64">
        <f t="shared" si="14"/>
        <v>6</v>
      </c>
      <c r="K74" s="64">
        <f t="shared" si="14"/>
        <v>9</v>
      </c>
      <c r="L74" s="64">
        <f t="shared" si="14"/>
        <v>6</v>
      </c>
      <c r="M74" s="64">
        <f t="shared" si="14"/>
        <v>426</v>
      </c>
      <c r="N74" s="64">
        <f>SUM(N72:N73)</f>
        <v>784</v>
      </c>
      <c r="O74" s="65">
        <f>M74/N74</f>
        <v>0.54336734693877553</v>
      </c>
    </row>
    <row r="75" spans="1:15" s="9" customFormat="1" ht="13.15" customHeight="1" x14ac:dyDescent="0.25">
      <c r="A75" s="31">
        <v>54</v>
      </c>
      <c r="B75" s="32">
        <v>704</v>
      </c>
      <c r="C75" s="33" t="s">
        <v>112</v>
      </c>
      <c r="D75" s="34">
        <v>0.36575999999999997</v>
      </c>
      <c r="E75" s="35">
        <v>157</v>
      </c>
      <c r="F75" s="35">
        <v>63</v>
      </c>
      <c r="G75" s="35">
        <v>9</v>
      </c>
      <c r="H75" s="35">
        <v>6</v>
      </c>
      <c r="I75" s="35">
        <v>6</v>
      </c>
      <c r="J75" s="35">
        <v>7</v>
      </c>
      <c r="K75" s="35">
        <v>0</v>
      </c>
      <c r="L75" s="35">
        <v>9</v>
      </c>
      <c r="M75" s="35">
        <v>257</v>
      </c>
      <c r="N75" s="35">
        <v>436</v>
      </c>
      <c r="O75" s="36">
        <v>0.58939999999999992</v>
      </c>
    </row>
    <row r="76" spans="1:15" s="9" customFormat="1" ht="13.15" customHeight="1" x14ac:dyDescent="0.25">
      <c r="A76" s="14">
        <v>55</v>
      </c>
      <c r="B76" s="11">
        <v>704</v>
      </c>
      <c r="C76" s="8" t="s">
        <v>12</v>
      </c>
      <c r="D76" s="26">
        <v>0.15384999999999999</v>
      </c>
      <c r="E76" s="6">
        <v>132</v>
      </c>
      <c r="F76" s="6">
        <v>92</v>
      </c>
      <c r="G76" s="6">
        <v>3</v>
      </c>
      <c r="H76" s="6">
        <v>15</v>
      </c>
      <c r="I76" s="6">
        <v>4</v>
      </c>
      <c r="J76" s="6">
        <v>9</v>
      </c>
      <c r="K76" s="6">
        <v>0</v>
      </c>
      <c r="L76" s="6">
        <v>5</v>
      </c>
      <c r="M76" s="6">
        <v>260</v>
      </c>
      <c r="N76" s="6">
        <v>435</v>
      </c>
      <c r="O76" s="23">
        <v>0.59770000000000001</v>
      </c>
    </row>
    <row r="77" spans="1:15" s="9" customFormat="1" ht="13.15" customHeight="1" x14ac:dyDescent="0.25">
      <c r="A77" s="60" t="s">
        <v>95</v>
      </c>
      <c r="B77" s="61">
        <f>B76</f>
        <v>704</v>
      </c>
      <c r="C77" s="62" t="str">
        <f>COUNTA(C75:C76)&amp;" CASILLAS"</f>
        <v>2 CASILLAS</v>
      </c>
      <c r="D77" s="63">
        <f>(LARGE(E77:L77,1)-LARGE(E77:L77,2))/M77</f>
        <v>0.25918762088974856</v>
      </c>
      <c r="E77" s="56">
        <f>SUM(E75:E76)</f>
        <v>289</v>
      </c>
      <c r="F77" s="57">
        <f t="shared" ref="F77:M77" si="15">SUM(F75:F76)</f>
        <v>155</v>
      </c>
      <c r="G77" s="64">
        <f t="shared" si="15"/>
        <v>12</v>
      </c>
      <c r="H77" s="64">
        <f t="shared" si="15"/>
        <v>21</v>
      </c>
      <c r="I77" s="64">
        <f t="shared" si="15"/>
        <v>10</v>
      </c>
      <c r="J77" s="64">
        <f t="shared" si="15"/>
        <v>16</v>
      </c>
      <c r="K77" s="64">
        <f t="shared" si="15"/>
        <v>0</v>
      </c>
      <c r="L77" s="64">
        <f t="shared" si="15"/>
        <v>14</v>
      </c>
      <c r="M77" s="64">
        <f t="shared" si="15"/>
        <v>517</v>
      </c>
      <c r="N77" s="64">
        <f>SUM(N75:N76)</f>
        <v>871</v>
      </c>
      <c r="O77" s="65">
        <f>M77/N77</f>
        <v>0.59357060849598164</v>
      </c>
    </row>
    <row r="78" spans="1:15" s="9" customFormat="1" ht="13.15" customHeight="1" x14ac:dyDescent="0.25">
      <c r="A78" s="31">
        <v>56</v>
      </c>
      <c r="B78" s="32">
        <v>705</v>
      </c>
      <c r="C78" s="33" t="s">
        <v>112</v>
      </c>
      <c r="D78" s="34">
        <v>5.108E-2</v>
      </c>
      <c r="E78" s="35">
        <v>172</v>
      </c>
      <c r="F78" s="35">
        <v>153</v>
      </c>
      <c r="G78" s="35">
        <v>3</v>
      </c>
      <c r="H78" s="35">
        <v>24</v>
      </c>
      <c r="I78" s="35">
        <v>5</v>
      </c>
      <c r="J78" s="35">
        <v>9</v>
      </c>
      <c r="K78" s="35">
        <v>2</v>
      </c>
      <c r="L78" s="35">
        <v>4</v>
      </c>
      <c r="M78" s="35">
        <v>372</v>
      </c>
      <c r="N78" s="35">
        <v>736</v>
      </c>
      <c r="O78" s="36">
        <v>0.50539999999999996</v>
      </c>
    </row>
    <row r="79" spans="1:15" s="9" customFormat="1" ht="13.15" customHeight="1" x14ac:dyDescent="0.25">
      <c r="A79" s="14">
        <v>57</v>
      </c>
      <c r="B79" s="11">
        <v>705</v>
      </c>
      <c r="C79" s="8" t="s">
        <v>12</v>
      </c>
      <c r="D79" s="26">
        <v>1.8669999999999999E-2</v>
      </c>
      <c r="E79" s="6">
        <v>163</v>
      </c>
      <c r="F79" s="6">
        <v>170</v>
      </c>
      <c r="G79" s="6">
        <v>2</v>
      </c>
      <c r="H79" s="6">
        <v>17</v>
      </c>
      <c r="I79" s="6">
        <v>5</v>
      </c>
      <c r="J79" s="6">
        <v>12</v>
      </c>
      <c r="K79" s="6">
        <v>0</v>
      </c>
      <c r="L79" s="6">
        <v>6</v>
      </c>
      <c r="M79" s="6">
        <v>375</v>
      </c>
      <c r="N79" s="6">
        <v>736</v>
      </c>
      <c r="O79" s="23">
        <v>0.50950000000000006</v>
      </c>
    </row>
    <row r="80" spans="1:15" s="9" customFormat="1" ht="13.15" customHeight="1" x14ac:dyDescent="0.25">
      <c r="A80" s="31">
        <v>58</v>
      </c>
      <c r="B80" s="32">
        <v>705</v>
      </c>
      <c r="C80" s="33" t="s">
        <v>13</v>
      </c>
      <c r="D80" s="34">
        <v>3.8359999999999998E-2</v>
      </c>
      <c r="E80" s="35">
        <v>179</v>
      </c>
      <c r="F80" s="35">
        <v>164</v>
      </c>
      <c r="G80" s="35">
        <v>3</v>
      </c>
      <c r="H80" s="35">
        <v>20</v>
      </c>
      <c r="I80" s="35">
        <v>8</v>
      </c>
      <c r="J80" s="35">
        <v>7</v>
      </c>
      <c r="K80" s="35">
        <v>0</v>
      </c>
      <c r="L80" s="35">
        <v>10</v>
      </c>
      <c r="M80" s="35">
        <v>391</v>
      </c>
      <c r="N80" s="35">
        <v>735</v>
      </c>
      <c r="O80" s="36">
        <v>0.53200000000000003</v>
      </c>
    </row>
    <row r="81" spans="1:15" s="9" customFormat="1" ht="13.15" customHeight="1" x14ac:dyDescent="0.25">
      <c r="A81" s="60" t="s">
        <v>95</v>
      </c>
      <c r="B81" s="61">
        <f>B80</f>
        <v>705</v>
      </c>
      <c r="C81" s="62" t="str">
        <f>COUNTA(C78:C80)&amp;" CASILLAS"</f>
        <v>3 CASILLAS</v>
      </c>
      <c r="D81" s="63">
        <f>(LARGE(E81:L81,1)-LARGE(E81:L81,2))/M81</f>
        <v>2.3725834797891036E-2</v>
      </c>
      <c r="E81" s="56">
        <f>SUM(E78:E80)</f>
        <v>514</v>
      </c>
      <c r="F81" s="57">
        <f t="shared" ref="F81:N81" si="16">SUM(F78:F80)</f>
        <v>487</v>
      </c>
      <c r="G81" s="64">
        <f t="shared" si="16"/>
        <v>8</v>
      </c>
      <c r="H81" s="64">
        <f t="shared" si="16"/>
        <v>61</v>
      </c>
      <c r="I81" s="64">
        <f t="shared" si="16"/>
        <v>18</v>
      </c>
      <c r="J81" s="64">
        <f>SUM(J78:J80)</f>
        <v>28</v>
      </c>
      <c r="K81" s="64">
        <f t="shared" si="16"/>
        <v>2</v>
      </c>
      <c r="L81" s="64">
        <f t="shared" si="16"/>
        <v>20</v>
      </c>
      <c r="M81" s="64">
        <f t="shared" si="16"/>
        <v>1138</v>
      </c>
      <c r="N81" s="64">
        <f t="shared" si="16"/>
        <v>2207</v>
      </c>
      <c r="O81" s="65">
        <f>M81/N81</f>
        <v>0.51563207974626191</v>
      </c>
    </row>
    <row r="82" spans="1:15" s="9" customFormat="1" ht="13.15" customHeight="1" x14ac:dyDescent="0.25">
      <c r="A82" s="14">
        <v>59</v>
      </c>
      <c r="B82" s="11">
        <v>706</v>
      </c>
      <c r="C82" s="8" t="s">
        <v>112</v>
      </c>
      <c r="D82" s="26">
        <v>0.38583000000000001</v>
      </c>
      <c r="E82" s="6">
        <v>62</v>
      </c>
      <c r="F82" s="6">
        <v>160</v>
      </c>
      <c r="G82" s="6">
        <v>5</v>
      </c>
      <c r="H82" s="6">
        <v>7</v>
      </c>
      <c r="I82" s="6">
        <v>2</v>
      </c>
      <c r="J82" s="6">
        <v>5</v>
      </c>
      <c r="K82" s="6">
        <v>0</v>
      </c>
      <c r="L82" s="6">
        <v>13</v>
      </c>
      <c r="M82" s="6">
        <v>254</v>
      </c>
      <c r="N82" s="6">
        <v>567</v>
      </c>
      <c r="O82" s="23">
        <v>0.44799999999999995</v>
      </c>
    </row>
    <row r="83" spans="1:15" s="9" customFormat="1" ht="13.15" customHeight="1" x14ac:dyDescent="0.25">
      <c r="A83" s="31">
        <v>60</v>
      </c>
      <c r="B83" s="32">
        <v>706</v>
      </c>
      <c r="C83" s="33" t="s">
        <v>12</v>
      </c>
      <c r="D83" s="34">
        <v>0.38823999999999997</v>
      </c>
      <c r="E83" s="35">
        <v>62</v>
      </c>
      <c r="F83" s="35">
        <v>161</v>
      </c>
      <c r="G83" s="35">
        <v>5</v>
      </c>
      <c r="H83" s="35">
        <v>7</v>
      </c>
      <c r="I83" s="35">
        <v>2</v>
      </c>
      <c r="J83" s="35">
        <v>5</v>
      </c>
      <c r="K83" s="35">
        <v>0</v>
      </c>
      <c r="L83" s="35">
        <v>13</v>
      </c>
      <c r="M83" s="35">
        <v>255</v>
      </c>
      <c r="N83" s="35">
        <v>566</v>
      </c>
      <c r="O83" s="36">
        <v>0.45049999999999996</v>
      </c>
    </row>
    <row r="84" spans="1:15" s="9" customFormat="1" ht="13.15" customHeight="1" x14ac:dyDescent="0.25">
      <c r="A84" s="60" t="s">
        <v>95</v>
      </c>
      <c r="B84" s="61">
        <f>B83</f>
        <v>706</v>
      </c>
      <c r="C84" s="62" t="str">
        <f>COUNTA(C82:C83)&amp;" CASILLAS"</f>
        <v>2 CASILLAS</v>
      </c>
      <c r="D84" s="63">
        <f>(LARGE(E84:L84,1)-LARGE(E84:L84,2))/M84</f>
        <v>0.38703339882121807</v>
      </c>
      <c r="E84" s="57">
        <f>SUM(E82:E83)</f>
        <v>124</v>
      </c>
      <c r="F84" s="56">
        <f t="shared" ref="F84:M84" si="17">SUM(F82:F83)</f>
        <v>321</v>
      </c>
      <c r="G84" s="64">
        <f t="shared" si="17"/>
        <v>10</v>
      </c>
      <c r="H84" s="64">
        <f t="shared" si="17"/>
        <v>14</v>
      </c>
      <c r="I84" s="64">
        <f t="shared" si="17"/>
        <v>4</v>
      </c>
      <c r="J84" s="64">
        <f t="shared" si="17"/>
        <v>10</v>
      </c>
      <c r="K84" s="64">
        <f t="shared" si="17"/>
        <v>0</v>
      </c>
      <c r="L84" s="64">
        <f t="shared" si="17"/>
        <v>26</v>
      </c>
      <c r="M84" s="64">
        <f t="shared" si="17"/>
        <v>509</v>
      </c>
      <c r="N84" s="64">
        <f>SUM(N82:N83)</f>
        <v>1133</v>
      </c>
      <c r="O84" s="65">
        <f>M84/N84</f>
        <v>0.44924977934686672</v>
      </c>
    </row>
    <row r="85" spans="1:15" s="9" customFormat="1" ht="13.15" customHeight="1" x14ac:dyDescent="0.25">
      <c r="A85" s="14">
        <v>61</v>
      </c>
      <c r="B85" s="11">
        <v>707</v>
      </c>
      <c r="C85" s="8" t="s">
        <v>112</v>
      </c>
      <c r="D85" s="26">
        <v>0.21787999999999999</v>
      </c>
      <c r="E85" s="6">
        <v>59</v>
      </c>
      <c r="F85" s="6">
        <v>98</v>
      </c>
      <c r="G85" s="6">
        <v>2</v>
      </c>
      <c r="H85" s="6">
        <v>6</v>
      </c>
      <c r="I85" s="6">
        <v>1</v>
      </c>
      <c r="J85" s="6">
        <v>8</v>
      </c>
      <c r="K85" s="6">
        <v>0</v>
      </c>
      <c r="L85" s="6">
        <v>5</v>
      </c>
      <c r="M85" s="6">
        <v>179</v>
      </c>
      <c r="N85" s="6">
        <v>382</v>
      </c>
      <c r="O85" s="23">
        <v>0.46860000000000002</v>
      </c>
    </row>
    <row r="86" spans="1:15" s="9" customFormat="1" ht="13.15" customHeight="1" x14ac:dyDescent="0.25">
      <c r="A86" s="31">
        <v>62</v>
      </c>
      <c r="B86" s="32">
        <v>707</v>
      </c>
      <c r="C86" s="33" t="s">
        <v>12</v>
      </c>
      <c r="D86" s="34">
        <v>0.31442999999999999</v>
      </c>
      <c r="E86" s="35">
        <v>56</v>
      </c>
      <c r="F86" s="35">
        <v>117</v>
      </c>
      <c r="G86" s="35">
        <v>2</v>
      </c>
      <c r="H86" s="35">
        <v>6</v>
      </c>
      <c r="I86" s="35">
        <v>3</v>
      </c>
      <c r="J86" s="35">
        <v>5</v>
      </c>
      <c r="K86" s="35">
        <v>2</v>
      </c>
      <c r="L86" s="35">
        <v>3</v>
      </c>
      <c r="M86" s="35">
        <v>194</v>
      </c>
      <c r="N86" s="35">
        <v>382</v>
      </c>
      <c r="O86" s="36">
        <v>0.50790000000000002</v>
      </c>
    </row>
    <row r="87" spans="1:15" s="9" customFormat="1" ht="13.15" customHeight="1" x14ac:dyDescent="0.25">
      <c r="A87" s="60" t="s">
        <v>95</v>
      </c>
      <c r="B87" s="61">
        <f>B86</f>
        <v>707</v>
      </c>
      <c r="C87" s="62" t="str">
        <f>COUNTA(C85:C86)&amp;" CASILLAS"</f>
        <v>2 CASILLAS</v>
      </c>
      <c r="D87" s="63">
        <f>(LARGE(E87:L87,1)-LARGE(E87:L87,2))/M87</f>
        <v>0.26809651474530832</v>
      </c>
      <c r="E87" s="57">
        <f>SUM(E85:E86)</f>
        <v>115</v>
      </c>
      <c r="F87" s="56">
        <f t="shared" ref="F87:M87" si="18">SUM(F85:F86)</f>
        <v>215</v>
      </c>
      <c r="G87" s="64">
        <f t="shared" si="18"/>
        <v>4</v>
      </c>
      <c r="H87" s="64">
        <f t="shared" si="18"/>
        <v>12</v>
      </c>
      <c r="I87" s="64">
        <f t="shared" si="18"/>
        <v>4</v>
      </c>
      <c r="J87" s="64">
        <f t="shared" si="18"/>
        <v>13</v>
      </c>
      <c r="K87" s="64">
        <f t="shared" si="18"/>
        <v>2</v>
      </c>
      <c r="L87" s="64">
        <f t="shared" si="18"/>
        <v>8</v>
      </c>
      <c r="M87" s="64">
        <f t="shared" si="18"/>
        <v>373</v>
      </c>
      <c r="N87" s="64">
        <f>SUM(N85:N86)</f>
        <v>764</v>
      </c>
      <c r="O87" s="65">
        <f>M87/N87</f>
        <v>0.48821989528795812</v>
      </c>
    </row>
    <row r="88" spans="1:15" s="9" customFormat="1" ht="13.15" customHeight="1" x14ac:dyDescent="0.25">
      <c r="A88" s="14">
        <v>63</v>
      </c>
      <c r="B88" s="11">
        <v>708</v>
      </c>
      <c r="C88" s="8" t="s">
        <v>112</v>
      </c>
      <c r="D88" s="26">
        <v>0.10732</v>
      </c>
      <c r="E88" s="6">
        <v>78</v>
      </c>
      <c r="F88" s="6">
        <v>100</v>
      </c>
      <c r="G88" s="6">
        <v>3</v>
      </c>
      <c r="H88" s="6">
        <v>10</v>
      </c>
      <c r="I88" s="6">
        <v>1</v>
      </c>
      <c r="J88" s="6">
        <v>3</v>
      </c>
      <c r="K88" s="6">
        <v>0</v>
      </c>
      <c r="L88" s="6">
        <v>10</v>
      </c>
      <c r="M88" s="6">
        <v>205</v>
      </c>
      <c r="N88" s="6">
        <v>441</v>
      </c>
      <c r="O88" s="23">
        <v>0.46490000000000004</v>
      </c>
    </row>
    <row r="89" spans="1:15" s="9" customFormat="1" ht="13.15" customHeight="1" x14ac:dyDescent="0.25">
      <c r="A89" s="31">
        <v>64</v>
      </c>
      <c r="B89" s="32">
        <v>708</v>
      </c>
      <c r="C89" s="33" t="s">
        <v>12</v>
      </c>
      <c r="D89" s="34">
        <v>0.17544000000000001</v>
      </c>
      <c r="E89" s="35">
        <v>80</v>
      </c>
      <c r="F89" s="35">
        <v>120</v>
      </c>
      <c r="G89" s="35">
        <v>1</v>
      </c>
      <c r="H89" s="35">
        <v>14</v>
      </c>
      <c r="I89" s="35">
        <v>4</v>
      </c>
      <c r="J89" s="35">
        <v>3</v>
      </c>
      <c r="K89" s="35">
        <v>1</v>
      </c>
      <c r="L89" s="35">
        <v>5</v>
      </c>
      <c r="M89" s="35">
        <v>228</v>
      </c>
      <c r="N89" s="35">
        <v>440</v>
      </c>
      <c r="O89" s="36">
        <v>0.51819999999999999</v>
      </c>
    </row>
    <row r="90" spans="1:15" s="9" customFormat="1" ht="13.15" customHeight="1" x14ac:dyDescent="0.25">
      <c r="A90" s="60" t="s">
        <v>95</v>
      </c>
      <c r="B90" s="61">
        <f>B89</f>
        <v>708</v>
      </c>
      <c r="C90" s="62" t="str">
        <f>COUNTA(C88:C89)&amp;" CASILLAS"</f>
        <v>2 CASILLAS</v>
      </c>
      <c r="D90" s="63">
        <f>(LARGE(E90:L90,1)-LARGE(E90:L90,2))/M90</f>
        <v>0.14318706697459585</v>
      </c>
      <c r="E90" s="57">
        <f>SUM(E88:E89)</f>
        <v>158</v>
      </c>
      <c r="F90" s="56">
        <f t="shared" ref="F90:M90" si="19">SUM(F88:F89)</f>
        <v>220</v>
      </c>
      <c r="G90" s="64">
        <f t="shared" si="19"/>
        <v>4</v>
      </c>
      <c r="H90" s="64">
        <f t="shared" si="19"/>
        <v>24</v>
      </c>
      <c r="I90" s="64">
        <f t="shared" si="19"/>
        <v>5</v>
      </c>
      <c r="J90" s="64">
        <f t="shared" si="19"/>
        <v>6</v>
      </c>
      <c r="K90" s="64">
        <f t="shared" si="19"/>
        <v>1</v>
      </c>
      <c r="L90" s="64">
        <f t="shared" si="19"/>
        <v>15</v>
      </c>
      <c r="M90" s="64">
        <f t="shared" si="19"/>
        <v>433</v>
      </c>
      <c r="N90" s="64">
        <f>SUM(N88:N89)</f>
        <v>881</v>
      </c>
      <c r="O90" s="65">
        <f>M90/N90</f>
        <v>0.49148694665153236</v>
      </c>
    </row>
    <row r="91" spans="1:15" s="9" customFormat="1" ht="13.15" customHeight="1" x14ac:dyDescent="0.25">
      <c r="A91" s="14">
        <v>65</v>
      </c>
      <c r="B91" s="11">
        <v>709</v>
      </c>
      <c r="C91" s="8" t="s">
        <v>112</v>
      </c>
      <c r="D91" s="26">
        <v>0.22867000000000001</v>
      </c>
      <c r="E91" s="6">
        <v>97</v>
      </c>
      <c r="F91" s="6">
        <v>164</v>
      </c>
      <c r="G91" s="6">
        <v>4</v>
      </c>
      <c r="H91" s="6">
        <v>4</v>
      </c>
      <c r="I91" s="6">
        <v>6</v>
      </c>
      <c r="J91" s="6">
        <v>5</v>
      </c>
      <c r="K91" s="6">
        <v>2</v>
      </c>
      <c r="L91" s="6">
        <v>11</v>
      </c>
      <c r="M91" s="6">
        <v>293</v>
      </c>
      <c r="N91" s="6">
        <v>670</v>
      </c>
      <c r="O91" s="23">
        <v>0.43729999999999997</v>
      </c>
    </row>
    <row r="92" spans="1:15" s="9" customFormat="1" ht="13.15" customHeight="1" x14ac:dyDescent="0.25">
      <c r="A92" s="60" t="s">
        <v>95</v>
      </c>
      <c r="B92" s="61">
        <f>B91</f>
        <v>709</v>
      </c>
      <c r="C92" s="62" t="str">
        <f>COUNTA(C91)&amp;" CASILLAS"</f>
        <v>1 CASILLAS</v>
      </c>
      <c r="D92" s="63">
        <f>(LARGE(E92:L92,1)-LARGE(E92:L92,2))/M92</f>
        <v>0.22866894197952217</v>
      </c>
      <c r="E92" s="57">
        <f>SUM(E91)</f>
        <v>97</v>
      </c>
      <c r="F92" s="56">
        <f t="shared" ref="F92:N92" si="20">SUM(F91)</f>
        <v>164</v>
      </c>
      <c r="G92" s="64">
        <f t="shared" si="20"/>
        <v>4</v>
      </c>
      <c r="H92" s="64">
        <f t="shared" si="20"/>
        <v>4</v>
      </c>
      <c r="I92" s="64">
        <f t="shared" si="20"/>
        <v>6</v>
      </c>
      <c r="J92" s="64">
        <f t="shared" si="20"/>
        <v>5</v>
      </c>
      <c r="K92" s="64">
        <f t="shared" si="20"/>
        <v>2</v>
      </c>
      <c r="L92" s="64">
        <f t="shared" si="20"/>
        <v>11</v>
      </c>
      <c r="M92" s="64">
        <f t="shared" si="20"/>
        <v>293</v>
      </c>
      <c r="N92" s="64">
        <f t="shared" si="20"/>
        <v>670</v>
      </c>
      <c r="O92" s="65">
        <f>M92/N92</f>
        <v>0.43731343283582091</v>
      </c>
    </row>
    <row r="93" spans="1:15" s="9" customFormat="1" ht="13.15" customHeight="1" x14ac:dyDescent="0.25">
      <c r="A93" s="31">
        <v>66</v>
      </c>
      <c r="B93" s="32">
        <v>710</v>
      </c>
      <c r="C93" s="33" t="s">
        <v>112</v>
      </c>
      <c r="D93" s="34">
        <v>0.30137000000000003</v>
      </c>
      <c r="E93" s="35">
        <v>68</v>
      </c>
      <c r="F93" s="35">
        <v>134</v>
      </c>
      <c r="G93" s="35">
        <v>2</v>
      </c>
      <c r="H93" s="35">
        <v>8</v>
      </c>
      <c r="I93" s="35">
        <v>1</v>
      </c>
      <c r="J93" s="35">
        <v>2</v>
      </c>
      <c r="K93" s="35">
        <v>0</v>
      </c>
      <c r="L93" s="35">
        <v>4</v>
      </c>
      <c r="M93" s="35">
        <v>219</v>
      </c>
      <c r="N93" s="35">
        <v>509</v>
      </c>
      <c r="O93" s="36">
        <v>0.43030000000000002</v>
      </c>
    </row>
    <row r="94" spans="1:15" s="9" customFormat="1" ht="13.15" customHeight="1" x14ac:dyDescent="0.25">
      <c r="A94" s="14">
        <v>67</v>
      </c>
      <c r="B94" s="11">
        <v>710</v>
      </c>
      <c r="C94" s="8" t="s">
        <v>12</v>
      </c>
      <c r="D94" s="26">
        <v>0.33977000000000002</v>
      </c>
      <c r="E94" s="6">
        <v>68</v>
      </c>
      <c r="F94" s="6">
        <v>156</v>
      </c>
      <c r="G94" s="6">
        <v>7</v>
      </c>
      <c r="H94" s="6">
        <v>16</v>
      </c>
      <c r="I94" s="6">
        <v>4</v>
      </c>
      <c r="J94" s="6">
        <v>2</v>
      </c>
      <c r="K94" s="6">
        <v>3</v>
      </c>
      <c r="L94" s="6">
        <v>3</v>
      </c>
      <c r="M94" s="6">
        <v>259</v>
      </c>
      <c r="N94" s="6">
        <v>508</v>
      </c>
      <c r="O94" s="23">
        <v>0.50979999999999992</v>
      </c>
    </row>
    <row r="95" spans="1:15" s="9" customFormat="1" ht="13.15" customHeight="1" x14ac:dyDescent="0.25">
      <c r="A95" s="60" t="s">
        <v>95</v>
      </c>
      <c r="B95" s="61">
        <f>B94</f>
        <v>710</v>
      </c>
      <c r="C95" s="62" t="str">
        <f>COUNTA(C93:C94)&amp;" CASILLAS"</f>
        <v>2 CASILLAS</v>
      </c>
      <c r="D95" s="63">
        <f>(LARGE(E95:L95,1)-LARGE(E95:L95,2))/M95</f>
        <v>0.32217573221757323</v>
      </c>
      <c r="E95" s="57">
        <f>SUM(E93:E94)</f>
        <v>136</v>
      </c>
      <c r="F95" s="56">
        <f t="shared" ref="F95:M95" si="21">SUM(F93:F94)</f>
        <v>290</v>
      </c>
      <c r="G95" s="64">
        <f t="shared" si="21"/>
        <v>9</v>
      </c>
      <c r="H95" s="64">
        <f t="shared" si="21"/>
        <v>24</v>
      </c>
      <c r="I95" s="64">
        <f t="shared" si="21"/>
        <v>5</v>
      </c>
      <c r="J95" s="64">
        <f t="shared" si="21"/>
        <v>4</v>
      </c>
      <c r="K95" s="64">
        <f t="shared" si="21"/>
        <v>3</v>
      </c>
      <c r="L95" s="64">
        <f t="shared" si="21"/>
        <v>7</v>
      </c>
      <c r="M95" s="64">
        <f t="shared" si="21"/>
        <v>478</v>
      </c>
      <c r="N95" s="64">
        <f>SUM(N93:N94)</f>
        <v>1017</v>
      </c>
      <c r="O95" s="65">
        <f>M95/N95</f>
        <v>0.47000983284169123</v>
      </c>
    </row>
    <row r="96" spans="1:15" s="9" customFormat="1" ht="13.15" customHeight="1" x14ac:dyDescent="0.25">
      <c r="A96" s="31">
        <v>68</v>
      </c>
      <c r="B96" s="32">
        <v>711</v>
      </c>
      <c r="C96" s="33" t="s">
        <v>112</v>
      </c>
      <c r="D96" s="34">
        <v>0.12307999999999999</v>
      </c>
      <c r="E96" s="35">
        <v>121</v>
      </c>
      <c r="F96" s="35">
        <v>161</v>
      </c>
      <c r="G96" s="35">
        <v>4</v>
      </c>
      <c r="H96" s="35">
        <v>19</v>
      </c>
      <c r="I96" s="35">
        <v>4</v>
      </c>
      <c r="J96" s="35">
        <v>8</v>
      </c>
      <c r="K96" s="35">
        <v>0</v>
      </c>
      <c r="L96" s="35">
        <v>8</v>
      </c>
      <c r="M96" s="35">
        <v>325</v>
      </c>
      <c r="N96" s="35">
        <v>716</v>
      </c>
      <c r="O96" s="36">
        <v>0.45390000000000003</v>
      </c>
    </row>
    <row r="97" spans="1:15" s="9" customFormat="1" ht="13.15" customHeight="1" x14ac:dyDescent="0.25">
      <c r="A97" s="14">
        <v>69</v>
      </c>
      <c r="B97" s="11">
        <v>711</v>
      </c>
      <c r="C97" s="8" t="s">
        <v>12</v>
      </c>
      <c r="D97" s="26">
        <v>9.3840000000000007E-2</v>
      </c>
      <c r="E97" s="6">
        <v>133</v>
      </c>
      <c r="F97" s="6">
        <v>165</v>
      </c>
      <c r="G97" s="6">
        <v>4</v>
      </c>
      <c r="H97" s="6">
        <v>20</v>
      </c>
      <c r="I97" s="6">
        <v>4</v>
      </c>
      <c r="J97" s="6">
        <v>8</v>
      </c>
      <c r="K97" s="6">
        <v>3</v>
      </c>
      <c r="L97" s="6">
        <v>4</v>
      </c>
      <c r="M97" s="6">
        <v>341</v>
      </c>
      <c r="N97" s="6">
        <v>716</v>
      </c>
      <c r="O97" s="23">
        <v>0.4763</v>
      </c>
    </row>
    <row r="98" spans="1:15" s="9" customFormat="1" ht="13.15" customHeight="1" x14ac:dyDescent="0.25">
      <c r="A98" s="60" t="s">
        <v>95</v>
      </c>
      <c r="B98" s="61">
        <f>B97</f>
        <v>711</v>
      </c>
      <c r="C98" s="62" t="str">
        <f>COUNTA(C96:C97)&amp;" CASILLAS"</f>
        <v>2 CASILLAS</v>
      </c>
      <c r="D98" s="63">
        <f>(LARGE(E98:L98,1)-LARGE(E98:L98,2))/M98</f>
        <v>0.10810810810810811</v>
      </c>
      <c r="E98" s="57">
        <f>SUM(E96:E97)</f>
        <v>254</v>
      </c>
      <c r="F98" s="56">
        <f t="shared" ref="F98:M98" si="22">SUM(F96:F97)</f>
        <v>326</v>
      </c>
      <c r="G98" s="64">
        <f t="shared" si="22"/>
        <v>8</v>
      </c>
      <c r="H98" s="64">
        <f t="shared" si="22"/>
        <v>39</v>
      </c>
      <c r="I98" s="64">
        <f t="shared" si="22"/>
        <v>8</v>
      </c>
      <c r="J98" s="64">
        <f t="shared" si="22"/>
        <v>16</v>
      </c>
      <c r="K98" s="64">
        <f t="shared" si="22"/>
        <v>3</v>
      </c>
      <c r="L98" s="64">
        <f t="shared" si="22"/>
        <v>12</v>
      </c>
      <c r="M98" s="64">
        <f t="shared" si="22"/>
        <v>666</v>
      </c>
      <c r="N98" s="64">
        <f>SUM(N96:N97)</f>
        <v>1432</v>
      </c>
      <c r="O98" s="65">
        <f>M98/N98</f>
        <v>0.46508379888268159</v>
      </c>
    </row>
    <row r="99" spans="1:15" s="9" customFormat="1" ht="13.15" customHeight="1" x14ac:dyDescent="0.25">
      <c r="A99" s="31">
        <v>70</v>
      </c>
      <c r="B99" s="32">
        <v>712</v>
      </c>
      <c r="C99" s="33" t="s">
        <v>112</v>
      </c>
      <c r="D99" s="34">
        <v>2.538E-2</v>
      </c>
      <c r="E99" s="35">
        <v>92</v>
      </c>
      <c r="F99" s="35">
        <v>87</v>
      </c>
      <c r="G99" s="35">
        <v>0</v>
      </c>
      <c r="H99" s="35">
        <v>6</v>
      </c>
      <c r="I99" s="35">
        <v>3</v>
      </c>
      <c r="J99" s="35">
        <v>5</v>
      </c>
      <c r="K99" s="35">
        <v>0</v>
      </c>
      <c r="L99" s="35">
        <v>4</v>
      </c>
      <c r="M99" s="35">
        <v>197</v>
      </c>
      <c r="N99" s="35">
        <v>413</v>
      </c>
      <c r="O99" s="36">
        <v>0.47700000000000004</v>
      </c>
    </row>
    <row r="100" spans="1:15" s="9" customFormat="1" ht="13.15" customHeight="1" x14ac:dyDescent="0.25">
      <c r="A100" s="14">
        <v>71</v>
      </c>
      <c r="B100" s="11">
        <v>712</v>
      </c>
      <c r="C100" s="8" t="s">
        <v>12</v>
      </c>
      <c r="D100" s="26">
        <v>1.8599999999999998E-2</v>
      </c>
      <c r="E100" s="6">
        <v>95</v>
      </c>
      <c r="F100" s="6">
        <v>91</v>
      </c>
      <c r="G100" s="6">
        <v>1</v>
      </c>
      <c r="H100" s="6">
        <v>12</v>
      </c>
      <c r="I100" s="6">
        <v>3</v>
      </c>
      <c r="J100" s="6">
        <v>6</v>
      </c>
      <c r="K100" s="6">
        <v>0</v>
      </c>
      <c r="L100" s="6">
        <v>7</v>
      </c>
      <c r="M100" s="6">
        <v>215</v>
      </c>
      <c r="N100" s="6">
        <v>412</v>
      </c>
      <c r="O100" s="23">
        <v>0.52180000000000004</v>
      </c>
    </row>
    <row r="101" spans="1:15" s="9" customFormat="1" ht="13.15" customHeight="1" x14ac:dyDescent="0.25">
      <c r="A101" s="60" t="s">
        <v>95</v>
      </c>
      <c r="B101" s="61">
        <f>B100</f>
        <v>712</v>
      </c>
      <c r="C101" s="62" t="str">
        <f>COUNTA(C99:C100)&amp;" CASILLAS"</f>
        <v>2 CASILLAS</v>
      </c>
      <c r="D101" s="63">
        <f>(LARGE(E101:L101,1)-LARGE(E101:L101,2))/M101</f>
        <v>2.1844660194174758E-2</v>
      </c>
      <c r="E101" s="56">
        <f>SUM(E99:E100)</f>
        <v>187</v>
      </c>
      <c r="F101" s="57">
        <f t="shared" ref="F101:M101" si="23">SUM(F99:F100)</f>
        <v>178</v>
      </c>
      <c r="G101" s="64">
        <f t="shared" si="23"/>
        <v>1</v>
      </c>
      <c r="H101" s="64">
        <f t="shared" si="23"/>
        <v>18</v>
      </c>
      <c r="I101" s="64">
        <f t="shared" si="23"/>
        <v>6</v>
      </c>
      <c r="J101" s="64">
        <f t="shared" si="23"/>
        <v>11</v>
      </c>
      <c r="K101" s="64">
        <f t="shared" si="23"/>
        <v>0</v>
      </c>
      <c r="L101" s="64">
        <f t="shared" si="23"/>
        <v>11</v>
      </c>
      <c r="M101" s="64">
        <f t="shared" si="23"/>
        <v>412</v>
      </c>
      <c r="N101" s="64">
        <f>SUM(N99:N100)</f>
        <v>825</v>
      </c>
      <c r="O101" s="65">
        <f>M101/N101</f>
        <v>0.49939393939393939</v>
      </c>
    </row>
    <row r="102" spans="1:15" s="9" customFormat="1" ht="13.15" customHeight="1" x14ac:dyDescent="0.25">
      <c r="A102" s="31">
        <v>72</v>
      </c>
      <c r="B102" s="32">
        <v>713</v>
      </c>
      <c r="C102" s="33" t="s">
        <v>112</v>
      </c>
      <c r="D102" s="34">
        <v>1.3950000000000001E-2</v>
      </c>
      <c r="E102" s="35">
        <v>96</v>
      </c>
      <c r="F102" s="35">
        <v>93</v>
      </c>
      <c r="G102" s="35">
        <v>1</v>
      </c>
      <c r="H102" s="35">
        <v>8</v>
      </c>
      <c r="I102" s="35">
        <v>5</v>
      </c>
      <c r="J102" s="35">
        <v>7</v>
      </c>
      <c r="K102" s="35">
        <v>0</v>
      </c>
      <c r="L102" s="35">
        <v>5</v>
      </c>
      <c r="M102" s="35">
        <v>215</v>
      </c>
      <c r="N102" s="35">
        <v>401</v>
      </c>
      <c r="O102" s="36">
        <v>0.53620000000000001</v>
      </c>
    </row>
    <row r="103" spans="1:15" s="9" customFormat="1" ht="13.15" customHeight="1" x14ac:dyDescent="0.25">
      <c r="A103" s="14">
        <v>73</v>
      </c>
      <c r="B103" s="11">
        <v>713</v>
      </c>
      <c r="C103" s="8" t="s">
        <v>12</v>
      </c>
      <c r="D103" s="26">
        <v>0.17937</v>
      </c>
      <c r="E103" s="6">
        <v>120</v>
      </c>
      <c r="F103" s="6">
        <v>80</v>
      </c>
      <c r="G103" s="6">
        <v>1</v>
      </c>
      <c r="H103" s="6">
        <v>9</v>
      </c>
      <c r="I103" s="6">
        <v>4</v>
      </c>
      <c r="J103" s="6">
        <v>3</v>
      </c>
      <c r="K103" s="6">
        <v>0</v>
      </c>
      <c r="L103" s="6">
        <v>6</v>
      </c>
      <c r="M103" s="6">
        <v>223</v>
      </c>
      <c r="N103" s="6">
        <v>401</v>
      </c>
      <c r="O103" s="23">
        <v>0.55610000000000004</v>
      </c>
    </row>
    <row r="104" spans="1:15" s="9" customFormat="1" ht="13.15" customHeight="1" x14ac:dyDescent="0.25">
      <c r="A104" s="60" t="s">
        <v>95</v>
      </c>
      <c r="B104" s="61">
        <f>B103</f>
        <v>713</v>
      </c>
      <c r="C104" s="62" t="str">
        <f>COUNTA(C102:C103)&amp;" CASILLAS"</f>
        <v>2 CASILLAS</v>
      </c>
      <c r="D104" s="63">
        <f>(LARGE(E104:L104,1)-LARGE(E104:L104,2))/M104</f>
        <v>9.8173515981735154E-2</v>
      </c>
      <c r="E104" s="56">
        <f>SUM(E102:E103)</f>
        <v>216</v>
      </c>
      <c r="F104" s="57">
        <f t="shared" ref="F104:M104" si="24">SUM(F102:F103)</f>
        <v>173</v>
      </c>
      <c r="G104" s="64">
        <f t="shared" si="24"/>
        <v>2</v>
      </c>
      <c r="H104" s="64">
        <f t="shared" si="24"/>
        <v>17</v>
      </c>
      <c r="I104" s="64">
        <f t="shared" si="24"/>
        <v>9</v>
      </c>
      <c r="J104" s="64">
        <f t="shared" si="24"/>
        <v>10</v>
      </c>
      <c r="K104" s="64">
        <f t="shared" si="24"/>
        <v>0</v>
      </c>
      <c r="L104" s="64">
        <f t="shared" si="24"/>
        <v>11</v>
      </c>
      <c r="M104" s="64">
        <f t="shared" si="24"/>
        <v>438</v>
      </c>
      <c r="N104" s="64">
        <f>SUM(N102:N103)</f>
        <v>802</v>
      </c>
      <c r="O104" s="65">
        <f>M104/N104</f>
        <v>0.54613466334164584</v>
      </c>
    </row>
    <row r="105" spans="1:15" s="9" customFormat="1" ht="13.15" customHeight="1" x14ac:dyDescent="0.25">
      <c r="A105" s="31">
        <v>74</v>
      </c>
      <c r="B105" s="32">
        <v>714</v>
      </c>
      <c r="C105" s="33" t="s">
        <v>112</v>
      </c>
      <c r="D105" s="34">
        <v>0.13614999999999999</v>
      </c>
      <c r="E105" s="35">
        <v>111</v>
      </c>
      <c r="F105" s="35">
        <v>82</v>
      </c>
      <c r="G105" s="35">
        <v>2</v>
      </c>
      <c r="H105" s="35">
        <v>9</v>
      </c>
      <c r="I105" s="35">
        <v>1</v>
      </c>
      <c r="J105" s="35">
        <v>4</v>
      </c>
      <c r="K105" s="35">
        <v>0</v>
      </c>
      <c r="L105" s="35">
        <v>4</v>
      </c>
      <c r="M105" s="35">
        <v>213</v>
      </c>
      <c r="N105" s="35">
        <v>405</v>
      </c>
      <c r="O105" s="36">
        <v>0.52590000000000003</v>
      </c>
    </row>
    <row r="106" spans="1:15" s="9" customFormat="1" ht="13.15" customHeight="1" x14ac:dyDescent="0.25">
      <c r="A106" s="14">
        <v>75</v>
      </c>
      <c r="B106" s="11">
        <v>714</v>
      </c>
      <c r="C106" s="8" t="s">
        <v>12</v>
      </c>
      <c r="D106" s="26">
        <v>8.0850000000000005E-2</v>
      </c>
      <c r="E106" s="6">
        <v>112</v>
      </c>
      <c r="F106" s="6">
        <v>93</v>
      </c>
      <c r="G106" s="6">
        <v>1</v>
      </c>
      <c r="H106" s="6">
        <v>11</v>
      </c>
      <c r="I106" s="6">
        <v>7</v>
      </c>
      <c r="J106" s="6">
        <v>6</v>
      </c>
      <c r="K106" s="6">
        <v>0</v>
      </c>
      <c r="L106" s="6">
        <v>5</v>
      </c>
      <c r="M106" s="6">
        <v>235</v>
      </c>
      <c r="N106" s="6">
        <v>405</v>
      </c>
      <c r="O106" s="23">
        <v>0.58020000000000005</v>
      </c>
    </row>
    <row r="107" spans="1:15" s="9" customFormat="1" ht="13.15" customHeight="1" x14ac:dyDescent="0.25">
      <c r="A107" s="60" t="s">
        <v>95</v>
      </c>
      <c r="B107" s="61">
        <f>B106</f>
        <v>714</v>
      </c>
      <c r="C107" s="62" t="str">
        <f>COUNTA(C105:C106)&amp;" CASILLAS"</f>
        <v>2 CASILLAS</v>
      </c>
      <c r="D107" s="63">
        <f>(LARGE(E107:L107,1)-LARGE(E107:L107,2))/M107</f>
        <v>0.10714285714285714</v>
      </c>
      <c r="E107" s="56">
        <f>SUM(E105:E106)</f>
        <v>223</v>
      </c>
      <c r="F107" s="57">
        <f t="shared" ref="F107:M107" si="25">SUM(F105:F106)</f>
        <v>175</v>
      </c>
      <c r="G107" s="64">
        <f t="shared" si="25"/>
        <v>3</v>
      </c>
      <c r="H107" s="64">
        <f t="shared" si="25"/>
        <v>20</v>
      </c>
      <c r="I107" s="64">
        <f t="shared" si="25"/>
        <v>8</v>
      </c>
      <c r="J107" s="64">
        <f t="shared" si="25"/>
        <v>10</v>
      </c>
      <c r="K107" s="64">
        <f t="shared" si="25"/>
        <v>0</v>
      </c>
      <c r="L107" s="64">
        <f t="shared" si="25"/>
        <v>9</v>
      </c>
      <c r="M107" s="64">
        <f t="shared" si="25"/>
        <v>448</v>
      </c>
      <c r="N107" s="64">
        <f>SUM(N105:N106)</f>
        <v>810</v>
      </c>
      <c r="O107" s="65">
        <f>M107/N107</f>
        <v>0.55308641975308637</v>
      </c>
    </row>
    <row r="108" spans="1:15" s="9" customFormat="1" ht="13.15" customHeight="1" x14ac:dyDescent="0.25">
      <c r="A108" s="31">
        <v>76</v>
      </c>
      <c r="B108" s="32">
        <v>715</v>
      </c>
      <c r="C108" s="33" t="s">
        <v>112</v>
      </c>
      <c r="D108" s="34">
        <v>7.1169999999999997E-2</v>
      </c>
      <c r="E108" s="35">
        <v>133</v>
      </c>
      <c r="F108" s="35">
        <v>113</v>
      </c>
      <c r="G108" s="35">
        <v>1</v>
      </c>
      <c r="H108" s="35">
        <v>13</v>
      </c>
      <c r="I108" s="35">
        <v>4</v>
      </c>
      <c r="J108" s="35">
        <v>8</v>
      </c>
      <c r="K108" s="35">
        <v>0</v>
      </c>
      <c r="L108" s="35">
        <v>9</v>
      </c>
      <c r="M108" s="35">
        <v>281</v>
      </c>
      <c r="N108" s="35">
        <v>516</v>
      </c>
      <c r="O108" s="36">
        <v>0.54459999999999997</v>
      </c>
    </row>
    <row r="109" spans="1:15" s="9" customFormat="1" ht="13.15" customHeight="1" x14ac:dyDescent="0.25">
      <c r="A109" s="14">
        <v>77</v>
      </c>
      <c r="B109" s="11">
        <v>715</v>
      </c>
      <c r="C109" s="8" t="s">
        <v>12</v>
      </c>
      <c r="D109" s="26">
        <v>0.14729</v>
      </c>
      <c r="E109" s="6">
        <v>131</v>
      </c>
      <c r="F109" s="6">
        <v>93</v>
      </c>
      <c r="G109" s="6">
        <v>1</v>
      </c>
      <c r="H109" s="6">
        <v>9</v>
      </c>
      <c r="I109" s="6">
        <v>3</v>
      </c>
      <c r="J109" s="6">
        <v>17</v>
      </c>
      <c r="K109" s="6">
        <v>0</v>
      </c>
      <c r="L109" s="6">
        <v>4</v>
      </c>
      <c r="M109" s="6">
        <v>258</v>
      </c>
      <c r="N109" s="6">
        <v>516</v>
      </c>
      <c r="O109" s="23">
        <v>0.5</v>
      </c>
    </row>
    <row r="110" spans="1:15" s="9" customFormat="1" ht="13.15" customHeight="1" x14ac:dyDescent="0.25">
      <c r="A110" s="60" t="s">
        <v>95</v>
      </c>
      <c r="B110" s="61">
        <f>B109</f>
        <v>715</v>
      </c>
      <c r="C110" s="62" t="str">
        <f>COUNTA(C108:C109)&amp;" CASILLAS"</f>
        <v>2 CASILLAS</v>
      </c>
      <c r="D110" s="63">
        <f>(LARGE(E110:L110,1)-LARGE(E110:L110,2))/M110</f>
        <v>0.10760667903525047</v>
      </c>
      <c r="E110" s="56">
        <f>SUM(E108:E109)</f>
        <v>264</v>
      </c>
      <c r="F110" s="57">
        <f t="shared" ref="F110:M110" si="26">SUM(F108:F109)</f>
        <v>206</v>
      </c>
      <c r="G110" s="64">
        <f t="shared" si="26"/>
        <v>2</v>
      </c>
      <c r="H110" s="64">
        <f t="shared" si="26"/>
        <v>22</v>
      </c>
      <c r="I110" s="64">
        <f t="shared" si="26"/>
        <v>7</v>
      </c>
      <c r="J110" s="64">
        <f t="shared" si="26"/>
        <v>25</v>
      </c>
      <c r="K110" s="64">
        <f t="shared" si="26"/>
        <v>0</v>
      </c>
      <c r="L110" s="64">
        <f t="shared" si="26"/>
        <v>13</v>
      </c>
      <c r="M110" s="64">
        <f t="shared" si="26"/>
        <v>539</v>
      </c>
      <c r="N110" s="64">
        <f>SUM(N108:N109)</f>
        <v>1032</v>
      </c>
      <c r="O110" s="65">
        <f>M110/N110</f>
        <v>0.5222868217054264</v>
      </c>
    </row>
    <row r="111" spans="1:15" s="9" customFormat="1" ht="13.15" customHeight="1" x14ac:dyDescent="0.25">
      <c r="A111" s="31">
        <v>78</v>
      </c>
      <c r="B111" s="32">
        <v>716</v>
      </c>
      <c r="C111" s="33" t="s">
        <v>112</v>
      </c>
      <c r="D111" s="34">
        <v>0.26744000000000001</v>
      </c>
      <c r="E111" s="35">
        <v>72</v>
      </c>
      <c r="F111" s="35">
        <v>141</v>
      </c>
      <c r="G111" s="35">
        <v>4</v>
      </c>
      <c r="H111" s="35">
        <v>23</v>
      </c>
      <c r="I111" s="35">
        <v>4</v>
      </c>
      <c r="J111" s="35">
        <v>5</v>
      </c>
      <c r="K111" s="35">
        <v>1</v>
      </c>
      <c r="L111" s="35">
        <v>8</v>
      </c>
      <c r="M111" s="35">
        <v>258</v>
      </c>
      <c r="N111" s="35">
        <v>564</v>
      </c>
      <c r="O111" s="36">
        <v>0.45740000000000003</v>
      </c>
    </row>
    <row r="112" spans="1:15" s="9" customFormat="1" ht="13.15" customHeight="1" x14ac:dyDescent="0.25">
      <c r="A112" s="14">
        <v>79</v>
      </c>
      <c r="B112" s="11">
        <v>716</v>
      </c>
      <c r="C112" s="8" t="s">
        <v>12</v>
      </c>
      <c r="D112" s="26">
        <v>6.855E-2</v>
      </c>
      <c r="E112" s="6">
        <v>96</v>
      </c>
      <c r="F112" s="6">
        <v>113</v>
      </c>
      <c r="G112" s="6">
        <v>3</v>
      </c>
      <c r="H112" s="6">
        <v>21</v>
      </c>
      <c r="I112" s="6">
        <v>3</v>
      </c>
      <c r="J112" s="6">
        <v>3</v>
      </c>
      <c r="K112" s="6">
        <v>2</v>
      </c>
      <c r="L112" s="6">
        <v>7</v>
      </c>
      <c r="M112" s="6">
        <v>248</v>
      </c>
      <c r="N112" s="6">
        <v>564</v>
      </c>
      <c r="O112" s="23">
        <v>0.43969999999999998</v>
      </c>
    </row>
    <row r="113" spans="1:15" s="9" customFormat="1" ht="13.15" customHeight="1" x14ac:dyDescent="0.25">
      <c r="A113" s="60" t="s">
        <v>95</v>
      </c>
      <c r="B113" s="61">
        <f>B112</f>
        <v>716</v>
      </c>
      <c r="C113" s="62" t="str">
        <f>COUNTA(C111:C112)&amp;" CASILLAS"</f>
        <v>2 CASILLAS</v>
      </c>
      <c r="D113" s="63">
        <f>(LARGE(E113:L113,1)-LARGE(E113:L113,2))/M113</f>
        <v>0.16996047430830039</v>
      </c>
      <c r="E113" s="57">
        <f>SUM(E111:E112)</f>
        <v>168</v>
      </c>
      <c r="F113" s="56">
        <f t="shared" ref="F113:M113" si="27">SUM(F111:F112)</f>
        <v>254</v>
      </c>
      <c r="G113" s="64">
        <f t="shared" si="27"/>
        <v>7</v>
      </c>
      <c r="H113" s="64">
        <f t="shared" si="27"/>
        <v>44</v>
      </c>
      <c r="I113" s="64">
        <f t="shared" si="27"/>
        <v>7</v>
      </c>
      <c r="J113" s="64">
        <f t="shared" si="27"/>
        <v>8</v>
      </c>
      <c r="K113" s="64">
        <f t="shared" si="27"/>
        <v>3</v>
      </c>
      <c r="L113" s="64">
        <f t="shared" si="27"/>
        <v>15</v>
      </c>
      <c r="M113" s="64">
        <f t="shared" si="27"/>
        <v>506</v>
      </c>
      <c r="N113" s="64">
        <f>SUM(N111:N112)</f>
        <v>1128</v>
      </c>
      <c r="O113" s="65">
        <f>M113/N113</f>
        <v>0.44858156028368795</v>
      </c>
    </row>
    <row r="114" spans="1:15" s="9" customFormat="1" ht="13.15" customHeight="1" x14ac:dyDescent="0.25">
      <c r="A114" s="70">
        <v>80</v>
      </c>
      <c r="B114" s="71">
        <v>717</v>
      </c>
      <c r="C114" s="72" t="s">
        <v>112</v>
      </c>
      <c r="D114" s="41">
        <v>0.28249000000000002</v>
      </c>
      <c r="E114" s="73">
        <v>52</v>
      </c>
      <c r="F114" s="73">
        <v>102</v>
      </c>
      <c r="G114" s="73">
        <v>2</v>
      </c>
      <c r="H114" s="73">
        <v>4</v>
      </c>
      <c r="I114" s="73">
        <v>4</v>
      </c>
      <c r="J114" s="73">
        <v>7</v>
      </c>
      <c r="K114" s="73">
        <v>0</v>
      </c>
      <c r="L114" s="73">
        <v>6</v>
      </c>
      <c r="M114" s="73">
        <v>177</v>
      </c>
      <c r="N114" s="73">
        <v>421</v>
      </c>
      <c r="O114" s="53">
        <v>0.4204</v>
      </c>
    </row>
    <row r="115" spans="1:15" s="9" customFormat="1" ht="13.15" customHeight="1" x14ac:dyDescent="0.25">
      <c r="A115" s="12">
        <v>81</v>
      </c>
      <c r="B115" s="10">
        <v>717</v>
      </c>
      <c r="C115" s="7" t="s">
        <v>12</v>
      </c>
      <c r="D115" s="25">
        <v>0.2732</v>
      </c>
      <c r="E115" s="37">
        <v>53</v>
      </c>
      <c r="F115" s="37">
        <v>106</v>
      </c>
      <c r="G115" s="37">
        <v>2</v>
      </c>
      <c r="H115" s="37">
        <v>11</v>
      </c>
      <c r="I115" s="37">
        <v>6</v>
      </c>
      <c r="J115" s="37">
        <v>5</v>
      </c>
      <c r="K115" s="37">
        <v>0</v>
      </c>
      <c r="L115" s="37">
        <v>11</v>
      </c>
      <c r="M115" s="37">
        <v>194</v>
      </c>
      <c r="N115" s="37">
        <v>421</v>
      </c>
      <c r="O115" s="38">
        <v>0.46079999999999999</v>
      </c>
    </row>
    <row r="116" spans="1:15" s="9" customFormat="1" ht="13.15" customHeight="1" x14ac:dyDescent="0.25">
      <c r="A116" s="60" t="s">
        <v>95</v>
      </c>
      <c r="B116" s="61">
        <f>B115</f>
        <v>717</v>
      </c>
      <c r="C116" s="62" t="str">
        <f>COUNTA(C114:C115)&amp;" CASILLAS"</f>
        <v>2 CASILLAS</v>
      </c>
      <c r="D116" s="63">
        <f>(LARGE(E116:L116,1)-LARGE(E116:L116,2))/M116</f>
        <v>0.27762803234501349</v>
      </c>
      <c r="E116" s="57">
        <f>SUM(E114:E115)</f>
        <v>105</v>
      </c>
      <c r="F116" s="56">
        <f t="shared" ref="F116:M116" si="28">SUM(F114:F115)</f>
        <v>208</v>
      </c>
      <c r="G116" s="64">
        <f t="shared" si="28"/>
        <v>4</v>
      </c>
      <c r="H116" s="64">
        <f t="shared" si="28"/>
        <v>15</v>
      </c>
      <c r="I116" s="64">
        <f t="shared" si="28"/>
        <v>10</v>
      </c>
      <c r="J116" s="64">
        <f t="shared" si="28"/>
        <v>12</v>
      </c>
      <c r="K116" s="64">
        <f t="shared" si="28"/>
        <v>0</v>
      </c>
      <c r="L116" s="64">
        <f t="shared" si="28"/>
        <v>17</v>
      </c>
      <c r="M116" s="64">
        <f t="shared" si="28"/>
        <v>371</v>
      </c>
      <c r="N116" s="64">
        <f>SUM(N114:N115)</f>
        <v>842</v>
      </c>
      <c r="O116" s="65">
        <f>M116/N116</f>
        <v>0.44061757719714967</v>
      </c>
    </row>
    <row r="117" spans="1:15" s="9" customFormat="1" ht="13.15" customHeight="1" x14ac:dyDescent="0.25">
      <c r="A117" s="31">
        <v>82</v>
      </c>
      <c r="B117" s="32">
        <v>718</v>
      </c>
      <c r="C117" s="33" t="s">
        <v>112</v>
      </c>
      <c r="D117" s="34">
        <v>0.10120999999999999</v>
      </c>
      <c r="E117" s="35">
        <v>97</v>
      </c>
      <c r="F117" s="35">
        <v>122</v>
      </c>
      <c r="G117" s="35">
        <v>1</v>
      </c>
      <c r="H117" s="35">
        <v>15</v>
      </c>
      <c r="I117" s="35">
        <v>2</v>
      </c>
      <c r="J117" s="35">
        <v>5</v>
      </c>
      <c r="K117" s="35">
        <v>0</v>
      </c>
      <c r="L117" s="35">
        <v>5</v>
      </c>
      <c r="M117" s="35">
        <v>247</v>
      </c>
      <c r="N117" s="35">
        <v>552</v>
      </c>
      <c r="O117" s="36">
        <v>0.44750000000000001</v>
      </c>
    </row>
    <row r="118" spans="1:15" s="9" customFormat="1" ht="13.15" customHeight="1" x14ac:dyDescent="0.25">
      <c r="A118" s="14">
        <v>83</v>
      </c>
      <c r="B118" s="11">
        <v>718</v>
      </c>
      <c r="C118" s="8" t="s">
        <v>12</v>
      </c>
      <c r="D118" s="26">
        <v>0.20799999999999999</v>
      </c>
      <c r="E118" s="6">
        <v>83</v>
      </c>
      <c r="F118" s="6">
        <v>135</v>
      </c>
      <c r="G118" s="6">
        <v>3</v>
      </c>
      <c r="H118" s="6">
        <v>9</v>
      </c>
      <c r="I118" s="6">
        <v>7</v>
      </c>
      <c r="J118" s="6">
        <v>5</v>
      </c>
      <c r="K118" s="6">
        <v>0</v>
      </c>
      <c r="L118" s="6">
        <v>8</v>
      </c>
      <c r="M118" s="6">
        <v>250</v>
      </c>
      <c r="N118" s="6">
        <v>552</v>
      </c>
      <c r="O118" s="23">
        <v>0.45289999999999997</v>
      </c>
    </row>
    <row r="119" spans="1:15" s="9" customFormat="1" ht="13.15" customHeight="1" x14ac:dyDescent="0.25">
      <c r="A119" s="60" t="s">
        <v>95</v>
      </c>
      <c r="B119" s="61">
        <f>B118</f>
        <v>718</v>
      </c>
      <c r="C119" s="62" t="str">
        <f>COUNTA(C117:C118)&amp;" CASILLAS"</f>
        <v>2 CASILLAS</v>
      </c>
      <c r="D119" s="63">
        <f>(LARGE(E119:L119,1)-LARGE(E119:L119,2))/M119</f>
        <v>0.15492957746478872</v>
      </c>
      <c r="E119" s="57">
        <f>SUM(E117:E118)</f>
        <v>180</v>
      </c>
      <c r="F119" s="56">
        <f t="shared" ref="F119:M119" si="29">SUM(F117:F118)</f>
        <v>257</v>
      </c>
      <c r="G119" s="64">
        <f t="shared" si="29"/>
        <v>4</v>
      </c>
      <c r="H119" s="64">
        <f t="shared" si="29"/>
        <v>24</v>
      </c>
      <c r="I119" s="64">
        <f t="shared" si="29"/>
        <v>9</v>
      </c>
      <c r="J119" s="64">
        <f t="shared" si="29"/>
        <v>10</v>
      </c>
      <c r="K119" s="64">
        <f t="shared" si="29"/>
        <v>0</v>
      </c>
      <c r="L119" s="64">
        <f t="shared" si="29"/>
        <v>13</v>
      </c>
      <c r="M119" s="64">
        <f t="shared" si="29"/>
        <v>497</v>
      </c>
      <c r="N119" s="64">
        <f>SUM(N117:N118)</f>
        <v>1104</v>
      </c>
      <c r="O119" s="65">
        <f>M119/N119</f>
        <v>0.45018115942028986</v>
      </c>
    </row>
    <row r="120" spans="1:15" s="9" customFormat="1" ht="13.15" customHeight="1" x14ac:dyDescent="0.25">
      <c r="A120" s="31">
        <v>84</v>
      </c>
      <c r="B120" s="32">
        <v>719</v>
      </c>
      <c r="C120" s="33" t="s">
        <v>112</v>
      </c>
      <c r="D120" s="34">
        <v>7.0400000000000003E-3</v>
      </c>
      <c r="E120" s="35">
        <v>127</v>
      </c>
      <c r="F120" s="35">
        <v>125</v>
      </c>
      <c r="G120" s="35">
        <v>1</v>
      </c>
      <c r="H120" s="35">
        <v>14</v>
      </c>
      <c r="I120" s="35">
        <v>5</v>
      </c>
      <c r="J120" s="35">
        <v>5</v>
      </c>
      <c r="K120" s="35">
        <v>0</v>
      </c>
      <c r="L120" s="35">
        <v>7</v>
      </c>
      <c r="M120" s="35">
        <v>284</v>
      </c>
      <c r="N120" s="35">
        <v>512</v>
      </c>
      <c r="O120" s="36">
        <v>0.55469999999999997</v>
      </c>
    </row>
    <row r="121" spans="1:15" s="9" customFormat="1" ht="13.15" customHeight="1" x14ac:dyDescent="0.25">
      <c r="A121" s="14">
        <v>85</v>
      </c>
      <c r="B121" s="11">
        <v>719</v>
      </c>
      <c r="C121" s="8" t="s">
        <v>12</v>
      </c>
      <c r="D121" s="26">
        <v>1.06E-2</v>
      </c>
      <c r="E121" s="6">
        <v>130</v>
      </c>
      <c r="F121" s="6">
        <v>127</v>
      </c>
      <c r="G121" s="6">
        <v>1</v>
      </c>
      <c r="H121" s="6">
        <v>9</v>
      </c>
      <c r="I121" s="6">
        <v>6</v>
      </c>
      <c r="J121" s="6">
        <v>4</v>
      </c>
      <c r="K121" s="6">
        <v>1</v>
      </c>
      <c r="L121" s="6">
        <v>5</v>
      </c>
      <c r="M121" s="6">
        <v>283</v>
      </c>
      <c r="N121" s="6">
        <v>511</v>
      </c>
      <c r="O121" s="23">
        <v>0.55380000000000007</v>
      </c>
    </row>
    <row r="122" spans="1:15" s="9" customFormat="1" ht="13.15" customHeight="1" x14ac:dyDescent="0.25">
      <c r="A122" s="60" t="s">
        <v>95</v>
      </c>
      <c r="B122" s="61">
        <f>B121</f>
        <v>719</v>
      </c>
      <c r="C122" s="62" t="str">
        <f>COUNTA(C120:C121)&amp;" CASILLAS"</f>
        <v>2 CASILLAS</v>
      </c>
      <c r="D122" s="63">
        <f>(LARGE(E122:L122,1)-LARGE(E122:L122,2))/M122</f>
        <v>8.8183421516754845E-3</v>
      </c>
      <c r="E122" s="56">
        <f>SUM(E120:E121)</f>
        <v>257</v>
      </c>
      <c r="F122" s="57">
        <f t="shared" ref="F122:M122" si="30">SUM(F120:F121)</f>
        <v>252</v>
      </c>
      <c r="G122" s="64">
        <f t="shared" si="30"/>
        <v>2</v>
      </c>
      <c r="H122" s="64">
        <f t="shared" si="30"/>
        <v>23</v>
      </c>
      <c r="I122" s="64">
        <f t="shared" si="30"/>
        <v>11</v>
      </c>
      <c r="J122" s="64">
        <f t="shared" si="30"/>
        <v>9</v>
      </c>
      <c r="K122" s="64">
        <f t="shared" si="30"/>
        <v>1</v>
      </c>
      <c r="L122" s="64">
        <f t="shared" si="30"/>
        <v>12</v>
      </c>
      <c r="M122" s="64">
        <f t="shared" si="30"/>
        <v>567</v>
      </c>
      <c r="N122" s="64">
        <f>SUM(N120:N121)</f>
        <v>1023</v>
      </c>
      <c r="O122" s="65">
        <f>M122/N122</f>
        <v>0.55425219941348969</v>
      </c>
    </row>
    <row r="123" spans="1:15" s="9" customFormat="1" ht="13.15" customHeight="1" x14ac:dyDescent="0.25">
      <c r="A123" s="31">
        <v>86</v>
      </c>
      <c r="B123" s="32">
        <v>720</v>
      </c>
      <c r="C123" s="33" t="s">
        <v>112</v>
      </c>
      <c r="D123" s="34">
        <v>1.5630000000000002E-2</v>
      </c>
      <c r="E123" s="35">
        <v>147</v>
      </c>
      <c r="F123" s="35">
        <v>142</v>
      </c>
      <c r="G123" s="35">
        <v>0</v>
      </c>
      <c r="H123" s="35">
        <v>9</v>
      </c>
      <c r="I123" s="35">
        <v>13</v>
      </c>
      <c r="J123" s="35">
        <v>3</v>
      </c>
      <c r="K123" s="35">
        <v>0</v>
      </c>
      <c r="L123" s="35">
        <v>6</v>
      </c>
      <c r="M123" s="35">
        <v>320</v>
      </c>
      <c r="N123" s="35">
        <v>607</v>
      </c>
      <c r="O123" s="36">
        <v>0.5272</v>
      </c>
    </row>
    <row r="124" spans="1:15" s="9" customFormat="1" ht="13.15" customHeight="1" x14ac:dyDescent="0.25">
      <c r="A124" s="14">
        <v>87</v>
      </c>
      <c r="B124" s="11">
        <v>720</v>
      </c>
      <c r="C124" s="8" t="s">
        <v>12</v>
      </c>
      <c r="D124" s="26">
        <v>4.5589999999999999E-2</v>
      </c>
      <c r="E124" s="6">
        <v>150</v>
      </c>
      <c r="F124" s="6">
        <v>135</v>
      </c>
      <c r="G124" s="6">
        <v>6</v>
      </c>
      <c r="H124" s="6">
        <v>15</v>
      </c>
      <c r="I124" s="6">
        <v>8</v>
      </c>
      <c r="J124" s="6">
        <v>9</v>
      </c>
      <c r="K124" s="6">
        <v>0</v>
      </c>
      <c r="L124" s="6">
        <v>6</v>
      </c>
      <c r="M124" s="6">
        <v>329</v>
      </c>
      <c r="N124" s="6">
        <v>607</v>
      </c>
      <c r="O124" s="23">
        <v>0.54200000000000004</v>
      </c>
    </row>
    <row r="125" spans="1:15" s="9" customFormat="1" ht="13.15" customHeight="1" x14ac:dyDescent="0.25">
      <c r="A125" s="60" t="s">
        <v>95</v>
      </c>
      <c r="B125" s="61">
        <f>B124</f>
        <v>720</v>
      </c>
      <c r="C125" s="62" t="str">
        <f>COUNTA(C123:C124)&amp;" CASILLAS"</f>
        <v>2 CASILLAS</v>
      </c>
      <c r="D125" s="63">
        <f>(LARGE(E125:L125,1)-LARGE(E125:L125,2))/M125</f>
        <v>3.0816640986132512E-2</v>
      </c>
      <c r="E125" s="56">
        <f>SUM(E123:E124)</f>
        <v>297</v>
      </c>
      <c r="F125" s="57">
        <f t="shared" ref="F125:M125" si="31">SUM(F123:F124)</f>
        <v>277</v>
      </c>
      <c r="G125" s="64">
        <f t="shared" si="31"/>
        <v>6</v>
      </c>
      <c r="H125" s="64">
        <f t="shared" si="31"/>
        <v>24</v>
      </c>
      <c r="I125" s="64">
        <f t="shared" si="31"/>
        <v>21</v>
      </c>
      <c r="J125" s="64">
        <f t="shared" si="31"/>
        <v>12</v>
      </c>
      <c r="K125" s="64">
        <f t="shared" si="31"/>
        <v>0</v>
      </c>
      <c r="L125" s="64">
        <f t="shared" si="31"/>
        <v>12</v>
      </c>
      <c r="M125" s="64">
        <f t="shared" si="31"/>
        <v>649</v>
      </c>
      <c r="N125" s="64">
        <f>SUM(N123:N124)</f>
        <v>1214</v>
      </c>
      <c r="O125" s="65">
        <f>M125/N125</f>
        <v>0.53459637561779239</v>
      </c>
    </row>
    <row r="126" spans="1:15" s="9" customFormat="1" ht="13.15" customHeight="1" x14ac:dyDescent="0.25">
      <c r="A126" s="31">
        <v>88</v>
      </c>
      <c r="B126" s="32">
        <v>721</v>
      </c>
      <c r="C126" s="33" t="s">
        <v>112</v>
      </c>
      <c r="D126" s="34">
        <v>0.13836000000000001</v>
      </c>
      <c r="E126" s="35">
        <v>113</v>
      </c>
      <c r="F126" s="35">
        <v>157</v>
      </c>
      <c r="G126" s="35">
        <v>1</v>
      </c>
      <c r="H126" s="35">
        <v>23</v>
      </c>
      <c r="I126" s="35">
        <v>4</v>
      </c>
      <c r="J126" s="35">
        <v>11</v>
      </c>
      <c r="K126" s="35">
        <v>0</v>
      </c>
      <c r="L126" s="35">
        <v>9</v>
      </c>
      <c r="M126" s="35">
        <v>318</v>
      </c>
      <c r="N126" s="35">
        <v>633</v>
      </c>
      <c r="O126" s="36">
        <v>0.50240000000000007</v>
      </c>
    </row>
    <row r="127" spans="1:15" s="9" customFormat="1" ht="13.15" customHeight="1" x14ac:dyDescent="0.25">
      <c r="A127" s="14">
        <v>89</v>
      </c>
      <c r="B127" s="11">
        <v>721</v>
      </c>
      <c r="C127" s="8" t="s">
        <v>12</v>
      </c>
      <c r="D127" s="26">
        <v>0.19869999999999999</v>
      </c>
      <c r="E127" s="6">
        <v>100</v>
      </c>
      <c r="F127" s="6">
        <v>161</v>
      </c>
      <c r="G127" s="6">
        <v>0</v>
      </c>
      <c r="H127" s="6">
        <v>26</v>
      </c>
      <c r="I127" s="6">
        <v>6</v>
      </c>
      <c r="J127" s="6">
        <v>6</v>
      </c>
      <c r="K127" s="6">
        <v>0</v>
      </c>
      <c r="L127" s="6">
        <v>8</v>
      </c>
      <c r="M127" s="6">
        <v>307</v>
      </c>
      <c r="N127" s="6">
        <v>633</v>
      </c>
      <c r="O127" s="23">
        <v>0.48499999999999999</v>
      </c>
    </row>
    <row r="128" spans="1:15" s="9" customFormat="1" ht="13.15" customHeight="1" x14ac:dyDescent="0.25">
      <c r="A128" s="60" t="s">
        <v>95</v>
      </c>
      <c r="B128" s="61">
        <f>B127</f>
        <v>721</v>
      </c>
      <c r="C128" s="62" t="str">
        <f>COUNTA(C126:C127)&amp;" CASILLAS"</f>
        <v>2 CASILLAS</v>
      </c>
      <c r="D128" s="63">
        <f>(LARGE(E128:L128,1)-LARGE(E128:L128,2))/M128</f>
        <v>0.16800000000000001</v>
      </c>
      <c r="E128" s="57">
        <f>SUM(E126:E127)</f>
        <v>213</v>
      </c>
      <c r="F128" s="56">
        <f t="shared" ref="F128:M128" si="32">SUM(F126:F127)</f>
        <v>318</v>
      </c>
      <c r="G128" s="64">
        <f t="shared" si="32"/>
        <v>1</v>
      </c>
      <c r="H128" s="64">
        <f t="shared" si="32"/>
        <v>49</v>
      </c>
      <c r="I128" s="64">
        <f t="shared" si="32"/>
        <v>10</v>
      </c>
      <c r="J128" s="64">
        <f t="shared" si="32"/>
        <v>17</v>
      </c>
      <c r="K128" s="64">
        <f t="shared" si="32"/>
        <v>0</v>
      </c>
      <c r="L128" s="64">
        <f t="shared" si="32"/>
        <v>17</v>
      </c>
      <c r="M128" s="64">
        <f t="shared" si="32"/>
        <v>625</v>
      </c>
      <c r="N128" s="64">
        <f>SUM(N126:N127)</f>
        <v>1266</v>
      </c>
      <c r="O128" s="65">
        <f>M128/N128</f>
        <v>0.49368088467614535</v>
      </c>
    </row>
    <row r="129" spans="1:15" s="9" customFormat="1" ht="13.15" customHeight="1" x14ac:dyDescent="0.25">
      <c r="A129" s="31">
        <v>90</v>
      </c>
      <c r="B129" s="32">
        <v>722</v>
      </c>
      <c r="C129" s="33" t="s">
        <v>112</v>
      </c>
      <c r="D129" s="34">
        <v>8.1600000000000006E-3</v>
      </c>
      <c r="E129" s="35">
        <v>109</v>
      </c>
      <c r="F129" s="35">
        <v>111</v>
      </c>
      <c r="G129" s="35">
        <v>2</v>
      </c>
      <c r="H129" s="35">
        <v>9</v>
      </c>
      <c r="I129" s="35">
        <v>3</v>
      </c>
      <c r="J129" s="35">
        <v>5</v>
      </c>
      <c r="K129" s="35">
        <v>0</v>
      </c>
      <c r="L129" s="35">
        <v>6</v>
      </c>
      <c r="M129" s="35">
        <v>245</v>
      </c>
      <c r="N129" s="35">
        <v>504</v>
      </c>
      <c r="O129" s="36">
        <v>0.48609999999999998</v>
      </c>
    </row>
    <row r="130" spans="1:15" s="9" customFormat="1" ht="13.15" customHeight="1" x14ac:dyDescent="0.25">
      <c r="A130" s="14">
        <v>91</v>
      </c>
      <c r="B130" s="11">
        <v>722</v>
      </c>
      <c r="C130" s="8" t="s">
        <v>12</v>
      </c>
      <c r="D130" s="26">
        <v>4.6260000000000003E-2</v>
      </c>
      <c r="E130" s="6">
        <v>128</v>
      </c>
      <c r="F130" s="6">
        <v>115</v>
      </c>
      <c r="G130" s="6">
        <v>2</v>
      </c>
      <c r="H130" s="6">
        <v>14</v>
      </c>
      <c r="I130" s="6">
        <v>3</v>
      </c>
      <c r="J130" s="6">
        <v>13</v>
      </c>
      <c r="K130" s="6">
        <v>0</v>
      </c>
      <c r="L130" s="6">
        <v>6</v>
      </c>
      <c r="M130" s="6">
        <v>281</v>
      </c>
      <c r="N130" s="6">
        <v>504</v>
      </c>
      <c r="O130" s="23">
        <v>0.5575</v>
      </c>
    </row>
    <row r="131" spans="1:15" s="9" customFormat="1" ht="13.15" customHeight="1" x14ac:dyDescent="0.25">
      <c r="A131" s="31">
        <v>92</v>
      </c>
      <c r="B131" s="32">
        <v>722</v>
      </c>
      <c r="C131" s="33" t="s">
        <v>13</v>
      </c>
      <c r="D131" s="34">
        <v>3.9199999999999999E-3</v>
      </c>
      <c r="E131" s="35">
        <v>108</v>
      </c>
      <c r="F131" s="35">
        <v>109</v>
      </c>
      <c r="G131" s="35">
        <v>5</v>
      </c>
      <c r="H131" s="35">
        <v>15</v>
      </c>
      <c r="I131" s="35">
        <v>2</v>
      </c>
      <c r="J131" s="35">
        <v>6</v>
      </c>
      <c r="K131" s="35">
        <v>0</v>
      </c>
      <c r="L131" s="35">
        <v>10</v>
      </c>
      <c r="M131" s="35">
        <v>255</v>
      </c>
      <c r="N131" s="35">
        <v>503</v>
      </c>
      <c r="O131" s="36">
        <v>0.50700000000000001</v>
      </c>
    </row>
    <row r="132" spans="1:15" s="9" customFormat="1" ht="13.15" customHeight="1" x14ac:dyDescent="0.25">
      <c r="A132" s="14">
        <v>93</v>
      </c>
      <c r="B132" s="11">
        <v>722</v>
      </c>
      <c r="C132" s="8" t="s">
        <v>23</v>
      </c>
      <c r="D132" s="26">
        <v>9.375E-2</v>
      </c>
      <c r="E132" s="6">
        <v>52</v>
      </c>
      <c r="F132" s="6">
        <v>64</v>
      </c>
      <c r="G132" s="6">
        <v>1</v>
      </c>
      <c r="H132" s="6">
        <v>4</v>
      </c>
      <c r="I132" s="6">
        <v>3</v>
      </c>
      <c r="J132" s="6">
        <v>1</v>
      </c>
      <c r="K132" s="6">
        <v>0</v>
      </c>
      <c r="L132" s="6">
        <v>3</v>
      </c>
      <c r="M132" s="6">
        <v>128</v>
      </c>
      <c r="N132" s="6">
        <v>0</v>
      </c>
      <c r="O132" s="23">
        <v>0</v>
      </c>
    </row>
    <row r="133" spans="1:15" s="9" customFormat="1" ht="13.15" customHeight="1" x14ac:dyDescent="0.25">
      <c r="A133" s="60" t="s">
        <v>95</v>
      </c>
      <c r="B133" s="61">
        <f>B132</f>
        <v>722</v>
      </c>
      <c r="C133" s="62" t="str">
        <f>COUNTA(C129:C132)&amp;" CASILLAS"</f>
        <v>4 CASILLAS</v>
      </c>
      <c r="D133" s="63">
        <f>(LARGE(E133:L133,1)-LARGE(E133:L133,2))/M133</f>
        <v>2.2002200220022001E-3</v>
      </c>
      <c r="E133" s="57">
        <f>SUM(E129:E132)</f>
        <v>397</v>
      </c>
      <c r="F133" s="56">
        <f t="shared" ref="F133:N133" si="33">SUM(F129:F132)</f>
        <v>399</v>
      </c>
      <c r="G133" s="64">
        <f t="shared" si="33"/>
        <v>10</v>
      </c>
      <c r="H133" s="64">
        <f t="shared" si="33"/>
        <v>42</v>
      </c>
      <c r="I133" s="64">
        <f t="shared" si="33"/>
        <v>11</v>
      </c>
      <c r="J133" s="64">
        <f t="shared" si="33"/>
        <v>25</v>
      </c>
      <c r="K133" s="64">
        <f t="shared" si="33"/>
        <v>0</v>
      </c>
      <c r="L133" s="64">
        <f t="shared" si="33"/>
        <v>25</v>
      </c>
      <c r="M133" s="64">
        <f t="shared" si="33"/>
        <v>909</v>
      </c>
      <c r="N133" s="64">
        <f t="shared" si="33"/>
        <v>1511</v>
      </c>
      <c r="O133" s="65">
        <f>M133/N133</f>
        <v>0.60158835208471206</v>
      </c>
    </row>
    <row r="134" spans="1:15" s="9" customFormat="1" ht="13.15" customHeight="1" x14ac:dyDescent="0.25">
      <c r="A134" s="31">
        <v>94</v>
      </c>
      <c r="B134" s="32">
        <v>723</v>
      </c>
      <c r="C134" s="33" t="s">
        <v>112</v>
      </c>
      <c r="D134" s="34">
        <v>0</v>
      </c>
      <c r="E134" s="35">
        <v>148</v>
      </c>
      <c r="F134" s="35">
        <v>148</v>
      </c>
      <c r="G134" s="35">
        <v>5</v>
      </c>
      <c r="H134" s="35">
        <v>16</v>
      </c>
      <c r="I134" s="35">
        <v>5</v>
      </c>
      <c r="J134" s="35">
        <v>2</v>
      </c>
      <c r="K134" s="35">
        <v>0</v>
      </c>
      <c r="L134" s="35">
        <v>9</v>
      </c>
      <c r="M134" s="35">
        <v>333</v>
      </c>
      <c r="N134" s="35">
        <v>654</v>
      </c>
      <c r="O134" s="36">
        <v>0.50919999999999999</v>
      </c>
    </row>
    <row r="135" spans="1:15" s="9" customFormat="1" ht="13.15" customHeight="1" x14ac:dyDescent="0.25">
      <c r="A135" s="14">
        <v>95</v>
      </c>
      <c r="B135" s="11">
        <v>723</v>
      </c>
      <c r="C135" s="8" t="s">
        <v>12</v>
      </c>
      <c r="D135" s="26">
        <v>0.15434</v>
      </c>
      <c r="E135" s="6">
        <v>113</v>
      </c>
      <c r="F135" s="6">
        <v>161</v>
      </c>
      <c r="G135" s="6">
        <v>6</v>
      </c>
      <c r="H135" s="6">
        <v>13</v>
      </c>
      <c r="I135" s="6">
        <v>4</v>
      </c>
      <c r="J135" s="6">
        <v>7</v>
      </c>
      <c r="K135" s="6">
        <v>0</v>
      </c>
      <c r="L135" s="6">
        <v>7</v>
      </c>
      <c r="M135" s="6">
        <v>311</v>
      </c>
      <c r="N135" s="6">
        <v>654</v>
      </c>
      <c r="O135" s="23">
        <v>0.47549999999999998</v>
      </c>
    </row>
    <row r="136" spans="1:15" s="9" customFormat="1" ht="13.15" customHeight="1" x14ac:dyDescent="0.25">
      <c r="A136" s="60" t="s">
        <v>95</v>
      </c>
      <c r="B136" s="61">
        <f>B135</f>
        <v>723</v>
      </c>
      <c r="C136" s="62" t="str">
        <f>COUNTA(C134:C135)&amp;" CASILLAS"</f>
        <v>2 CASILLAS</v>
      </c>
      <c r="D136" s="63">
        <f>(LARGE(E136:L136,1)-LARGE(E136:L136,2))/M136</f>
        <v>7.4534161490683232E-2</v>
      </c>
      <c r="E136" s="57">
        <f>SUM(E134:E135)</f>
        <v>261</v>
      </c>
      <c r="F136" s="56">
        <f t="shared" ref="F136:M136" si="34">SUM(F134:F135)</f>
        <v>309</v>
      </c>
      <c r="G136" s="64">
        <f t="shared" si="34"/>
        <v>11</v>
      </c>
      <c r="H136" s="64">
        <f t="shared" si="34"/>
        <v>29</v>
      </c>
      <c r="I136" s="64">
        <f t="shared" si="34"/>
        <v>9</v>
      </c>
      <c r="J136" s="64">
        <f t="shared" si="34"/>
        <v>9</v>
      </c>
      <c r="K136" s="64">
        <f t="shared" si="34"/>
        <v>0</v>
      </c>
      <c r="L136" s="64">
        <f t="shared" si="34"/>
        <v>16</v>
      </c>
      <c r="M136" s="64">
        <f t="shared" si="34"/>
        <v>644</v>
      </c>
      <c r="N136" s="64">
        <f>SUM(N134:N135)</f>
        <v>1308</v>
      </c>
      <c r="O136" s="65">
        <f>M136/N136</f>
        <v>0.49235474006116209</v>
      </c>
    </row>
    <row r="137" spans="1:15" s="9" customFormat="1" ht="13.15" customHeight="1" x14ac:dyDescent="0.25">
      <c r="A137" s="31">
        <v>96</v>
      </c>
      <c r="B137" s="32">
        <v>724</v>
      </c>
      <c r="C137" s="33" t="s">
        <v>112</v>
      </c>
      <c r="D137" s="34">
        <v>0.23457</v>
      </c>
      <c r="E137" s="35">
        <v>78</v>
      </c>
      <c r="F137" s="35">
        <v>135</v>
      </c>
      <c r="G137" s="35">
        <v>3</v>
      </c>
      <c r="H137" s="35">
        <v>12</v>
      </c>
      <c r="I137" s="35">
        <v>4</v>
      </c>
      <c r="J137" s="35">
        <v>3</v>
      </c>
      <c r="K137" s="35">
        <v>2</v>
      </c>
      <c r="L137" s="35">
        <v>6</v>
      </c>
      <c r="M137" s="35">
        <v>243</v>
      </c>
      <c r="N137" s="35">
        <v>539</v>
      </c>
      <c r="O137" s="36">
        <v>0.45079999999999998</v>
      </c>
    </row>
    <row r="138" spans="1:15" s="9" customFormat="1" ht="13.15" customHeight="1" x14ac:dyDescent="0.25">
      <c r="A138" s="14">
        <v>97</v>
      </c>
      <c r="B138" s="11">
        <v>724</v>
      </c>
      <c r="C138" s="8" t="s">
        <v>12</v>
      </c>
      <c r="D138" s="26">
        <v>0.49597000000000002</v>
      </c>
      <c r="E138" s="6">
        <v>54</v>
      </c>
      <c r="F138" s="6">
        <v>177</v>
      </c>
      <c r="G138" s="6">
        <v>3</v>
      </c>
      <c r="H138" s="6">
        <v>8</v>
      </c>
      <c r="I138" s="6">
        <v>2</v>
      </c>
      <c r="J138" s="6">
        <v>2</v>
      </c>
      <c r="K138" s="6">
        <v>0</v>
      </c>
      <c r="L138" s="6">
        <v>2</v>
      </c>
      <c r="M138" s="6">
        <v>248</v>
      </c>
      <c r="N138" s="6">
        <v>538</v>
      </c>
      <c r="O138" s="23">
        <v>0.46100000000000002</v>
      </c>
    </row>
    <row r="139" spans="1:15" s="9" customFormat="1" ht="13.15" customHeight="1" x14ac:dyDescent="0.25">
      <c r="A139" s="60" t="s">
        <v>95</v>
      </c>
      <c r="B139" s="61">
        <f>B138</f>
        <v>724</v>
      </c>
      <c r="C139" s="62" t="str">
        <f>COUNTA(C137:C138)&amp;" CASILLAS"</f>
        <v>2 CASILLAS</v>
      </c>
      <c r="D139" s="63">
        <f>(LARGE(E139:L139,1)-LARGE(E139:L139,2))/M139</f>
        <v>0.36659877800407331</v>
      </c>
      <c r="E139" s="57">
        <f>SUM(E137:E138)</f>
        <v>132</v>
      </c>
      <c r="F139" s="56">
        <f t="shared" ref="F139:M139" si="35">SUM(F137:F138)</f>
        <v>312</v>
      </c>
      <c r="G139" s="64">
        <f t="shared" si="35"/>
        <v>6</v>
      </c>
      <c r="H139" s="64">
        <f t="shared" si="35"/>
        <v>20</v>
      </c>
      <c r="I139" s="64">
        <f t="shared" si="35"/>
        <v>6</v>
      </c>
      <c r="J139" s="64">
        <f t="shared" si="35"/>
        <v>5</v>
      </c>
      <c r="K139" s="64">
        <f t="shared" si="35"/>
        <v>2</v>
      </c>
      <c r="L139" s="64">
        <f t="shared" si="35"/>
        <v>8</v>
      </c>
      <c r="M139" s="64">
        <f t="shared" si="35"/>
        <v>491</v>
      </c>
      <c r="N139" s="64">
        <f>SUM(N137:N138)</f>
        <v>1077</v>
      </c>
      <c r="O139" s="65">
        <f>M139/N139</f>
        <v>0.45589600742804087</v>
      </c>
    </row>
    <row r="140" spans="1:15" s="9" customFormat="1" ht="13.15" customHeight="1" x14ac:dyDescent="0.25">
      <c r="A140" s="31">
        <v>98</v>
      </c>
      <c r="B140" s="32">
        <v>725</v>
      </c>
      <c r="C140" s="33" t="s">
        <v>112</v>
      </c>
      <c r="D140" s="34">
        <v>0.34061000000000002</v>
      </c>
      <c r="E140" s="35">
        <v>61</v>
      </c>
      <c r="F140" s="35">
        <v>139</v>
      </c>
      <c r="G140" s="35">
        <v>1</v>
      </c>
      <c r="H140" s="35">
        <v>8</v>
      </c>
      <c r="I140" s="35">
        <v>7</v>
      </c>
      <c r="J140" s="35">
        <v>4</v>
      </c>
      <c r="K140" s="35">
        <v>0</v>
      </c>
      <c r="L140" s="35">
        <v>9</v>
      </c>
      <c r="M140" s="35">
        <v>229</v>
      </c>
      <c r="N140" s="35">
        <v>497</v>
      </c>
      <c r="O140" s="36">
        <v>0.46079999999999999</v>
      </c>
    </row>
    <row r="141" spans="1:15" s="9" customFormat="1" ht="13.15" customHeight="1" x14ac:dyDescent="0.25">
      <c r="A141" s="60" t="s">
        <v>95</v>
      </c>
      <c r="B141" s="61">
        <f>B140</f>
        <v>725</v>
      </c>
      <c r="C141" s="62" t="str">
        <f>COUNTA(C140)&amp;" CASILLAS"</f>
        <v>1 CASILLAS</v>
      </c>
      <c r="D141" s="63">
        <f>(LARGE(E141:L141,1)-LARGE(E141:L141,2))/M141</f>
        <v>0.34061135371179041</v>
      </c>
      <c r="E141" s="57">
        <f>SUM(E140)</f>
        <v>61</v>
      </c>
      <c r="F141" s="56">
        <f t="shared" ref="F141:N141" si="36">SUM(F140)</f>
        <v>139</v>
      </c>
      <c r="G141" s="64">
        <f t="shared" si="36"/>
        <v>1</v>
      </c>
      <c r="H141" s="64">
        <f t="shared" si="36"/>
        <v>8</v>
      </c>
      <c r="I141" s="64">
        <f t="shared" si="36"/>
        <v>7</v>
      </c>
      <c r="J141" s="64">
        <f t="shared" si="36"/>
        <v>4</v>
      </c>
      <c r="K141" s="64">
        <f t="shared" si="36"/>
        <v>0</v>
      </c>
      <c r="L141" s="64">
        <f t="shared" si="36"/>
        <v>9</v>
      </c>
      <c r="M141" s="64">
        <f t="shared" si="36"/>
        <v>229</v>
      </c>
      <c r="N141" s="64">
        <f t="shared" si="36"/>
        <v>497</v>
      </c>
      <c r="O141" s="65">
        <f>M141/N141</f>
        <v>0.46076458752515093</v>
      </c>
    </row>
    <row r="142" spans="1:15" s="9" customFormat="1" ht="13.15" customHeight="1" x14ac:dyDescent="0.25">
      <c r="A142" s="60" t="s">
        <v>95</v>
      </c>
      <c r="B142" s="11">
        <v>726</v>
      </c>
      <c r="C142" s="8" t="s">
        <v>112</v>
      </c>
      <c r="D142" s="26">
        <v>2.809E-2</v>
      </c>
      <c r="E142" s="6">
        <v>81</v>
      </c>
      <c r="F142" s="6">
        <v>76</v>
      </c>
      <c r="G142" s="6">
        <v>5</v>
      </c>
      <c r="H142" s="6">
        <v>8</v>
      </c>
      <c r="I142" s="6">
        <v>1</v>
      </c>
      <c r="J142" s="6">
        <v>2</v>
      </c>
      <c r="K142" s="6">
        <v>0</v>
      </c>
      <c r="L142" s="6">
        <v>5</v>
      </c>
      <c r="M142" s="6">
        <v>178</v>
      </c>
      <c r="N142" s="6">
        <v>476</v>
      </c>
      <c r="O142" s="23">
        <v>0.37390000000000001</v>
      </c>
    </row>
    <row r="143" spans="1:15" s="9" customFormat="1" ht="13.15" customHeight="1" x14ac:dyDescent="0.25">
      <c r="A143" s="60" t="s">
        <v>95</v>
      </c>
      <c r="B143" s="32">
        <v>726</v>
      </c>
      <c r="C143" s="33" t="s">
        <v>12</v>
      </c>
      <c r="D143" s="34">
        <v>0.1623</v>
      </c>
      <c r="E143" s="35">
        <v>101</v>
      </c>
      <c r="F143" s="35">
        <v>70</v>
      </c>
      <c r="G143" s="35">
        <v>5</v>
      </c>
      <c r="H143" s="35">
        <v>13</v>
      </c>
      <c r="I143" s="35">
        <v>2</v>
      </c>
      <c r="J143" s="35">
        <v>0</v>
      </c>
      <c r="K143" s="35">
        <v>0</v>
      </c>
      <c r="L143" s="35">
        <v>0</v>
      </c>
      <c r="M143" s="35">
        <v>191</v>
      </c>
      <c r="N143" s="35">
        <v>475</v>
      </c>
      <c r="O143" s="36">
        <v>0.40210000000000001</v>
      </c>
    </row>
    <row r="144" spans="1:15" s="9" customFormat="1" ht="13.15" customHeight="1" x14ac:dyDescent="0.25">
      <c r="A144" s="60" t="s">
        <v>95</v>
      </c>
      <c r="B144" s="61">
        <f>B143</f>
        <v>726</v>
      </c>
      <c r="C144" s="62" t="str">
        <f>COUNTA(C142:C143)&amp;" CASILLAS"</f>
        <v>2 CASILLAS</v>
      </c>
      <c r="D144" s="63">
        <f>(LARGE(E144:L144,1)-LARGE(E144:L144,2))/M144</f>
        <v>9.7560975609756101E-2</v>
      </c>
      <c r="E144" s="56">
        <f>SUM(E142:E143)</f>
        <v>182</v>
      </c>
      <c r="F144" s="57">
        <f t="shared" ref="F144:M144" si="37">SUM(F142:F143)</f>
        <v>146</v>
      </c>
      <c r="G144" s="64">
        <f t="shared" si="37"/>
        <v>10</v>
      </c>
      <c r="H144" s="64">
        <f t="shared" si="37"/>
        <v>21</v>
      </c>
      <c r="I144" s="64">
        <f t="shared" si="37"/>
        <v>3</v>
      </c>
      <c r="J144" s="64">
        <f t="shared" si="37"/>
        <v>2</v>
      </c>
      <c r="K144" s="64">
        <f t="shared" si="37"/>
        <v>0</v>
      </c>
      <c r="L144" s="64">
        <f t="shared" si="37"/>
        <v>5</v>
      </c>
      <c r="M144" s="64">
        <f t="shared" si="37"/>
        <v>369</v>
      </c>
      <c r="N144" s="64">
        <f>SUM(N142:N143)</f>
        <v>951</v>
      </c>
      <c r="O144" s="65">
        <f>M144/N144</f>
        <v>0.38801261829652994</v>
      </c>
    </row>
    <row r="145" spans="1:15" s="9" customFormat="1" ht="13.15" customHeight="1" x14ac:dyDescent="0.25">
      <c r="A145" s="14">
        <v>101</v>
      </c>
      <c r="B145" s="11">
        <v>727</v>
      </c>
      <c r="C145" s="8" t="s">
        <v>112</v>
      </c>
      <c r="D145" s="26">
        <v>0.28000000000000003</v>
      </c>
      <c r="E145" s="6">
        <v>70</v>
      </c>
      <c r="F145" s="6">
        <v>133</v>
      </c>
      <c r="G145" s="6">
        <v>1</v>
      </c>
      <c r="H145" s="6">
        <v>9</v>
      </c>
      <c r="I145" s="6">
        <v>4</v>
      </c>
      <c r="J145" s="6">
        <v>2</v>
      </c>
      <c r="K145" s="6">
        <v>0</v>
      </c>
      <c r="L145" s="6">
        <v>6</v>
      </c>
      <c r="M145" s="6">
        <v>225</v>
      </c>
      <c r="N145" s="6">
        <v>555</v>
      </c>
      <c r="O145" s="23">
        <v>0.40539999999999998</v>
      </c>
    </row>
    <row r="146" spans="1:15" s="9" customFormat="1" ht="13.15" customHeight="1" x14ac:dyDescent="0.25">
      <c r="A146" s="31">
        <v>102</v>
      </c>
      <c r="B146" s="32">
        <v>727</v>
      </c>
      <c r="C146" s="33" t="s">
        <v>12</v>
      </c>
      <c r="D146" s="34">
        <v>0.21862000000000001</v>
      </c>
      <c r="E146" s="35">
        <v>80</v>
      </c>
      <c r="F146" s="35">
        <v>134</v>
      </c>
      <c r="G146" s="35">
        <v>3</v>
      </c>
      <c r="H146" s="35">
        <v>17</v>
      </c>
      <c r="I146" s="35">
        <v>4</v>
      </c>
      <c r="J146" s="35">
        <v>2</v>
      </c>
      <c r="K146" s="35">
        <v>2</v>
      </c>
      <c r="L146" s="35">
        <v>5</v>
      </c>
      <c r="M146" s="35">
        <v>247</v>
      </c>
      <c r="N146" s="35">
        <v>555</v>
      </c>
      <c r="O146" s="36">
        <v>0.44500000000000001</v>
      </c>
    </row>
    <row r="147" spans="1:15" s="9" customFormat="1" ht="13.15" customHeight="1" x14ac:dyDescent="0.25">
      <c r="A147" s="14">
        <v>103</v>
      </c>
      <c r="B147" s="11">
        <v>727</v>
      </c>
      <c r="C147" s="8" t="s">
        <v>13</v>
      </c>
      <c r="D147" s="26">
        <v>0.28125</v>
      </c>
      <c r="E147" s="6">
        <v>67</v>
      </c>
      <c r="F147" s="6">
        <v>130</v>
      </c>
      <c r="G147" s="6">
        <v>5</v>
      </c>
      <c r="H147" s="6">
        <v>9</v>
      </c>
      <c r="I147" s="6">
        <v>5</v>
      </c>
      <c r="J147" s="6">
        <v>1</v>
      </c>
      <c r="K147" s="6">
        <v>0</v>
      </c>
      <c r="L147" s="6">
        <v>7</v>
      </c>
      <c r="M147" s="6">
        <v>224</v>
      </c>
      <c r="N147" s="6">
        <v>555</v>
      </c>
      <c r="O147" s="23">
        <v>0.40360000000000001</v>
      </c>
    </row>
    <row r="148" spans="1:15" s="9" customFormat="1" ht="13.15" customHeight="1" x14ac:dyDescent="0.25">
      <c r="A148" s="60" t="s">
        <v>95</v>
      </c>
      <c r="B148" s="61">
        <f>B147</f>
        <v>727</v>
      </c>
      <c r="C148" s="62" t="str">
        <f>COUNTA(C145:C147)&amp;" CASILLAS"</f>
        <v>3 CASILLAS</v>
      </c>
      <c r="D148" s="63">
        <f>(LARGE(E148:L148,1)-LARGE(E148:L148,2))/M148</f>
        <v>0.25862068965517243</v>
      </c>
      <c r="E148" s="57">
        <f>SUM(E145:E147)</f>
        <v>217</v>
      </c>
      <c r="F148" s="56">
        <f t="shared" ref="F148:N148" si="38">SUM(F145:F147)</f>
        <v>397</v>
      </c>
      <c r="G148" s="64">
        <f t="shared" si="38"/>
        <v>9</v>
      </c>
      <c r="H148" s="64">
        <f t="shared" si="38"/>
        <v>35</v>
      </c>
      <c r="I148" s="64">
        <f t="shared" si="38"/>
        <v>13</v>
      </c>
      <c r="J148" s="64">
        <f>SUM(J145:J147)</f>
        <v>5</v>
      </c>
      <c r="K148" s="64">
        <f t="shared" si="38"/>
        <v>2</v>
      </c>
      <c r="L148" s="64">
        <f t="shared" si="38"/>
        <v>18</v>
      </c>
      <c r="M148" s="64">
        <f t="shared" si="38"/>
        <v>696</v>
      </c>
      <c r="N148" s="64">
        <f t="shared" si="38"/>
        <v>1665</v>
      </c>
      <c r="O148" s="65">
        <f>M148/N148</f>
        <v>0.41801801801801802</v>
      </c>
    </row>
    <row r="149" spans="1:15" s="9" customFormat="1" ht="13.15" customHeight="1" x14ac:dyDescent="0.25">
      <c r="A149" s="31">
        <v>104</v>
      </c>
      <c r="B149" s="32">
        <v>731</v>
      </c>
      <c r="C149" s="33" t="s">
        <v>112</v>
      </c>
      <c r="D149" s="34">
        <v>0.51500000000000001</v>
      </c>
      <c r="E149" s="35">
        <v>39</v>
      </c>
      <c r="F149" s="35">
        <v>142</v>
      </c>
      <c r="G149" s="35">
        <v>3</v>
      </c>
      <c r="H149" s="35">
        <v>2</v>
      </c>
      <c r="I149" s="35">
        <v>3</v>
      </c>
      <c r="J149" s="35">
        <v>2</v>
      </c>
      <c r="K149" s="35">
        <v>0</v>
      </c>
      <c r="L149" s="35">
        <v>9</v>
      </c>
      <c r="M149" s="35">
        <v>200</v>
      </c>
      <c r="N149" s="35">
        <v>432</v>
      </c>
      <c r="O149" s="36">
        <v>0.46299999999999997</v>
      </c>
    </row>
    <row r="150" spans="1:15" s="9" customFormat="1" ht="13.15" customHeight="1" x14ac:dyDescent="0.25">
      <c r="A150" s="14">
        <v>105</v>
      </c>
      <c r="B150" s="11">
        <v>731</v>
      </c>
      <c r="C150" s="8" t="s">
        <v>24</v>
      </c>
      <c r="D150" s="26">
        <v>0.49431999999999998</v>
      </c>
      <c r="E150" s="6">
        <v>33</v>
      </c>
      <c r="F150" s="6">
        <v>120</v>
      </c>
      <c r="G150" s="6">
        <v>2</v>
      </c>
      <c r="H150" s="6">
        <v>4</v>
      </c>
      <c r="I150" s="6">
        <v>5</v>
      </c>
      <c r="J150" s="6">
        <v>7</v>
      </c>
      <c r="K150" s="6">
        <v>1</v>
      </c>
      <c r="L150" s="6">
        <v>4</v>
      </c>
      <c r="M150" s="6">
        <v>176</v>
      </c>
      <c r="N150" s="6">
        <v>320</v>
      </c>
      <c r="O150" s="23">
        <v>0.55000000000000004</v>
      </c>
    </row>
    <row r="151" spans="1:15" s="9" customFormat="1" ht="13.15" customHeight="1" x14ac:dyDescent="0.25">
      <c r="A151" s="60" t="s">
        <v>95</v>
      </c>
      <c r="B151" s="61">
        <f>B150</f>
        <v>731</v>
      </c>
      <c r="C151" s="62" t="str">
        <f>COUNTA(C149:C150)&amp;" CASILLAS"</f>
        <v>2 CASILLAS</v>
      </c>
      <c r="D151" s="63">
        <f>(LARGE(E151:L151,1)-LARGE(E151:L151,2))/M151</f>
        <v>0.50531914893617025</v>
      </c>
      <c r="E151" s="57">
        <f>SUM(E149:E150)</f>
        <v>72</v>
      </c>
      <c r="F151" s="56">
        <f t="shared" ref="F151:M151" si="39">SUM(F149:F150)</f>
        <v>262</v>
      </c>
      <c r="G151" s="64">
        <f t="shared" si="39"/>
        <v>5</v>
      </c>
      <c r="H151" s="64">
        <f t="shared" si="39"/>
        <v>6</v>
      </c>
      <c r="I151" s="64">
        <f t="shared" si="39"/>
        <v>8</v>
      </c>
      <c r="J151" s="64">
        <f t="shared" si="39"/>
        <v>9</v>
      </c>
      <c r="K151" s="64">
        <f t="shared" si="39"/>
        <v>1</v>
      </c>
      <c r="L151" s="64">
        <f t="shared" si="39"/>
        <v>13</v>
      </c>
      <c r="M151" s="64">
        <f t="shared" si="39"/>
        <v>376</v>
      </c>
      <c r="N151" s="64">
        <f>SUM(N149:N150)</f>
        <v>752</v>
      </c>
      <c r="O151" s="65">
        <f>M151/N151</f>
        <v>0.5</v>
      </c>
    </row>
    <row r="152" spans="1:15" s="9" customFormat="1" ht="13.15" customHeight="1" x14ac:dyDescent="0.25">
      <c r="A152" s="31">
        <v>106</v>
      </c>
      <c r="B152" s="32">
        <v>732</v>
      </c>
      <c r="C152" s="33" t="s">
        <v>112</v>
      </c>
      <c r="D152" s="34">
        <v>0.17333000000000001</v>
      </c>
      <c r="E152" s="35">
        <v>78</v>
      </c>
      <c r="F152" s="35">
        <v>117</v>
      </c>
      <c r="G152" s="35">
        <v>1</v>
      </c>
      <c r="H152" s="35">
        <v>15</v>
      </c>
      <c r="I152" s="35">
        <v>5</v>
      </c>
      <c r="J152" s="35">
        <v>2</v>
      </c>
      <c r="K152" s="35">
        <v>0</v>
      </c>
      <c r="L152" s="35">
        <v>7</v>
      </c>
      <c r="M152" s="35">
        <v>225</v>
      </c>
      <c r="N152" s="35">
        <v>464</v>
      </c>
      <c r="O152" s="36">
        <v>0.4849</v>
      </c>
    </row>
    <row r="153" spans="1:15" s="9" customFormat="1" ht="13.15" customHeight="1" x14ac:dyDescent="0.25">
      <c r="A153" s="14">
        <v>107</v>
      </c>
      <c r="B153" s="11">
        <v>732</v>
      </c>
      <c r="C153" s="8" t="s">
        <v>12</v>
      </c>
      <c r="D153" s="26">
        <v>0.16508999999999999</v>
      </c>
      <c r="E153" s="6">
        <v>77</v>
      </c>
      <c r="F153" s="6">
        <v>112</v>
      </c>
      <c r="G153" s="6">
        <v>4</v>
      </c>
      <c r="H153" s="6">
        <v>12</v>
      </c>
      <c r="I153" s="6">
        <v>4</v>
      </c>
      <c r="J153" s="6">
        <v>1</v>
      </c>
      <c r="K153" s="6">
        <v>0</v>
      </c>
      <c r="L153" s="6">
        <v>2</v>
      </c>
      <c r="M153" s="6">
        <v>212</v>
      </c>
      <c r="N153" s="6">
        <v>463</v>
      </c>
      <c r="O153" s="23">
        <v>0.45789999999999997</v>
      </c>
    </row>
    <row r="154" spans="1:15" s="9" customFormat="1" ht="13.15" customHeight="1" x14ac:dyDescent="0.25">
      <c r="A154" s="60" t="s">
        <v>95</v>
      </c>
      <c r="B154" s="61">
        <f>B153</f>
        <v>732</v>
      </c>
      <c r="C154" s="62" t="str">
        <f>COUNTA(C152:C153)&amp;" CASILLAS"</f>
        <v>2 CASILLAS</v>
      </c>
      <c r="D154" s="63">
        <f>(LARGE(E154:L154,1)-LARGE(E154:L154,2))/M154</f>
        <v>0.16933638443935928</v>
      </c>
      <c r="E154" s="57">
        <f>SUM(E152:E153)</f>
        <v>155</v>
      </c>
      <c r="F154" s="56">
        <f t="shared" ref="F154:M154" si="40">SUM(F152:F153)</f>
        <v>229</v>
      </c>
      <c r="G154" s="64">
        <f t="shared" si="40"/>
        <v>5</v>
      </c>
      <c r="H154" s="64">
        <f t="shared" si="40"/>
        <v>27</v>
      </c>
      <c r="I154" s="64">
        <f t="shared" si="40"/>
        <v>9</v>
      </c>
      <c r="J154" s="64">
        <f t="shared" si="40"/>
        <v>3</v>
      </c>
      <c r="K154" s="64">
        <f t="shared" si="40"/>
        <v>0</v>
      </c>
      <c r="L154" s="64">
        <f t="shared" si="40"/>
        <v>9</v>
      </c>
      <c r="M154" s="64">
        <f t="shared" si="40"/>
        <v>437</v>
      </c>
      <c r="N154" s="64">
        <f>SUM(N152:N153)</f>
        <v>927</v>
      </c>
      <c r="O154" s="65">
        <f>M154/N154</f>
        <v>0.47141316073354911</v>
      </c>
    </row>
    <row r="155" spans="1:15" s="9" customFormat="1" ht="13.15" customHeight="1" x14ac:dyDescent="0.25">
      <c r="A155" s="31">
        <v>108</v>
      </c>
      <c r="B155" s="32">
        <v>733</v>
      </c>
      <c r="C155" s="33" t="s">
        <v>112</v>
      </c>
      <c r="D155" s="34">
        <v>0.31896999999999998</v>
      </c>
      <c r="E155" s="35">
        <v>61</v>
      </c>
      <c r="F155" s="35">
        <v>135</v>
      </c>
      <c r="G155" s="35">
        <v>2</v>
      </c>
      <c r="H155" s="35">
        <v>13</v>
      </c>
      <c r="I155" s="35">
        <v>6</v>
      </c>
      <c r="J155" s="35">
        <v>3</v>
      </c>
      <c r="K155" s="35">
        <v>1</v>
      </c>
      <c r="L155" s="35">
        <v>11</v>
      </c>
      <c r="M155" s="35">
        <v>232</v>
      </c>
      <c r="N155" s="35">
        <v>585</v>
      </c>
      <c r="O155" s="36">
        <v>0.39659999999999995</v>
      </c>
    </row>
    <row r="156" spans="1:15" s="9" customFormat="1" ht="13.15" customHeight="1" x14ac:dyDescent="0.25">
      <c r="A156" s="14">
        <v>109</v>
      </c>
      <c r="B156" s="11">
        <v>733</v>
      </c>
      <c r="C156" s="8" t="s">
        <v>12</v>
      </c>
      <c r="D156" s="26">
        <v>0.33452999999999999</v>
      </c>
      <c r="E156" s="6">
        <v>71</v>
      </c>
      <c r="F156" s="6">
        <v>164</v>
      </c>
      <c r="G156" s="6">
        <v>3</v>
      </c>
      <c r="H156" s="6">
        <v>9</v>
      </c>
      <c r="I156" s="6">
        <v>4</v>
      </c>
      <c r="J156" s="6">
        <v>12</v>
      </c>
      <c r="K156" s="6">
        <v>0</v>
      </c>
      <c r="L156" s="6">
        <v>15</v>
      </c>
      <c r="M156" s="6">
        <v>278</v>
      </c>
      <c r="N156" s="6">
        <v>585</v>
      </c>
      <c r="O156" s="23">
        <v>0.47520000000000001</v>
      </c>
    </row>
    <row r="157" spans="1:15" s="9" customFormat="1" ht="13.15" customHeight="1" x14ac:dyDescent="0.25">
      <c r="A157" s="31">
        <v>110</v>
      </c>
      <c r="B157" s="32">
        <v>733</v>
      </c>
      <c r="C157" s="33" t="s">
        <v>13</v>
      </c>
      <c r="D157" s="34">
        <v>0.29199999999999998</v>
      </c>
      <c r="E157" s="35">
        <v>70</v>
      </c>
      <c r="F157" s="35">
        <v>143</v>
      </c>
      <c r="G157" s="35">
        <v>3</v>
      </c>
      <c r="H157" s="35">
        <v>14</v>
      </c>
      <c r="I157" s="35">
        <v>4</v>
      </c>
      <c r="J157" s="35">
        <v>6</v>
      </c>
      <c r="K157" s="35">
        <v>3</v>
      </c>
      <c r="L157" s="35">
        <v>7</v>
      </c>
      <c r="M157" s="35">
        <v>250</v>
      </c>
      <c r="N157" s="35">
        <v>585</v>
      </c>
      <c r="O157" s="36">
        <v>0.4274</v>
      </c>
    </row>
    <row r="158" spans="1:15" s="9" customFormat="1" ht="13.15" customHeight="1" x14ac:dyDescent="0.25">
      <c r="A158" s="14">
        <v>111</v>
      </c>
      <c r="B158" s="11">
        <v>733</v>
      </c>
      <c r="C158" s="8" t="s">
        <v>14</v>
      </c>
      <c r="D158" s="26">
        <v>0.48047000000000001</v>
      </c>
      <c r="E158" s="6">
        <v>48</v>
      </c>
      <c r="F158" s="6">
        <v>171</v>
      </c>
      <c r="G158" s="6">
        <v>2</v>
      </c>
      <c r="H158" s="6">
        <v>12</v>
      </c>
      <c r="I158" s="6">
        <v>4</v>
      </c>
      <c r="J158" s="6">
        <v>3</v>
      </c>
      <c r="K158" s="6">
        <v>0</v>
      </c>
      <c r="L158" s="6">
        <v>16</v>
      </c>
      <c r="M158" s="6">
        <v>256</v>
      </c>
      <c r="N158" s="6">
        <v>584</v>
      </c>
      <c r="O158" s="23">
        <v>0.43840000000000001</v>
      </c>
    </row>
    <row r="159" spans="1:15" s="9" customFormat="1" ht="13.15" customHeight="1" x14ac:dyDescent="0.25">
      <c r="A159" s="60" t="s">
        <v>95</v>
      </c>
      <c r="B159" s="61">
        <f>B158</f>
        <v>733</v>
      </c>
      <c r="C159" s="62" t="str">
        <f>COUNTA(C155:C158)&amp;" CASILLAS"</f>
        <v>4 CASILLAS</v>
      </c>
      <c r="D159" s="63">
        <f>(LARGE(E159:L159,1)-LARGE(E159:L159,2))/M159</f>
        <v>0.35728346456692911</v>
      </c>
      <c r="E159" s="57">
        <f>SUM(E155:E158)</f>
        <v>250</v>
      </c>
      <c r="F159" s="56">
        <f t="shared" ref="F159:N159" si="41">SUM(F155:F158)</f>
        <v>613</v>
      </c>
      <c r="G159" s="64">
        <f t="shared" si="41"/>
        <v>10</v>
      </c>
      <c r="H159" s="64">
        <f t="shared" si="41"/>
        <v>48</v>
      </c>
      <c r="I159" s="64">
        <f t="shared" si="41"/>
        <v>18</v>
      </c>
      <c r="J159" s="64">
        <f t="shared" si="41"/>
        <v>24</v>
      </c>
      <c r="K159" s="64">
        <f t="shared" si="41"/>
        <v>4</v>
      </c>
      <c r="L159" s="64">
        <f t="shared" si="41"/>
        <v>49</v>
      </c>
      <c r="M159" s="64">
        <f t="shared" si="41"/>
        <v>1016</v>
      </c>
      <c r="N159" s="64">
        <f t="shared" si="41"/>
        <v>2339</v>
      </c>
      <c r="O159" s="65">
        <f>M159/N159</f>
        <v>0.43437366395895682</v>
      </c>
    </row>
    <row r="160" spans="1:15" s="9" customFormat="1" ht="13.15" customHeight="1" x14ac:dyDescent="0.25">
      <c r="A160" s="31">
        <v>112</v>
      </c>
      <c r="B160" s="32">
        <v>734</v>
      </c>
      <c r="C160" s="33" t="s">
        <v>112</v>
      </c>
      <c r="D160" s="34">
        <v>0.33823999999999999</v>
      </c>
      <c r="E160" s="35">
        <v>68</v>
      </c>
      <c r="F160" s="35">
        <v>183</v>
      </c>
      <c r="G160" s="35">
        <v>6</v>
      </c>
      <c r="H160" s="35">
        <v>48</v>
      </c>
      <c r="I160" s="35">
        <v>5</v>
      </c>
      <c r="J160" s="35">
        <v>13</v>
      </c>
      <c r="K160" s="35">
        <v>1</v>
      </c>
      <c r="L160" s="35">
        <v>16</v>
      </c>
      <c r="M160" s="35">
        <v>340</v>
      </c>
      <c r="N160" s="35">
        <v>623</v>
      </c>
      <c r="O160" s="36">
        <v>0.54569999999999996</v>
      </c>
    </row>
    <row r="161" spans="1:15" s="9" customFormat="1" ht="13.15" customHeight="1" x14ac:dyDescent="0.25">
      <c r="A161" s="14">
        <v>113</v>
      </c>
      <c r="B161" s="11">
        <v>734</v>
      </c>
      <c r="C161" s="8" t="s">
        <v>12</v>
      </c>
      <c r="D161" s="26">
        <v>0.29730000000000001</v>
      </c>
      <c r="E161" s="6">
        <v>83</v>
      </c>
      <c r="F161" s="6">
        <v>182</v>
      </c>
      <c r="G161" s="6">
        <v>8</v>
      </c>
      <c r="H161" s="6">
        <v>37</v>
      </c>
      <c r="I161" s="6">
        <v>2</v>
      </c>
      <c r="J161" s="6">
        <v>9</v>
      </c>
      <c r="K161" s="6">
        <v>0</v>
      </c>
      <c r="L161" s="6">
        <v>12</v>
      </c>
      <c r="M161" s="6">
        <v>333</v>
      </c>
      <c r="N161" s="6">
        <v>623</v>
      </c>
      <c r="O161" s="23">
        <v>0.53449999999999998</v>
      </c>
    </row>
    <row r="162" spans="1:15" s="9" customFormat="1" ht="13.15" customHeight="1" x14ac:dyDescent="0.25">
      <c r="A162" s="60" t="s">
        <v>95</v>
      </c>
      <c r="B162" s="61">
        <f>B161</f>
        <v>734</v>
      </c>
      <c r="C162" s="62" t="str">
        <f>COUNTA(C160:C161)&amp;" CASILLAS"</f>
        <v>2 CASILLAS</v>
      </c>
      <c r="D162" s="63">
        <f>(LARGE(E162:L162,1)-LARGE(E162:L162,2))/M162</f>
        <v>0.31797919762258542</v>
      </c>
      <c r="E162" s="57">
        <f>SUM(E160:E161)</f>
        <v>151</v>
      </c>
      <c r="F162" s="56">
        <f t="shared" ref="F162:M162" si="42">SUM(F160:F161)</f>
        <v>365</v>
      </c>
      <c r="G162" s="64">
        <f t="shared" si="42"/>
        <v>14</v>
      </c>
      <c r="H162" s="64">
        <f t="shared" si="42"/>
        <v>85</v>
      </c>
      <c r="I162" s="64">
        <f t="shared" si="42"/>
        <v>7</v>
      </c>
      <c r="J162" s="64">
        <f t="shared" si="42"/>
        <v>22</v>
      </c>
      <c r="K162" s="64">
        <f t="shared" si="42"/>
        <v>1</v>
      </c>
      <c r="L162" s="64">
        <f t="shared" si="42"/>
        <v>28</v>
      </c>
      <c r="M162" s="64">
        <f t="shared" si="42"/>
        <v>673</v>
      </c>
      <c r="N162" s="64">
        <f>SUM(N160:N161)</f>
        <v>1246</v>
      </c>
      <c r="O162" s="65">
        <f>M162/N162</f>
        <v>0.5401284109149278</v>
      </c>
    </row>
    <row r="163" spans="1:15" s="9" customFormat="1" ht="13.15" customHeight="1" x14ac:dyDescent="0.25">
      <c r="A163" s="31">
        <v>114</v>
      </c>
      <c r="B163" s="32">
        <v>735</v>
      </c>
      <c r="C163" s="33" t="s">
        <v>112</v>
      </c>
      <c r="D163" s="34">
        <v>0.11749</v>
      </c>
      <c r="E163" s="35">
        <v>143</v>
      </c>
      <c r="F163" s="35">
        <v>186</v>
      </c>
      <c r="G163" s="35">
        <v>5</v>
      </c>
      <c r="H163" s="35">
        <v>17</v>
      </c>
      <c r="I163" s="35">
        <v>3</v>
      </c>
      <c r="J163" s="35">
        <v>8</v>
      </c>
      <c r="K163" s="35">
        <v>1</v>
      </c>
      <c r="L163" s="35">
        <v>3</v>
      </c>
      <c r="M163" s="35">
        <v>366</v>
      </c>
      <c r="N163" s="35">
        <v>623</v>
      </c>
      <c r="O163" s="36">
        <v>0.58750000000000002</v>
      </c>
    </row>
    <row r="164" spans="1:15" s="9" customFormat="1" ht="13.15" customHeight="1" x14ac:dyDescent="0.25">
      <c r="A164" s="14">
        <v>115</v>
      </c>
      <c r="B164" s="11">
        <v>735</v>
      </c>
      <c r="C164" s="8" t="s">
        <v>12</v>
      </c>
      <c r="D164" s="26">
        <v>0.12828000000000001</v>
      </c>
      <c r="E164" s="6">
        <v>133</v>
      </c>
      <c r="F164" s="6">
        <v>177</v>
      </c>
      <c r="G164" s="6">
        <v>3</v>
      </c>
      <c r="H164" s="6">
        <v>16</v>
      </c>
      <c r="I164" s="6">
        <v>4</v>
      </c>
      <c r="J164" s="6">
        <v>7</v>
      </c>
      <c r="K164" s="6">
        <v>0</v>
      </c>
      <c r="L164" s="6">
        <v>3</v>
      </c>
      <c r="M164" s="6">
        <v>343</v>
      </c>
      <c r="N164" s="6">
        <v>623</v>
      </c>
      <c r="O164" s="23">
        <v>0.55059999999999998</v>
      </c>
    </row>
    <row r="165" spans="1:15" s="9" customFormat="1" ht="13.15" customHeight="1" x14ac:dyDescent="0.25">
      <c r="A165" s="31">
        <v>116</v>
      </c>
      <c r="B165" s="32">
        <v>735</v>
      </c>
      <c r="C165" s="33" t="s">
        <v>13</v>
      </c>
      <c r="D165" s="34">
        <v>0.17738000000000001</v>
      </c>
      <c r="E165" s="35">
        <v>141</v>
      </c>
      <c r="F165" s="35">
        <v>210</v>
      </c>
      <c r="G165" s="35">
        <v>3</v>
      </c>
      <c r="H165" s="35">
        <v>14</v>
      </c>
      <c r="I165" s="35">
        <v>3</v>
      </c>
      <c r="J165" s="35">
        <v>6</v>
      </c>
      <c r="K165" s="35">
        <v>0</v>
      </c>
      <c r="L165" s="35">
        <v>12</v>
      </c>
      <c r="M165" s="35">
        <v>389</v>
      </c>
      <c r="N165" s="35">
        <v>622</v>
      </c>
      <c r="O165" s="36">
        <v>0.62539999999999996</v>
      </c>
    </row>
    <row r="166" spans="1:15" s="9" customFormat="1" ht="13.15" customHeight="1" x14ac:dyDescent="0.25">
      <c r="A166" s="60" t="s">
        <v>95</v>
      </c>
      <c r="B166" s="61">
        <f>B165</f>
        <v>735</v>
      </c>
      <c r="C166" s="62" t="str">
        <f>COUNTA(C163:C165)&amp;" CASILLAS"</f>
        <v>3 CASILLAS</v>
      </c>
      <c r="D166" s="63">
        <f>(LARGE(E166:L166,1)-LARGE(E166:L166,2))/M166</f>
        <v>0.14207650273224043</v>
      </c>
      <c r="E166" s="57">
        <f>SUM(E163:E165)</f>
        <v>417</v>
      </c>
      <c r="F166" s="56">
        <f t="shared" ref="F166:N166" si="43">SUM(F163:F165)</f>
        <v>573</v>
      </c>
      <c r="G166" s="64">
        <f t="shared" si="43"/>
        <v>11</v>
      </c>
      <c r="H166" s="64">
        <f t="shared" si="43"/>
        <v>47</v>
      </c>
      <c r="I166" s="64">
        <f t="shared" si="43"/>
        <v>10</v>
      </c>
      <c r="J166" s="64">
        <f>SUM(J163:J165)</f>
        <v>21</v>
      </c>
      <c r="K166" s="64">
        <f t="shared" si="43"/>
        <v>1</v>
      </c>
      <c r="L166" s="64">
        <f t="shared" si="43"/>
        <v>18</v>
      </c>
      <c r="M166" s="64">
        <f t="shared" si="43"/>
        <v>1098</v>
      </c>
      <c r="N166" s="64">
        <f t="shared" si="43"/>
        <v>1868</v>
      </c>
      <c r="O166" s="65">
        <f>M166/N166</f>
        <v>0.58779443254817987</v>
      </c>
    </row>
    <row r="167" spans="1:15" s="9" customFormat="1" ht="13.15" customHeight="1" x14ac:dyDescent="0.25">
      <c r="A167" s="14">
        <v>117</v>
      </c>
      <c r="B167" s="11">
        <v>744</v>
      </c>
      <c r="C167" s="8" t="s">
        <v>112</v>
      </c>
      <c r="D167" s="26">
        <v>0.48315000000000002</v>
      </c>
      <c r="E167" s="6">
        <v>33</v>
      </c>
      <c r="F167" s="6">
        <v>119</v>
      </c>
      <c r="G167" s="6">
        <v>3</v>
      </c>
      <c r="H167" s="6">
        <v>6</v>
      </c>
      <c r="I167" s="6">
        <v>9</v>
      </c>
      <c r="J167" s="6">
        <v>2</v>
      </c>
      <c r="K167" s="6">
        <v>1</v>
      </c>
      <c r="L167" s="6">
        <v>5</v>
      </c>
      <c r="M167" s="6">
        <v>178</v>
      </c>
      <c r="N167" s="6">
        <v>475</v>
      </c>
      <c r="O167" s="23">
        <v>0.37469999999999998</v>
      </c>
    </row>
    <row r="168" spans="1:15" s="9" customFormat="1" ht="13.15" customHeight="1" x14ac:dyDescent="0.25">
      <c r="A168" s="70">
        <v>118</v>
      </c>
      <c r="B168" s="71">
        <v>744</v>
      </c>
      <c r="C168" s="72" t="s">
        <v>12</v>
      </c>
      <c r="D168" s="41">
        <v>0.43980999999999998</v>
      </c>
      <c r="E168" s="73">
        <v>45</v>
      </c>
      <c r="F168" s="73">
        <v>140</v>
      </c>
      <c r="G168" s="73">
        <v>2</v>
      </c>
      <c r="H168" s="73">
        <v>10</v>
      </c>
      <c r="I168" s="73">
        <v>4</v>
      </c>
      <c r="J168" s="73">
        <v>6</v>
      </c>
      <c r="K168" s="73">
        <v>3</v>
      </c>
      <c r="L168" s="73">
        <v>6</v>
      </c>
      <c r="M168" s="73">
        <v>216</v>
      </c>
      <c r="N168" s="73">
        <v>474</v>
      </c>
      <c r="O168" s="53">
        <v>0.45569999999999999</v>
      </c>
    </row>
    <row r="169" spans="1:15" s="9" customFormat="1" ht="13.15" customHeight="1" x14ac:dyDescent="0.25">
      <c r="A169" s="80" t="s">
        <v>95</v>
      </c>
      <c r="B169" s="81">
        <f>B168</f>
        <v>744</v>
      </c>
      <c r="C169" s="82" t="str">
        <f>COUNTA(C167:C168)&amp;" CASILLAS"</f>
        <v>2 CASILLAS</v>
      </c>
      <c r="D169" s="83">
        <f>(LARGE(E169:L169,1)-LARGE(E169:L169,2))/M169</f>
        <v>0.45939086294416243</v>
      </c>
      <c r="E169" s="55">
        <f>SUM(E167:E168)</f>
        <v>78</v>
      </c>
      <c r="F169" s="54">
        <f t="shared" ref="F169:M169" si="44">SUM(F167:F168)</f>
        <v>259</v>
      </c>
      <c r="G169" s="84">
        <f t="shared" si="44"/>
        <v>5</v>
      </c>
      <c r="H169" s="84">
        <f t="shared" si="44"/>
        <v>16</v>
      </c>
      <c r="I169" s="84">
        <f t="shared" si="44"/>
        <v>13</v>
      </c>
      <c r="J169" s="84">
        <f t="shared" si="44"/>
        <v>8</v>
      </c>
      <c r="K169" s="84">
        <f t="shared" si="44"/>
        <v>4</v>
      </c>
      <c r="L169" s="84">
        <f t="shared" si="44"/>
        <v>11</v>
      </c>
      <c r="M169" s="84">
        <f t="shared" si="44"/>
        <v>394</v>
      </c>
      <c r="N169" s="84">
        <f>SUM(N167:N168)</f>
        <v>949</v>
      </c>
      <c r="O169" s="85">
        <f>M169/N169</f>
        <v>0.41517386722866173</v>
      </c>
    </row>
    <row r="170" spans="1:15" s="9" customFormat="1" ht="13.15" customHeight="1" x14ac:dyDescent="0.25">
      <c r="A170" s="14">
        <v>119</v>
      </c>
      <c r="B170" s="11">
        <v>745</v>
      </c>
      <c r="C170" s="8" t="s">
        <v>112</v>
      </c>
      <c r="D170" s="26">
        <v>0.13636000000000001</v>
      </c>
      <c r="E170" s="6">
        <v>88</v>
      </c>
      <c r="F170" s="6">
        <v>118</v>
      </c>
      <c r="G170" s="6">
        <v>0</v>
      </c>
      <c r="H170" s="6">
        <v>4</v>
      </c>
      <c r="I170" s="6">
        <v>0</v>
      </c>
      <c r="J170" s="6">
        <v>3</v>
      </c>
      <c r="K170" s="6">
        <v>0</v>
      </c>
      <c r="L170" s="6">
        <v>7</v>
      </c>
      <c r="M170" s="6">
        <v>220</v>
      </c>
      <c r="N170" s="6">
        <v>452</v>
      </c>
      <c r="O170" s="23">
        <v>0.48670000000000002</v>
      </c>
    </row>
    <row r="171" spans="1:15" s="9" customFormat="1" ht="13.15" customHeight="1" x14ac:dyDescent="0.25">
      <c r="A171" s="31">
        <v>120</v>
      </c>
      <c r="B171" s="32">
        <v>745</v>
      </c>
      <c r="C171" s="33" t="s">
        <v>12</v>
      </c>
      <c r="D171" s="34">
        <v>0.13924</v>
      </c>
      <c r="E171" s="35">
        <v>91</v>
      </c>
      <c r="F171" s="35">
        <v>124</v>
      </c>
      <c r="G171" s="35">
        <v>3</v>
      </c>
      <c r="H171" s="35">
        <v>12</v>
      </c>
      <c r="I171" s="35">
        <v>1</v>
      </c>
      <c r="J171" s="35">
        <v>0</v>
      </c>
      <c r="K171" s="35">
        <v>0</v>
      </c>
      <c r="L171" s="35">
        <v>6</v>
      </c>
      <c r="M171" s="35">
        <v>237</v>
      </c>
      <c r="N171" s="35">
        <v>451</v>
      </c>
      <c r="O171" s="36">
        <v>0.52549999999999997</v>
      </c>
    </row>
    <row r="172" spans="1:15" s="9" customFormat="1" ht="13.15" customHeight="1" x14ac:dyDescent="0.25">
      <c r="A172" s="60" t="s">
        <v>95</v>
      </c>
      <c r="B172" s="61">
        <f>B171</f>
        <v>745</v>
      </c>
      <c r="C172" s="62" t="str">
        <f>COUNTA(C170:C171)&amp;" CASILLAS"</f>
        <v>2 CASILLAS</v>
      </c>
      <c r="D172" s="63">
        <f>(LARGE(E172:L172,1)-LARGE(E172:L172,2))/M172</f>
        <v>0.13785557986870897</v>
      </c>
      <c r="E172" s="57">
        <f>SUM(E170:E171)</f>
        <v>179</v>
      </c>
      <c r="F172" s="56">
        <f t="shared" ref="F172:M172" si="45">SUM(F170:F171)</f>
        <v>242</v>
      </c>
      <c r="G172" s="64">
        <f t="shared" si="45"/>
        <v>3</v>
      </c>
      <c r="H172" s="64">
        <f t="shared" si="45"/>
        <v>16</v>
      </c>
      <c r="I172" s="64">
        <f t="shared" si="45"/>
        <v>1</v>
      </c>
      <c r="J172" s="64">
        <f t="shared" si="45"/>
        <v>3</v>
      </c>
      <c r="K172" s="64">
        <f t="shared" si="45"/>
        <v>0</v>
      </c>
      <c r="L172" s="64">
        <f t="shared" si="45"/>
        <v>13</v>
      </c>
      <c r="M172" s="64">
        <f t="shared" si="45"/>
        <v>457</v>
      </c>
      <c r="N172" s="64">
        <f>SUM(N170:N171)</f>
        <v>903</v>
      </c>
      <c r="O172" s="65">
        <f>M172/N172</f>
        <v>0.50609080841638976</v>
      </c>
    </row>
    <row r="173" spans="1:15" s="9" customFormat="1" ht="13.15" customHeight="1" x14ac:dyDescent="0.25">
      <c r="A173" s="14">
        <v>121</v>
      </c>
      <c r="B173" s="11">
        <v>746</v>
      </c>
      <c r="C173" s="8" t="s">
        <v>112</v>
      </c>
      <c r="D173" s="26">
        <v>0.16392999999999999</v>
      </c>
      <c r="E173" s="6">
        <v>118</v>
      </c>
      <c r="F173" s="6">
        <v>168</v>
      </c>
      <c r="G173" s="6">
        <v>1</v>
      </c>
      <c r="H173" s="6">
        <v>9</v>
      </c>
      <c r="I173" s="6">
        <v>1</v>
      </c>
      <c r="J173" s="6">
        <v>0</v>
      </c>
      <c r="K173" s="6">
        <v>0</v>
      </c>
      <c r="L173" s="6">
        <v>8</v>
      </c>
      <c r="M173" s="6">
        <v>305</v>
      </c>
      <c r="N173" s="6">
        <v>602</v>
      </c>
      <c r="O173" s="23">
        <v>0.50659999999999994</v>
      </c>
    </row>
    <row r="174" spans="1:15" s="9" customFormat="1" ht="13.15" customHeight="1" x14ac:dyDescent="0.25">
      <c r="A174" s="31">
        <v>122</v>
      </c>
      <c r="B174" s="32">
        <v>746</v>
      </c>
      <c r="C174" s="33" t="s">
        <v>12</v>
      </c>
      <c r="D174" s="34">
        <v>0.27128999999999998</v>
      </c>
      <c r="E174" s="35">
        <v>106</v>
      </c>
      <c r="F174" s="35">
        <v>192</v>
      </c>
      <c r="G174" s="35">
        <v>5</v>
      </c>
      <c r="H174" s="35">
        <v>7</v>
      </c>
      <c r="I174" s="35">
        <v>0</v>
      </c>
      <c r="J174" s="35">
        <v>0</v>
      </c>
      <c r="K174" s="35">
        <v>0</v>
      </c>
      <c r="L174" s="35">
        <v>7</v>
      </c>
      <c r="M174" s="35">
        <v>317</v>
      </c>
      <c r="N174" s="35">
        <v>601</v>
      </c>
      <c r="O174" s="36">
        <v>0.52749999999999997</v>
      </c>
    </row>
    <row r="175" spans="1:15" s="9" customFormat="1" ht="13.15" customHeight="1" x14ac:dyDescent="0.25">
      <c r="A175" s="14">
        <v>123</v>
      </c>
      <c r="B175" s="11">
        <v>746</v>
      </c>
      <c r="C175" s="8" t="s">
        <v>13</v>
      </c>
      <c r="D175" s="26">
        <v>5.6250000000000001E-2</v>
      </c>
      <c r="E175" s="6">
        <v>133</v>
      </c>
      <c r="F175" s="6">
        <v>151</v>
      </c>
      <c r="G175" s="6">
        <v>5</v>
      </c>
      <c r="H175" s="6">
        <v>14</v>
      </c>
      <c r="I175" s="6">
        <v>5</v>
      </c>
      <c r="J175" s="6">
        <v>2</v>
      </c>
      <c r="K175" s="6">
        <v>0</v>
      </c>
      <c r="L175" s="6">
        <v>10</v>
      </c>
      <c r="M175" s="6">
        <v>320</v>
      </c>
      <c r="N175" s="6">
        <v>601</v>
      </c>
      <c r="O175" s="23">
        <v>0.53239999999999998</v>
      </c>
    </row>
    <row r="176" spans="1:15" s="9" customFormat="1" ht="13.15" customHeight="1" x14ac:dyDescent="0.25">
      <c r="A176" s="60" t="s">
        <v>95</v>
      </c>
      <c r="B176" s="61">
        <f>B175</f>
        <v>746</v>
      </c>
      <c r="C176" s="62" t="str">
        <f>COUNTA(C173:C175)&amp;" CASILLAS"</f>
        <v>3 CASILLAS</v>
      </c>
      <c r="D176" s="63">
        <f>(LARGE(E176:L176,1)-LARGE(E176:L176,2))/M176</f>
        <v>0.16348195329087048</v>
      </c>
      <c r="E176" s="57">
        <f>SUM(E173:E175)</f>
        <v>357</v>
      </c>
      <c r="F176" s="56">
        <f t="shared" ref="F176:N176" si="46">SUM(F173:F175)</f>
        <v>511</v>
      </c>
      <c r="G176" s="64">
        <f t="shared" si="46"/>
        <v>11</v>
      </c>
      <c r="H176" s="64">
        <f t="shared" si="46"/>
        <v>30</v>
      </c>
      <c r="I176" s="64">
        <f t="shared" si="46"/>
        <v>6</v>
      </c>
      <c r="J176" s="64">
        <f>SUM(J173:J175)</f>
        <v>2</v>
      </c>
      <c r="K176" s="64">
        <f t="shared" si="46"/>
        <v>0</v>
      </c>
      <c r="L176" s="64">
        <f t="shared" si="46"/>
        <v>25</v>
      </c>
      <c r="M176" s="64">
        <f t="shared" si="46"/>
        <v>942</v>
      </c>
      <c r="N176" s="64">
        <f t="shared" si="46"/>
        <v>1804</v>
      </c>
      <c r="O176" s="65">
        <f>M176/N176</f>
        <v>0.52217294900221733</v>
      </c>
    </row>
    <row r="177" spans="1:15" s="9" customFormat="1" ht="13.15" customHeight="1" x14ac:dyDescent="0.25">
      <c r="A177" s="31">
        <v>124</v>
      </c>
      <c r="B177" s="32">
        <v>747</v>
      </c>
      <c r="C177" s="33" t="s">
        <v>112</v>
      </c>
      <c r="D177" s="34">
        <v>0.12812999999999999</v>
      </c>
      <c r="E177" s="35">
        <v>126</v>
      </c>
      <c r="F177" s="35">
        <v>167</v>
      </c>
      <c r="G177" s="35">
        <v>3</v>
      </c>
      <c r="H177" s="35">
        <v>5</v>
      </c>
      <c r="I177" s="35">
        <v>4</v>
      </c>
      <c r="J177" s="35">
        <v>3</v>
      </c>
      <c r="K177" s="35">
        <v>4</v>
      </c>
      <c r="L177" s="35">
        <v>8</v>
      </c>
      <c r="M177" s="35">
        <v>320</v>
      </c>
      <c r="N177" s="35">
        <v>620</v>
      </c>
      <c r="O177" s="36">
        <v>0.5161</v>
      </c>
    </row>
    <row r="178" spans="1:15" s="9" customFormat="1" ht="13.15" customHeight="1" x14ac:dyDescent="0.25">
      <c r="A178" s="14">
        <v>125</v>
      </c>
      <c r="B178" s="11">
        <v>747</v>
      </c>
      <c r="C178" s="8" t="s">
        <v>12</v>
      </c>
      <c r="D178" s="26">
        <v>2.2290000000000001E-2</v>
      </c>
      <c r="E178" s="6">
        <v>144</v>
      </c>
      <c r="F178" s="6">
        <v>151</v>
      </c>
      <c r="G178" s="6">
        <v>5</v>
      </c>
      <c r="H178" s="6">
        <v>5</v>
      </c>
      <c r="I178" s="6">
        <v>2</v>
      </c>
      <c r="J178" s="6">
        <v>1</v>
      </c>
      <c r="K178" s="6">
        <v>1</v>
      </c>
      <c r="L178" s="6">
        <v>5</v>
      </c>
      <c r="M178" s="6">
        <v>314</v>
      </c>
      <c r="N178" s="6">
        <v>620</v>
      </c>
      <c r="O178" s="23">
        <v>0.50649999999999995</v>
      </c>
    </row>
    <row r="179" spans="1:15" s="9" customFormat="1" ht="13.15" customHeight="1" x14ac:dyDescent="0.25">
      <c r="A179" s="31">
        <v>126</v>
      </c>
      <c r="B179" s="32">
        <v>747</v>
      </c>
      <c r="C179" s="33" t="s">
        <v>13</v>
      </c>
      <c r="D179" s="34">
        <v>0.1517</v>
      </c>
      <c r="E179" s="35">
        <v>124</v>
      </c>
      <c r="F179" s="35">
        <v>173</v>
      </c>
      <c r="G179" s="35">
        <v>6</v>
      </c>
      <c r="H179" s="35">
        <v>7</v>
      </c>
      <c r="I179" s="35">
        <v>4</v>
      </c>
      <c r="J179" s="35">
        <v>1</v>
      </c>
      <c r="K179" s="35">
        <v>0</v>
      </c>
      <c r="L179" s="35">
        <v>8</v>
      </c>
      <c r="M179" s="35">
        <v>323</v>
      </c>
      <c r="N179" s="35">
        <v>620</v>
      </c>
      <c r="O179" s="36">
        <v>0.52100000000000002</v>
      </c>
    </row>
    <row r="180" spans="1:15" s="9" customFormat="1" ht="13.15" customHeight="1" x14ac:dyDescent="0.25">
      <c r="A180" s="60" t="s">
        <v>95</v>
      </c>
      <c r="B180" s="61">
        <f>B179</f>
        <v>747</v>
      </c>
      <c r="C180" s="62" t="str">
        <f>COUNTA(C177:C179)&amp;" CASILLAS"</f>
        <v>3 CASILLAS</v>
      </c>
      <c r="D180" s="63">
        <f>(LARGE(E180:L180,1)-LARGE(E180:L180,2))/M180</f>
        <v>0.1013584117032393</v>
      </c>
      <c r="E180" s="57">
        <f>SUM(E177:E179)</f>
        <v>394</v>
      </c>
      <c r="F180" s="56">
        <f t="shared" ref="F180:N180" si="47">SUM(F177:F179)</f>
        <v>491</v>
      </c>
      <c r="G180" s="64">
        <f t="shared" si="47"/>
        <v>14</v>
      </c>
      <c r="H180" s="64">
        <f t="shared" si="47"/>
        <v>17</v>
      </c>
      <c r="I180" s="64">
        <f t="shared" si="47"/>
        <v>10</v>
      </c>
      <c r="J180" s="64">
        <f>SUM(J177:J179)</f>
        <v>5</v>
      </c>
      <c r="K180" s="64">
        <f t="shared" si="47"/>
        <v>5</v>
      </c>
      <c r="L180" s="64">
        <f t="shared" si="47"/>
        <v>21</v>
      </c>
      <c r="M180" s="64">
        <f t="shared" si="47"/>
        <v>957</v>
      </c>
      <c r="N180" s="64">
        <f t="shared" si="47"/>
        <v>1860</v>
      </c>
      <c r="O180" s="65">
        <f>M180/N180</f>
        <v>0.51451612903225807</v>
      </c>
    </row>
    <row r="181" spans="1:15" s="9" customFormat="1" ht="13.15" customHeight="1" x14ac:dyDescent="0.25">
      <c r="A181" s="14">
        <v>127</v>
      </c>
      <c r="B181" s="11">
        <v>760</v>
      </c>
      <c r="C181" s="8" t="s">
        <v>112</v>
      </c>
      <c r="D181" s="26">
        <v>6.3759999999999997E-2</v>
      </c>
      <c r="E181" s="6">
        <v>147</v>
      </c>
      <c r="F181" s="6">
        <v>128</v>
      </c>
      <c r="G181" s="6">
        <v>2</v>
      </c>
      <c r="H181" s="6">
        <v>15</v>
      </c>
      <c r="I181" s="6">
        <v>0</v>
      </c>
      <c r="J181" s="6">
        <v>0</v>
      </c>
      <c r="K181" s="6">
        <v>0</v>
      </c>
      <c r="L181" s="6">
        <v>6</v>
      </c>
      <c r="M181" s="6">
        <v>298</v>
      </c>
      <c r="N181" s="6">
        <v>535</v>
      </c>
      <c r="O181" s="23">
        <v>0.55700000000000005</v>
      </c>
    </row>
    <row r="182" spans="1:15" s="9" customFormat="1" ht="13.15" customHeight="1" x14ac:dyDescent="0.25">
      <c r="A182" s="31">
        <v>128</v>
      </c>
      <c r="B182" s="32">
        <v>760</v>
      </c>
      <c r="C182" s="33" t="s">
        <v>12</v>
      </c>
      <c r="D182" s="34">
        <v>3.9469999999999998E-2</v>
      </c>
      <c r="E182" s="35">
        <v>149</v>
      </c>
      <c r="F182" s="35">
        <v>137</v>
      </c>
      <c r="G182" s="35">
        <v>2</v>
      </c>
      <c r="H182" s="35">
        <v>10</v>
      </c>
      <c r="I182" s="35">
        <v>0</v>
      </c>
      <c r="J182" s="35">
        <v>2</v>
      </c>
      <c r="K182" s="35">
        <v>0</v>
      </c>
      <c r="L182" s="35">
        <v>4</v>
      </c>
      <c r="M182" s="35">
        <v>304</v>
      </c>
      <c r="N182" s="35">
        <v>534</v>
      </c>
      <c r="O182" s="36">
        <v>0.56930000000000003</v>
      </c>
    </row>
    <row r="183" spans="1:15" s="9" customFormat="1" ht="13.15" customHeight="1" x14ac:dyDescent="0.25">
      <c r="A183" s="14">
        <v>129</v>
      </c>
      <c r="B183" s="11">
        <v>760</v>
      </c>
      <c r="C183" s="8" t="s">
        <v>13</v>
      </c>
      <c r="D183" s="26">
        <v>2.6710000000000001E-2</v>
      </c>
      <c r="E183" s="6">
        <v>149</v>
      </c>
      <c r="F183" s="6">
        <v>158</v>
      </c>
      <c r="G183" s="6">
        <v>1</v>
      </c>
      <c r="H183" s="6">
        <v>18</v>
      </c>
      <c r="I183" s="6">
        <v>4</v>
      </c>
      <c r="J183" s="6">
        <v>2</v>
      </c>
      <c r="K183" s="6">
        <v>0</v>
      </c>
      <c r="L183" s="6">
        <v>5</v>
      </c>
      <c r="M183" s="6">
        <v>337</v>
      </c>
      <c r="N183" s="6">
        <v>534</v>
      </c>
      <c r="O183" s="23">
        <v>0.63109999999999999</v>
      </c>
    </row>
    <row r="184" spans="1:15" s="9" customFormat="1" ht="13.15" customHeight="1" x14ac:dyDescent="0.25">
      <c r="A184" s="60" t="s">
        <v>95</v>
      </c>
      <c r="B184" s="61">
        <f>B183</f>
        <v>760</v>
      </c>
      <c r="C184" s="62" t="str">
        <f>COUNTA(C181:C183)&amp;" CASILLAS"</f>
        <v>3 CASILLAS</v>
      </c>
      <c r="D184" s="63">
        <f>(LARGE(E184:L184,1)-LARGE(E184:L184,2))/M184</f>
        <v>2.3429179978700747E-2</v>
      </c>
      <c r="E184" s="56">
        <f>SUM(E181:E183)</f>
        <v>445</v>
      </c>
      <c r="F184" s="57">
        <f t="shared" ref="F184:N184" si="48">SUM(F181:F183)</f>
        <v>423</v>
      </c>
      <c r="G184" s="64">
        <f t="shared" si="48"/>
        <v>5</v>
      </c>
      <c r="H184" s="64">
        <f t="shared" si="48"/>
        <v>43</v>
      </c>
      <c r="I184" s="64">
        <f t="shared" si="48"/>
        <v>4</v>
      </c>
      <c r="J184" s="64">
        <f>SUM(J181:J183)</f>
        <v>4</v>
      </c>
      <c r="K184" s="64">
        <f t="shared" si="48"/>
        <v>0</v>
      </c>
      <c r="L184" s="64">
        <f t="shared" si="48"/>
        <v>15</v>
      </c>
      <c r="M184" s="64">
        <f t="shared" si="48"/>
        <v>939</v>
      </c>
      <c r="N184" s="64">
        <f t="shared" si="48"/>
        <v>1603</v>
      </c>
      <c r="O184" s="65">
        <f>M184/N184</f>
        <v>0.58577666874610101</v>
      </c>
    </row>
    <row r="185" spans="1:15" s="9" customFormat="1" ht="13.15" customHeight="1" x14ac:dyDescent="0.25">
      <c r="A185" s="31">
        <v>130</v>
      </c>
      <c r="B185" s="32">
        <v>761</v>
      </c>
      <c r="C185" s="33" t="s">
        <v>112</v>
      </c>
      <c r="D185" s="34">
        <v>9.9169999999999994E-2</v>
      </c>
      <c r="E185" s="35">
        <v>156</v>
      </c>
      <c r="F185" s="35">
        <v>192</v>
      </c>
      <c r="G185" s="35">
        <v>2</v>
      </c>
      <c r="H185" s="35">
        <v>4</v>
      </c>
      <c r="I185" s="35">
        <v>2</v>
      </c>
      <c r="J185" s="35">
        <v>0</v>
      </c>
      <c r="K185" s="35">
        <v>0</v>
      </c>
      <c r="L185" s="35">
        <v>7</v>
      </c>
      <c r="M185" s="35">
        <v>363</v>
      </c>
      <c r="N185" s="35">
        <v>598</v>
      </c>
      <c r="O185" s="36">
        <v>0.60699999999999998</v>
      </c>
    </row>
    <row r="186" spans="1:15" s="9" customFormat="1" ht="13.15" customHeight="1" x14ac:dyDescent="0.25">
      <c r="A186" s="14">
        <v>131</v>
      </c>
      <c r="B186" s="11">
        <v>761</v>
      </c>
      <c r="C186" s="8" t="s">
        <v>12</v>
      </c>
      <c r="D186" s="26">
        <v>0.15934000000000001</v>
      </c>
      <c r="E186" s="6">
        <v>147</v>
      </c>
      <c r="F186" s="6">
        <v>205</v>
      </c>
      <c r="G186" s="6">
        <v>1</v>
      </c>
      <c r="H186" s="6">
        <v>6</v>
      </c>
      <c r="I186" s="6">
        <v>1</v>
      </c>
      <c r="J186" s="6">
        <v>1</v>
      </c>
      <c r="K186" s="6">
        <v>1</v>
      </c>
      <c r="L186" s="6">
        <v>2</v>
      </c>
      <c r="M186" s="6">
        <v>364</v>
      </c>
      <c r="N186" s="6">
        <v>598</v>
      </c>
      <c r="O186" s="23">
        <v>0.60870000000000002</v>
      </c>
    </row>
    <row r="187" spans="1:15" s="9" customFormat="1" ht="13.15" customHeight="1" x14ac:dyDescent="0.25">
      <c r="A187" s="31">
        <v>132</v>
      </c>
      <c r="B187" s="32">
        <v>761</v>
      </c>
      <c r="C187" s="33" t="s">
        <v>13</v>
      </c>
      <c r="D187" s="34">
        <v>2.809E-2</v>
      </c>
      <c r="E187" s="35">
        <v>177</v>
      </c>
      <c r="F187" s="35">
        <v>167</v>
      </c>
      <c r="G187" s="35">
        <v>2</v>
      </c>
      <c r="H187" s="35">
        <v>4</v>
      </c>
      <c r="I187" s="35">
        <v>1</v>
      </c>
      <c r="J187" s="35">
        <v>2</v>
      </c>
      <c r="K187" s="35">
        <v>0</v>
      </c>
      <c r="L187" s="35">
        <v>3</v>
      </c>
      <c r="M187" s="35">
        <v>356</v>
      </c>
      <c r="N187" s="35">
        <v>597</v>
      </c>
      <c r="O187" s="36">
        <v>0.59630000000000005</v>
      </c>
    </row>
    <row r="188" spans="1:15" s="9" customFormat="1" ht="13.15" customHeight="1" x14ac:dyDescent="0.25">
      <c r="A188" s="60" t="s">
        <v>95</v>
      </c>
      <c r="B188" s="61">
        <f>B187</f>
        <v>761</v>
      </c>
      <c r="C188" s="62" t="str">
        <f>COUNTA(C185:C187)&amp;" CASILLAS"</f>
        <v>3 CASILLAS</v>
      </c>
      <c r="D188" s="63">
        <f>(LARGE(E188:L188,1)-LARGE(E188:L188,2))/M188</f>
        <v>7.7562326869806089E-2</v>
      </c>
      <c r="E188" s="57">
        <f>SUM(E185:E187)</f>
        <v>480</v>
      </c>
      <c r="F188" s="56">
        <f t="shared" ref="F188:N188" si="49">SUM(F185:F187)</f>
        <v>564</v>
      </c>
      <c r="G188" s="64">
        <f t="shared" si="49"/>
        <v>5</v>
      </c>
      <c r="H188" s="64">
        <f t="shared" si="49"/>
        <v>14</v>
      </c>
      <c r="I188" s="64">
        <f t="shared" si="49"/>
        <v>4</v>
      </c>
      <c r="J188" s="64">
        <f>SUM(J185:J187)</f>
        <v>3</v>
      </c>
      <c r="K188" s="64">
        <f t="shared" si="49"/>
        <v>1</v>
      </c>
      <c r="L188" s="64">
        <f t="shared" si="49"/>
        <v>12</v>
      </c>
      <c r="M188" s="64">
        <f t="shared" si="49"/>
        <v>1083</v>
      </c>
      <c r="N188" s="64">
        <f t="shared" si="49"/>
        <v>1793</v>
      </c>
      <c r="O188" s="65">
        <f>M188/N188</f>
        <v>0.60401561628555489</v>
      </c>
    </row>
    <row r="189" spans="1:15" s="9" customFormat="1" ht="13.15" customHeight="1" x14ac:dyDescent="0.25">
      <c r="A189" s="14">
        <v>133</v>
      </c>
      <c r="B189" s="11">
        <v>762</v>
      </c>
      <c r="C189" s="8" t="s">
        <v>112</v>
      </c>
      <c r="D189" s="26">
        <v>0.27006999999999998</v>
      </c>
      <c r="E189" s="6">
        <v>91</v>
      </c>
      <c r="F189" s="6">
        <v>165</v>
      </c>
      <c r="G189" s="6">
        <v>3</v>
      </c>
      <c r="H189" s="6">
        <v>5</v>
      </c>
      <c r="I189" s="6">
        <v>3</v>
      </c>
      <c r="J189" s="6">
        <v>4</v>
      </c>
      <c r="K189" s="6">
        <v>0</v>
      </c>
      <c r="L189" s="6">
        <v>3</v>
      </c>
      <c r="M189" s="6">
        <v>274</v>
      </c>
      <c r="N189" s="6">
        <v>468</v>
      </c>
      <c r="O189" s="23">
        <v>0.58550000000000002</v>
      </c>
    </row>
    <row r="190" spans="1:15" s="9" customFormat="1" ht="13.15" customHeight="1" x14ac:dyDescent="0.25">
      <c r="A190" s="31">
        <v>134</v>
      </c>
      <c r="B190" s="32">
        <v>762</v>
      </c>
      <c r="C190" s="33" t="s">
        <v>12</v>
      </c>
      <c r="D190" s="34">
        <v>0.16356999999999999</v>
      </c>
      <c r="E190" s="35">
        <v>106</v>
      </c>
      <c r="F190" s="35">
        <v>150</v>
      </c>
      <c r="G190" s="35">
        <v>2</v>
      </c>
      <c r="H190" s="35">
        <v>6</v>
      </c>
      <c r="I190" s="35">
        <v>3</v>
      </c>
      <c r="J190" s="35">
        <v>1</v>
      </c>
      <c r="K190" s="35">
        <v>0</v>
      </c>
      <c r="L190" s="35">
        <v>1</v>
      </c>
      <c r="M190" s="35">
        <v>269</v>
      </c>
      <c r="N190" s="35">
        <v>468</v>
      </c>
      <c r="O190" s="36">
        <v>0.57479999999999998</v>
      </c>
    </row>
    <row r="191" spans="1:15" s="9" customFormat="1" ht="13.15" customHeight="1" x14ac:dyDescent="0.25">
      <c r="A191" s="60" t="s">
        <v>95</v>
      </c>
      <c r="B191" s="61">
        <f>B190</f>
        <v>762</v>
      </c>
      <c r="C191" s="62" t="str">
        <f>COUNTA(C189:C190)&amp;" CASILLAS"</f>
        <v>2 CASILLAS</v>
      </c>
      <c r="D191" s="63">
        <f>(LARGE(E191:L191,1)-LARGE(E191:L191,2))/M191</f>
        <v>0.21731123388581952</v>
      </c>
      <c r="E191" s="57">
        <f>SUM(E189:E190)</f>
        <v>197</v>
      </c>
      <c r="F191" s="56">
        <f t="shared" ref="F191:M191" si="50">SUM(F189:F190)</f>
        <v>315</v>
      </c>
      <c r="G191" s="64">
        <f t="shared" si="50"/>
        <v>5</v>
      </c>
      <c r="H191" s="64">
        <f t="shared" si="50"/>
        <v>11</v>
      </c>
      <c r="I191" s="64">
        <f t="shared" si="50"/>
        <v>6</v>
      </c>
      <c r="J191" s="64">
        <f t="shared" si="50"/>
        <v>5</v>
      </c>
      <c r="K191" s="64">
        <f t="shared" si="50"/>
        <v>0</v>
      </c>
      <c r="L191" s="64">
        <f t="shared" si="50"/>
        <v>4</v>
      </c>
      <c r="M191" s="64">
        <f t="shared" si="50"/>
        <v>543</v>
      </c>
      <c r="N191" s="64">
        <f>SUM(N189:N190)</f>
        <v>936</v>
      </c>
      <c r="O191" s="65">
        <f>M191/N191</f>
        <v>0.58012820512820518</v>
      </c>
    </row>
    <row r="192" spans="1:15" s="9" customFormat="1" ht="13.15" customHeight="1" x14ac:dyDescent="0.25">
      <c r="A192" s="14">
        <v>135</v>
      </c>
      <c r="B192" s="11">
        <v>763</v>
      </c>
      <c r="C192" s="8" t="s">
        <v>112</v>
      </c>
      <c r="D192" s="26">
        <v>0.1303</v>
      </c>
      <c r="E192" s="6">
        <v>131</v>
      </c>
      <c r="F192" s="6">
        <v>174</v>
      </c>
      <c r="G192" s="6">
        <v>5</v>
      </c>
      <c r="H192" s="6">
        <v>11</v>
      </c>
      <c r="I192" s="6">
        <v>2</v>
      </c>
      <c r="J192" s="6">
        <v>0</v>
      </c>
      <c r="K192" s="6">
        <v>0</v>
      </c>
      <c r="L192" s="6">
        <v>7</v>
      </c>
      <c r="M192" s="6">
        <v>330</v>
      </c>
      <c r="N192" s="6">
        <v>580</v>
      </c>
      <c r="O192" s="23">
        <v>0.56899999999999995</v>
      </c>
    </row>
    <row r="193" spans="1:15" s="9" customFormat="1" ht="13.15" customHeight="1" x14ac:dyDescent="0.25">
      <c r="A193" s="31">
        <v>136</v>
      </c>
      <c r="B193" s="32">
        <v>763</v>
      </c>
      <c r="C193" s="33" t="s">
        <v>12</v>
      </c>
      <c r="D193" s="34">
        <v>0.21052999999999999</v>
      </c>
      <c r="E193" s="35">
        <v>129</v>
      </c>
      <c r="F193" s="35">
        <v>205</v>
      </c>
      <c r="G193" s="35">
        <v>3</v>
      </c>
      <c r="H193" s="35">
        <v>14</v>
      </c>
      <c r="I193" s="35">
        <v>0</v>
      </c>
      <c r="J193" s="35">
        <v>0</v>
      </c>
      <c r="K193" s="35">
        <v>0</v>
      </c>
      <c r="L193" s="35">
        <v>10</v>
      </c>
      <c r="M193" s="35">
        <v>361</v>
      </c>
      <c r="N193" s="35">
        <v>579</v>
      </c>
      <c r="O193" s="36">
        <v>0.62350000000000005</v>
      </c>
    </row>
    <row r="194" spans="1:15" s="9" customFormat="1" ht="13.15" customHeight="1" x14ac:dyDescent="0.25">
      <c r="A194" s="14">
        <v>137</v>
      </c>
      <c r="B194" s="11">
        <v>763</v>
      </c>
      <c r="C194" s="8" t="s">
        <v>24</v>
      </c>
      <c r="D194" s="26">
        <v>0.37569000000000002</v>
      </c>
      <c r="E194" s="6">
        <v>45</v>
      </c>
      <c r="F194" s="6">
        <v>113</v>
      </c>
      <c r="G194" s="6">
        <v>2</v>
      </c>
      <c r="H194" s="6">
        <v>3</v>
      </c>
      <c r="I194" s="6">
        <v>1</v>
      </c>
      <c r="J194" s="6">
        <v>1</v>
      </c>
      <c r="K194" s="6">
        <v>0</v>
      </c>
      <c r="L194" s="6">
        <v>16</v>
      </c>
      <c r="M194" s="6">
        <v>181</v>
      </c>
      <c r="N194" s="6">
        <v>517</v>
      </c>
      <c r="O194" s="23">
        <v>0.35009999999999997</v>
      </c>
    </row>
    <row r="195" spans="1:15" s="9" customFormat="1" ht="13.15" customHeight="1" x14ac:dyDescent="0.25">
      <c r="A195" s="86" t="s">
        <v>95</v>
      </c>
      <c r="B195" s="87">
        <f>B194</f>
        <v>763</v>
      </c>
      <c r="C195" s="88" t="str">
        <f>COUNTA(C192:C194)&amp;" CASILLAS"</f>
        <v>3 CASILLAS</v>
      </c>
      <c r="D195" s="89">
        <f>(LARGE(E195:L195,1)-LARGE(E195:L195,2))/M195</f>
        <v>0.21444954128440366</v>
      </c>
      <c r="E195" s="59">
        <f>SUM(E192:E194)</f>
        <v>305</v>
      </c>
      <c r="F195" s="58">
        <f t="shared" ref="F195:N195" si="51">SUM(F192:F194)</f>
        <v>492</v>
      </c>
      <c r="G195" s="90">
        <f t="shared" si="51"/>
        <v>10</v>
      </c>
      <c r="H195" s="90">
        <f t="shared" si="51"/>
        <v>28</v>
      </c>
      <c r="I195" s="90">
        <f t="shared" si="51"/>
        <v>3</v>
      </c>
      <c r="J195" s="90">
        <f>SUM(J192:J194)</f>
        <v>1</v>
      </c>
      <c r="K195" s="90">
        <f t="shared" si="51"/>
        <v>0</v>
      </c>
      <c r="L195" s="90">
        <f t="shared" si="51"/>
        <v>33</v>
      </c>
      <c r="M195" s="90">
        <f t="shared" si="51"/>
        <v>872</v>
      </c>
      <c r="N195" s="90">
        <f t="shared" si="51"/>
        <v>1676</v>
      </c>
      <c r="O195" s="91">
        <f>M195/N195</f>
        <v>0.52028639618138428</v>
      </c>
    </row>
    <row r="196" spans="1:15" s="9" customFormat="1" ht="13.15" customHeight="1" x14ac:dyDescent="0.25">
      <c r="A196" s="66"/>
      <c r="B196" s="67"/>
      <c r="C196" s="68"/>
      <c r="D196" s="45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5"/>
    </row>
    <row r="197" spans="1:15" ht="14.1" customHeight="1" x14ac:dyDescent="0.25">
      <c r="A197" s="243" t="s">
        <v>83</v>
      </c>
      <c r="B197" s="243" t="s">
        <v>72</v>
      </c>
      <c r="C197" s="243" t="s">
        <v>73</v>
      </c>
      <c r="D197" s="243" t="s">
        <v>0</v>
      </c>
      <c r="E197" s="252"/>
      <c r="F197" s="252"/>
      <c r="G197" s="252"/>
      <c r="H197" s="252"/>
      <c r="I197" s="252"/>
      <c r="J197" s="252"/>
      <c r="K197" s="252"/>
      <c r="L197" s="252"/>
      <c r="M197" s="243" t="s">
        <v>1</v>
      </c>
      <c r="N197" s="243" t="s">
        <v>27</v>
      </c>
      <c r="O197" s="243"/>
    </row>
    <row r="198" spans="1:15" ht="40.15" customHeight="1" x14ac:dyDescent="0.25">
      <c r="A198" s="243"/>
      <c r="B198" s="243"/>
      <c r="C198" s="243"/>
      <c r="D198" s="243"/>
      <c r="E198" s="252"/>
      <c r="F198" s="252"/>
      <c r="G198" s="252"/>
      <c r="H198" s="252"/>
      <c r="I198" s="252"/>
      <c r="J198" s="252"/>
      <c r="K198" s="252"/>
      <c r="L198" s="252"/>
      <c r="M198" s="243"/>
      <c r="N198" s="243"/>
      <c r="O198" s="243"/>
    </row>
    <row r="199" spans="1:15" ht="18" customHeight="1" x14ac:dyDescent="0.25">
      <c r="A199" s="243"/>
      <c r="B199" s="243"/>
      <c r="C199" s="243"/>
      <c r="D199" s="243"/>
      <c r="E199" s="19" t="s">
        <v>38</v>
      </c>
      <c r="F199" s="20" t="s">
        <v>39</v>
      </c>
      <c r="G199" s="20" t="s">
        <v>28</v>
      </c>
      <c r="H199" s="20" t="s">
        <v>31</v>
      </c>
      <c r="I199" s="20" t="s">
        <v>6</v>
      </c>
      <c r="J199" s="20" t="s">
        <v>7</v>
      </c>
      <c r="K199" s="20" t="s">
        <v>8</v>
      </c>
      <c r="L199" s="21" t="s">
        <v>116</v>
      </c>
      <c r="M199" s="21" t="s">
        <v>10</v>
      </c>
      <c r="N199" s="20" t="s">
        <v>11</v>
      </c>
      <c r="O199" s="29" t="s">
        <v>26</v>
      </c>
    </row>
    <row r="200" spans="1:15" s="9" customFormat="1" ht="18" customHeight="1" x14ac:dyDescent="0.25">
      <c r="A200" s="180" t="s">
        <v>95</v>
      </c>
      <c r="B200" s="230">
        <v>52</v>
      </c>
      <c r="C200" s="231">
        <v>137</v>
      </c>
      <c r="D200" s="234">
        <f>LARGE(E200:L200,1)-LARGE(E200:L200,2)</f>
        <v>2505</v>
      </c>
      <c r="E200" s="51">
        <v>15351</v>
      </c>
      <c r="F200" s="50">
        <v>17856</v>
      </c>
      <c r="G200" s="49">
        <v>411</v>
      </c>
      <c r="H200" s="49">
        <v>1755</v>
      </c>
      <c r="I200" s="49">
        <v>622</v>
      </c>
      <c r="J200" s="49">
        <v>789</v>
      </c>
      <c r="K200" s="49">
        <v>73</v>
      </c>
      <c r="L200" s="49">
        <v>916</v>
      </c>
      <c r="M200" s="49">
        <v>37773</v>
      </c>
      <c r="N200" s="257">
        <v>78124</v>
      </c>
      <c r="O200" s="250">
        <f>M200/N200</f>
        <v>0.48350058880753671</v>
      </c>
    </row>
    <row r="201" spans="1:15" ht="18" customHeight="1" x14ac:dyDescent="0.25">
      <c r="D201" s="40">
        <f>D200/$M200</f>
        <v>6.6317210706059879E-2</v>
      </c>
      <c r="E201" s="41">
        <f t="shared" ref="E201:M201" si="52">E200/$M200</f>
        <v>0.40640139782384244</v>
      </c>
      <c r="F201" s="41">
        <f t="shared" si="52"/>
        <v>0.47271860852990233</v>
      </c>
      <c r="G201" s="41">
        <f t="shared" si="52"/>
        <v>1.088078786434755E-2</v>
      </c>
      <c r="H201" s="41">
        <f t="shared" si="52"/>
        <v>4.6461758398856329E-2</v>
      </c>
      <c r="I201" s="41">
        <f t="shared" si="52"/>
        <v>1.6466788446774152E-2</v>
      </c>
      <c r="J201" s="41">
        <f t="shared" si="52"/>
        <v>2.0887935827178142E-2</v>
      </c>
      <c r="K201" s="41">
        <f t="shared" si="52"/>
        <v>1.9325973579011463E-3</v>
      </c>
      <c r="L201" s="41">
        <f t="shared" si="52"/>
        <v>2.4250125751197945E-2</v>
      </c>
      <c r="M201" s="41">
        <f t="shared" si="52"/>
        <v>1</v>
      </c>
      <c r="N201" s="258">
        <f>SUM(N8:N196)/2</f>
        <v>77785.5</v>
      </c>
      <c r="O201" s="251"/>
    </row>
    <row r="202" spans="1:15" s="46" customFormat="1" x14ac:dyDescent="0.25"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4"/>
      <c r="O202" s="45"/>
    </row>
    <row r="203" spans="1:15" ht="18" customHeight="1" x14ac:dyDescent="0.25">
      <c r="A203" s="253" t="s">
        <v>114</v>
      </c>
      <c r="B203" s="254"/>
      <c r="C203" s="254"/>
      <c r="D203" s="254"/>
      <c r="E203" s="254"/>
      <c r="F203" s="254"/>
      <c r="G203" s="254"/>
      <c r="H203" s="254"/>
      <c r="I203" s="254"/>
      <c r="J203" s="254"/>
      <c r="K203" s="254"/>
      <c r="L203" s="254"/>
      <c r="M203" s="254"/>
      <c r="N203" s="254"/>
      <c r="O203" s="255"/>
    </row>
    <row r="204" spans="1:15" ht="14.1" customHeight="1" x14ac:dyDescent="0.25">
      <c r="A204" s="243" t="s">
        <v>0</v>
      </c>
      <c r="B204" s="244"/>
      <c r="C204" s="244"/>
      <c r="D204" s="244"/>
      <c r="E204" s="244"/>
      <c r="F204" s="244"/>
      <c r="G204" s="244"/>
      <c r="H204" s="244"/>
      <c r="I204" s="244"/>
      <c r="J204" s="244"/>
      <c r="K204" s="244"/>
      <c r="L204" s="244"/>
      <c r="M204" s="244"/>
      <c r="N204" s="248" t="s">
        <v>1</v>
      </c>
      <c r="O204" s="248" t="s">
        <v>32</v>
      </c>
    </row>
    <row r="205" spans="1:15" ht="40.15" customHeight="1" x14ac:dyDescent="0.25">
      <c r="A205" s="243"/>
      <c r="B205" s="245"/>
      <c r="C205" s="245"/>
      <c r="D205" s="245"/>
      <c r="E205" s="245"/>
      <c r="F205" s="245"/>
      <c r="G205" s="245"/>
      <c r="H205" s="245"/>
      <c r="I205" s="245"/>
      <c r="J205" s="245"/>
      <c r="K205" s="245"/>
      <c r="L205" s="245"/>
      <c r="M205" s="245"/>
      <c r="N205" s="249"/>
      <c r="O205" s="256"/>
    </row>
    <row r="206" spans="1:15" ht="18" customHeight="1" x14ac:dyDescent="0.25">
      <c r="A206" s="243"/>
      <c r="B206" s="19" t="s">
        <v>2</v>
      </c>
      <c r="C206" s="20" t="s">
        <v>3</v>
      </c>
      <c r="D206" s="20" t="s">
        <v>4</v>
      </c>
      <c r="E206" s="20" t="s">
        <v>28</v>
      </c>
      <c r="F206" s="20" t="s">
        <v>5</v>
      </c>
      <c r="G206" s="20" t="s">
        <v>29</v>
      </c>
      <c r="H206" s="20" t="s">
        <v>30</v>
      </c>
      <c r="I206" s="20" t="s">
        <v>31</v>
      </c>
      <c r="J206" s="20" t="s">
        <v>6</v>
      </c>
      <c r="K206" s="20" t="s">
        <v>7</v>
      </c>
      <c r="L206" s="20" t="s">
        <v>8</v>
      </c>
      <c r="M206" s="21" t="s">
        <v>116</v>
      </c>
      <c r="N206" s="21" t="s">
        <v>10</v>
      </c>
      <c r="O206" s="249"/>
    </row>
    <row r="207" spans="1:15" s="93" customFormat="1" ht="18" customHeight="1" x14ac:dyDescent="0.25">
      <c r="A207" s="39">
        <v>4801</v>
      </c>
      <c r="B207" s="108">
        <v>11993</v>
      </c>
      <c r="C207" s="107">
        <v>16794</v>
      </c>
      <c r="D207" s="193">
        <v>3358</v>
      </c>
      <c r="E207" s="193">
        <v>411</v>
      </c>
      <c r="F207" s="193">
        <v>488</v>
      </c>
      <c r="G207" s="193">
        <v>473</v>
      </c>
      <c r="H207" s="193">
        <v>101</v>
      </c>
      <c r="I207" s="193">
        <v>1755</v>
      </c>
      <c r="J207" s="193">
        <v>622</v>
      </c>
      <c r="K207" s="193">
        <v>789</v>
      </c>
      <c r="L207" s="193">
        <v>73</v>
      </c>
      <c r="M207" s="193">
        <v>916</v>
      </c>
      <c r="N207" s="193">
        <v>37773</v>
      </c>
      <c r="O207" s="13">
        <v>78124</v>
      </c>
    </row>
    <row r="208" spans="1:15" s="94" customFormat="1" ht="18" customHeight="1" x14ac:dyDescent="0.2">
      <c r="A208" s="209">
        <v>0.12710136870251237</v>
      </c>
      <c r="B208" s="97">
        <v>0.31750191936038968</v>
      </c>
      <c r="C208" s="97">
        <v>0.44460328806290206</v>
      </c>
      <c r="D208" s="97">
        <v>8.8899478463452725E-2</v>
      </c>
      <c r="E208" s="97">
        <v>1.088078786434755E-2</v>
      </c>
      <c r="F208" s="97">
        <v>1.2919280967887116E-2</v>
      </c>
      <c r="G208" s="97">
        <v>1.2522171921743043E-2</v>
      </c>
      <c r="H208" s="97">
        <v>2.6738675773700792E-3</v>
      </c>
      <c r="I208" s="97">
        <v>4.6461758398856329E-2</v>
      </c>
      <c r="J208" s="97">
        <v>1.6466788446774152E-2</v>
      </c>
      <c r="K208" s="97">
        <v>2.0887935827178142E-2</v>
      </c>
      <c r="L208" s="97">
        <v>1.9325973579011463E-3</v>
      </c>
      <c r="M208" s="97">
        <v>2.4250125751197945E-2</v>
      </c>
      <c r="N208" s="97">
        <v>1</v>
      </c>
      <c r="O208" s="210">
        <v>0.48350058880753671</v>
      </c>
    </row>
    <row r="225" spans="1:1" ht="15.75" x14ac:dyDescent="0.25">
      <c r="A225" s="237" t="s">
        <v>114</v>
      </c>
    </row>
  </sheetData>
  <mergeCells count="45">
    <mergeCell ref="G4:G5"/>
    <mergeCell ref="A4:A5"/>
    <mergeCell ref="B4:C5"/>
    <mergeCell ref="D4:D6"/>
    <mergeCell ref="E4:E5"/>
    <mergeCell ref="F4:F5"/>
    <mergeCell ref="M204:M205"/>
    <mergeCell ref="N204:N205"/>
    <mergeCell ref="O204:O206"/>
    <mergeCell ref="G204:G205"/>
    <mergeCell ref="N4:O5"/>
    <mergeCell ref="G197:G198"/>
    <mergeCell ref="H197:H198"/>
    <mergeCell ref="I197:I198"/>
    <mergeCell ref="J197:J198"/>
    <mergeCell ref="K197:K198"/>
    <mergeCell ref="H4:H5"/>
    <mergeCell ref="I4:I5"/>
    <mergeCell ref="J4:J5"/>
    <mergeCell ref="K4:K5"/>
    <mergeCell ref="L4:L5"/>
    <mergeCell ref="M4:M5"/>
    <mergeCell ref="M197:M198"/>
    <mergeCell ref="N197:O198"/>
    <mergeCell ref="N200:N201"/>
    <mergeCell ref="O200:O201"/>
    <mergeCell ref="A203:O203"/>
    <mergeCell ref="D197:D199"/>
    <mergeCell ref="E197:E198"/>
    <mergeCell ref="F197:F198"/>
    <mergeCell ref="A197:A199"/>
    <mergeCell ref="B197:B199"/>
    <mergeCell ref="C197:C199"/>
    <mergeCell ref="J204:J205"/>
    <mergeCell ref="K204:K205"/>
    <mergeCell ref="L204:L205"/>
    <mergeCell ref="E204:E205"/>
    <mergeCell ref="L197:L198"/>
    <mergeCell ref="H204:H205"/>
    <mergeCell ref="I204:I205"/>
    <mergeCell ref="A204:A206"/>
    <mergeCell ref="B204:B205"/>
    <mergeCell ref="C204:C205"/>
    <mergeCell ref="D204:D205"/>
    <mergeCell ref="F204:F205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66CCFF"/>
  </sheetPr>
  <dimension ref="A1:O307"/>
  <sheetViews>
    <sheetView view="pageBreakPreview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99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4" t="s">
        <v>25</v>
      </c>
      <c r="B6" s="235" t="s">
        <v>111</v>
      </c>
      <c r="C6" s="4" t="s">
        <v>9</v>
      </c>
      <c r="D6" s="243"/>
      <c r="E6" s="19" t="s">
        <v>38</v>
      </c>
      <c r="F6" s="20" t="s">
        <v>39</v>
      </c>
      <c r="G6" s="20" t="s">
        <v>28</v>
      </c>
      <c r="H6" s="20" t="s">
        <v>31</v>
      </c>
      <c r="I6" s="20" t="s">
        <v>6</v>
      </c>
      <c r="J6" s="20" t="s">
        <v>7</v>
      </c>
      <c r="K6" s="20" t="s">
        <v>8</v>
      </c>
      <c r="L6" s="21" t="s">
        <v>116</v>
      </c>
      <c r="M6" s="21" t="s">
        <v>10</v>
      </c>
      <c r="N6" s="20" t="s">
        <v>11</v>
      </c>
      <c r="O6" s="29" t="s">
        <v>26</v>
      </c>
    </row>
    <row r="7" spans="1:15" s="9" customFormat="1" ht="13.15" customHeight="1" x14ac:dyDescent="0.25">
      <c r="A7" s="12">
        <v>1</v>
      </c>
      <c r="B7" s="10">
        <v>66</v>
      </c>
      <c r="C7" s="7" t="s">
        <v>112</v>
      </c>
      <c r="D7" s="25">
        <v>1.081E-2</v>
      </c>
      <c r="E7" s="37">
        <v>154</v>
      </c>
      <c r="F7" s="37">
        <v>150</v>
      </c>
      <c r="G7" s="37">
        <v>33</v>
      </c>
      <c r="H7" s="37">
        <v>23</v>
      </c>
      <c r="I7" s="37">
        <v>2</v>
      </c>
      <c r="J7" s="37">
        <v>2</v>
      </c>
      <c r="K7" s="37">
        <v>0</v>
      </c>
      <c r="L7" s="37">
        <v>6</v>
      </c>
      <c r="M7" s="37">
        <v>370</v>
      </c>
      <c r="N7" s="37">
        <v>571</v>
      </c>
      <c r="O7" s="38">
        <v>0.64800000000000002</v>
      </c>
    </row>
    <row r="8" spans="1:15" s="9" customFormat="1" ht="13.15" customHeight="1" x14ac:dyDescent="0.25">
      <c r="A8" s="31">
        <v>2</v>
      </c>
      <c r="B8" s="32">
        <v>66</v>
      </c>
      <c r="C8" s="33" t="s">
        <v>12</v>
      </c>
      <c r="D8" s="34">
        <v>0.12152</v>
      </c>
      <c r="E8" s="35">
        <v>176</v>
      </c>
      <c r="F8" s="35">
        <v>128</v>
      </c>
      <c r="G8" s="35">
        <v>52</v>
      </c>
      <c r="H8" s="35">
        <v>23</v>
      </c>
      <c r="I8" s="35">
        <v>3</v>
      </c>
      <c r="J8" s="35">
        <v>0</v>
      </c>
      <c r="K8" s="35">
        <v>0</v>
      </c>
      <c r="L8" s="35">
        <v>13</v>
      </c>
      <c r="M8" s="35">
        <v>395</v>
      </c>
      <c r="N8" s="35">
        <v>570</v>
      </c>
      <c r="O8" s="36">
        <v>0.69299999999999995</v>
      </c>
    </row>
    <row r="9" spans="1:15" s="9" customFormat="1" ht="13.15" customHeight="1" x14ac:dyDescent="0.25">
      <c r="A9" s="14">
        <v>3</v>
      </c>
      <c r="B9" s="11">
        <v>66</v>
      </c>
      <c r="C9" s="8" t="s">
        <v>13</v>
      </c>
      <c r="D9" s="26">
        <v>2.1510000000000001E-2</v>
      </c>
      <c r="E9" s="6">
        <v>152</v>
      </c>
      <c r="F9" s="6">
        <v>144</v>
      </c>
      <c r="G9" s="6">
        <v>39</v>
      </c>
      <c r="H9" s="6">
        <v>23</v>
      </c>
      <c r="I9" s="6">
        <v>5</v>
      </c>
      <c r="J9" s="6">
        <v>1</v>
      </c>
      <c r="K9" s="6">
        <v>0</v>
      </c>
      <c r="L9" s="6">
        <v>8</v>
      </c>
      <c r="M9" s="6">
        <v>372</v>
      </c>
      <c r="N9" s="6">
        <v>570</v>
      </c>
      <c r="O9" s="23">
        <v>0.65260000000000007</v>
      </c>
    </row>
    <row r="10" spans="1:15" s="9" customFormat="1" ht="13.35" customHeight="1" x14ac:dyDescent="0.25">
      <c r="A10" s="60" t="s">
        <v>96</v>
      </c>
      <c r="B10" s="61">
        <f>B9</f>
        <v>66</v>
      </c>
      <c r="C10" s="62" t="str">
        <f>COUNTA(C7:C9)&amp;" CASILLAS"</f>
        <v>3 CASILLAS</v>
      </c>
      <c r="D10" s="63">
        <f>(LARGE(E10:L10,1)-LARGE(E10:L10,2))/M10</f>
        <v>5.2770448548812667E-2</v>
      </c>
      <c r="E10" s="56">
        <f>SUM(E7:E9)</f>
        <v>482</v>
      </c>
      <c r="F10" s="57">
        <f t="shared" ref="F10:N10" si="0">SUM(F7:F9)</f>
        <v>422</v>
      </c>
      <c r="G10" s="64">
        <f t="shared" si="0"/>
        <v>124</v>
      </c>
      <c r="H10" s="64">
        <f t="shared" si="0"/>
        <v>69</v>
      </c>
      <c r="I10" s="64">
        <f t="shared" si="0"/>
        <v>10</v>
      </c>
      <c r="J10" s="64">
        <f>SUM(J7:J9)</f>
        <v>3</v>
      </c>
      <c r="K10" s="64">
        <f t="shared" si="0"/>
        <v>0</v>
      </c>
      <c r="L10" s="64">
        <f t="shared" si="0"/>
        <v>27</v>
      </c>
      <c r="M10" s="64">
        <f t="shared" si="0"/>
        <v>1137</v>
      </c>
      <c r="N10" s="64">
        <f t="shared" si="0"/>
        <v>1711</v>
      </c>
      <c r="O10" s="65">
        <f>M10/N10</f>
        <v>0.6645236703682057</v>
      </c>
    </row>
    <row r="11" spans="1:15" s="9" customFormat="1" ht="13.15" customHeight="1" x14ac:dyDescent="0.25">
      <c r="A11" s="31">
        <v>4</v>
      </c>
      <c r="B11" s="32">
        <v>67</v>
      </c>
      <c r="C11" s="33" t="s">
        <v>112</v>
      </c>
      <c r="D11" s="34">
        <v>7.7299999999999999E-3</v>
      </c>
      <c r="E11" s="35">
        <v>148</v>
      </c>
      <c r="F11" s="35">
        <v>145</v>
      </c>
      <c r="G11" s="35">
        <v>44</v>
      </c>
      <c r="H11" s="35">
        <v>30</v>
      </c>
      <c r="I11" s="35">
        <v>5</v>
      </c>
      <c r="J11" s="35">
        <v>1</v>
      </c>
      <c r="K11" s="35">
        <v>0</v>
      </c>
      <c r="L11" s="35">
        <v>15</v>
      </c>
      <c r="M11" s="35">
        <v>388</v>
      </c>
      <c r="N11" s="35">
        <v>616</v>
      </c>
      <c r="O11" s="36">
        <v>0.62990000000000002</v>
      </c>
    </row>
    <row r="12" spans="1:15" s="9" customFormat="1" ht="13.15" customHeight="1" x14ac:dyDescent="0.25">
      <c r="A12" s="14">
        <v>5</v>
      </c>
      <c r="B12" s="11">
        <v>67</v>
      </c>
      <c r="C12" s="8" t="s">
        <v>12</v>
      </c>
      <c r="D12" s="26">
        <v>7.6340000000000005E-2</v>
      </c>
      <c r="E12" s="6">
        <v>167</v>
      </c>
      <c r="F12" s="6">
        <v>137</v>
      </c>
      <c r="G12" s="6">
        <v>40</v>
      </c>
      <c r="H12" s="6">
        <v>30</v>
      </c>
      <c r="I12" s="6">
        <v>10</v>
      </c>
      <c r="J12" s="6">
        <v>1</v>
      </c>
      <c r="K12" s="6">
        <v>0</v>
      </c>
      <c r="L12" s="6">
        <v>8</v>
      </c>
      <c r="M12" s="6">
        <v>393</v>
      </c>
      <c r="N12" s="6">
        <v>616</v>
      </c>
      <c r="O12" s="23">
        <v>0.63800000000000001</v>
      </c>
    </row>
    <row r="13" spans="1:15" s="9" customFormat="1" ht="13.15" customHeight="1" x14ac:dyDescent="0.25">
      <c r="A13" s="60" t="s">
        <v>96</v>
      </c>
      <c r="B13" s="61">
        <f>B12</f>
        <v>67</v>
      </c>
      <c r="C13" s="62" t="str">
        <f>COUNTA(C11:C12)&amp;" CASILLAS"</f>
        <v>2 CASILLAS</v>
      </c>
      <c r="D13" s="63">
        <f>(LARGE(E13:L13,1)-LARGE(E13:L13,2))/M13</f>
        <v>4.2253521126760563E-2</v>
      </c>
      <c r="E13" s="56">
        <f>SUM(E11:E12)</f>
        <v>315</v>
      </c>
      <c r="F13" s="57">
        <f t="shared" ref="F13:M13" si="1">SUM(F11:F12)</f>
        <v>282</v>
      </c>
      <c r="G13" s="64">
        <f t="shared" si="1"/>
        <v>84</v>
      </c>
      <c r="H13" s="64">
        <f t="shared" si="1"/>
        <v>60</v>
      </c>
      <c r="I13" s="64">
        <f t="shared" si="1"/>
        <v>15</v>
      </c>
      <c r="J13" s="64">
        <f t="shared" si="1"/>
        <v>2</v>
      </c>
      <c r="K13" s="64">
        <f t="shared" si="1"/>
        <v>0</v>
      </c>
      <c r="L13" s="64">
        <f t="shared" si="1"/>
        <v>23</v>
      </c>
      <c r="M13" s="64">
        <f t="shared" si="1"/>
        <v>781</v>
      </c>
      <c r="N13" s="64">
        <f>SUM(N11:N12)</f>
        <v>1232</v>
      </c>
      <c r="O13" s="65">
        <f>M13/N13</f>
        <v>0.6339285714285714</v>
      </c>
    </row>
    <row r="14" spans="1:15" s="9" customFormat="1" ht="13.15" customHeight="1" x14ac:dyDescent="0.25">
      <c r="A14" s="31">
        <v>6</v>
      </c>
      <c r="B14" s="32">
        <v>68</v>
      </c>
      <c r="C14" s="33" t="s">
        <v>112</v>
      </c>
      <c r="D14" s="34">
        <v>0.17804</v>
      </c>
      <c r="E14" s="35">
        <v>165</v>
      </c>
      <c r="F14" s="35">
        <v>105</v>
      </c>
      <c r="G14" s="35">
        <v>28</v>
      </c>
      <c r="H14" s="35">
        <v>28</v>
      </c>
      <c r="I14" s="35">
        <v>2</v>
      </c>
      <c r="J14" s="35">
        <v>1</v>
      </c>
      <c r="K14" s="35">
        <v>0</v>
      </c>
      <c r="L14" s="35">
        <v>8</v>
      </c>
      <c r="M14" s="35">
        <v>337</v>
      </c>
      <c r="N14" s="35">
        <v>459</v>
      </c>
      <c r="O14" s="36">
        <v>0.73419999999999996</v>
      </c>
    </row>
    <row r="15" spans="1:15" s="9" customFormat="1" ht="13.15" customHeight="1" x14ac:dyDescent="0.25">
      <c r="A15" s="14">
        <v>7</v>
      </c>
      <c r="B15" s="11">
        <v>68</v>
      </c>
      <c r="C15" s="8" t="s">
        <v>12</v>
      </c>
      <c r="D15" s="26">
        <v>5.3460000000000001E-2</v>
      </c>
      <c r="E15" s="6">
        <v>141</v>
      </c>
      <c r="F15" s="6">
        <v>124</v>
      </c>
      <c r="G15" s="6">
        <v>30</v>
      </c>
      <c r="H15" s="6">
        <v>16</v>
      </c>
      <c r="I15" s="6">
        <v>3</v>
      </c>
      <c r="J15" s="6">
        <v>0</v>
      </c>
      <c r="K15" s="6">
        <v>0</v>
      </c>
      <c r="L15" s="6">
        <v>4</v>
      </c>
      <c r="M15" s="6">
        <v>318</v>
      </c>
      <c r="N15" s="6">
        <v>459</v>
      </c>
      <c r="O15" s="23">
        <v>0.69279999999999997</v>
      </c>
    </row>
    <row r="16" spans="1:15" s="9" customFormat="1" ht="13.15" customHeight="1" x14ac:dyDescent="0.25">
      <c r="A16" s="60" t="s">
        <v>96</v>
      </c>
      <c r="B16" s="61">
        <f>B15</f>
        <v>68</v>
      </c>
      <c r="C16" s="62" t="str">
        <f>COUNTA(C14:C15)&amp;" CASILLAS"</f>
        <v>2 CASILLAS</v>
      </c>
      <c r="D16" s="63">
        <f>(LARGE(E16:L16,1)-LARGE(E16:L16,2))/M16</f>
        <v>0.11755725190839694</v>
      </c>
      <c r="E16" s="56">
        <f>SUM(E14:E15)</f>
        <v>306</v>
      </c>
      <c r="F16" s="57">
        <f t="shared" ref="F16:M16" si="2">SUM(F14:F15)</f>
        <v>229</v>
      </c>
      <c r="G16" s="64">
        <f t="shared" si="2"/>
        <v>58</v>
      </c>
      <c r="H16" s="64">
        <f t="shared" si="2"/>
        <v>44</v>
      </c>
      <c r="I16" s="64">
        <f t="shared" si="2"/>
        <v>5</v>
      </c>
      <c r="J16" s="64">
        <f t="shared" si="2"/>
        <v>1</v>
      </c>
      <c r="K16" s="64">
        <f t="shared" si="2"/>
        <v>0</v>
      </c>
      <c r="L16" s="64">
        <f t="shared" si="2"/>
        <v>12</v>
      </c>
      <c r="M16" s="64">
        <f t="shared" si="2"/>
        <v>655</v>
      </c>
      <c r="N16" s="64">
        <f>SUM(N14:N15)</f>
        <v>918</v>
      </c>
      <c r="O16" s="65">
        <f>M16/N16</f>
        <v>0.71350762527233114</v>
      </c>
    </row>
    <row r="17" spans="1:15" s="9" customFormat="1" ht="13.15" customHeight="1" x14ac:dyDescent="0.25">
      <c r="A17" s="31">
        <v>8</v>
      </c>
      <c r="B17" s="32">
        <v>69</v>
      </c>
      <c r="C17" s="33" t="s">
        <v>112</v>
      </c>
      <c r="D17" s="34">
        <v>3.2820000000000002E-2</v>
      </c>
      <c r="E17" s="35">
        <v>171</v>
      </c>
      <c r="F17" s="35">
        <v>186</v>
      </c>
      <c r="G17" s="35">
        <v>57</v>
      </c>
      <c r="H17" s="35">
        <v>30</v>
      </c>
      <c r="I17" s="35">
        <v>2</v>
      </c>
      <c r="J17" s="35">
        <v>3</v>
      </c>
      <c r="K17" s="35">
        <v>0</v>
      </c>
      <c r="L17" s="35">
        <v>8</v>
      </c>
      <c r="M17" s="35">
        <v>457</v>
      </c>
      <c r="N17" s="35">
        <v>681</v>
      </c>
      <c r="O17" s="36">
        <v>0.67110000000000003</v>
      </c>
    </row>
    <row r="18" spans="1:15" s="9" customFormat="1" ht="13.15" customHeight="1" x14ac:dyDescent="0.25">
      <c r="A18" s="14">
        <v>9</v>
      </c>
      <c r="B18" s="11">
        <v>69</v>
      </c>
      <c r="C18" s="8" t="s">
        <v>12</v>
      </c>
      <c r="D18" s="26">
        <v>3.8030000000000001E-2</v>
      </c>
      <c r="E18" s="6">
        <v>171</v>
      </c>
      <c r="F18" s="6">
        <v>188</v>
      </c>
      <c r="G18" s="6">
        <v>45</v>
      </c>
      <c r="H18" s="6">
        <v>27</v>
      </c>
      <c r="I18" s="6">
        <v>6</v>
      </c>
      <c r="J18" s="6">
        <v>0</v>
      </c>
      <c r="K18" s="6">
        <v>0</v>
      </c>
      <c r="L18" s="6">
        <v>10</v>
      </c>
      <c r="M18" s="6">
        <v>447</v>
      </c>
      <c r="N18" s="6">
        <v>681</v>
      </c>
      <c r="O18" s="23">
        <v>0.65639999999999998</v>
      </c>
    </row>
    <row r="19" spans="1:15" s="9" customFormat="1" ht="13.15" customHeight="1" x14ac:dyDescent="0.25">
      <c r="A19" s="31">
        <v>10</v>
      </c>
      <c r="B19" s="32">
        <v>69</v>
      </c>
      <c r="C19" s="33" t="s">
        <v>13</v>
      </c>
      <c r="D19" s="34">
        <v>0.11404</v>
      </c>
      <c r="E19" s="35">
        <v>208</v>
      </c>
      <c r="F19" s="35">
        <v>156</v>
      </c>
      <c r="G19" s="35">
        <v>48</v>
      </c>
      <c r="H19" s="35">
        <v>28</v>
      </c>
      <c r="I19" s="35">
        <v>2</v>
      </c>
      <c r="J19" s="35">
        <v>0</v>
      </c>
      <c r="K19" s="35">
        <v>0</v>
      </c>
      <c r="L19" s="35">
        <v>14</v>
      </c>
      <c r="M19" s="35">
        <v>456</v>
      </c>
      <c r="N19" s="35">
        <v>680</v>
      </c>
      <c r="O19" s="36">
        <v>0.67059999999999997</v>
      </c>
    </row>
    <row r="20" spans="1:15" s="9" customFormat="1" ht="13.15" customHeight="1" x14ac:dyDescent="0.25">
      <c r="A20" s="14">
        <v>11</v>
      </c>
      <c r="B20" s="11">
        <v>69</v>
      </c>
      <c r="C20" s="8" t="s">
        <v>23</v>
      </c>
      <c r="D20" s="26">
        <v>0.13245000000000001</v>
      </c>
      <c r="E20" s="6">
        <v>75</v>
      </c>
      <c r="F20" s="6">
        <v>55</v>
      </c>
      <c r="G20" s="6">
        <v>12</v>
      </c>
      <c r="H20" s="6">
        <v>7</v>
      </c>
      <c r="I20" s="6">
        <v>1</v>
      </c>
      <c r="J20" s="6">
        <v>0</v>
      </c>
      <c r="K20" s="6">
        <v>0</v>
      </c>
      <c r="L20" s="6">
        <v>1</v>
      </c>
      <c r="M20" s="6">
        <v>151</v>
      </c>
      <c r="N20" s="6">
        <v>0</v>
      </c>
      <c r="O20" s="23">
        <v>0</v>
      </c>
    </row>
    <row r="21" spans="1:15" s="9" customFormat="1" ht="13.35" customHeight="1" x14ac:dyDescent="0.25">
      <c r="A21" s="60" t="s">
        <v>96</v>
      </c>
      <c r="B21" s="61">
        <f>B20</f>
        <v>69</v>
      </c>
      <c r="C21" s="62" t="str">
        <f>COUNTA(C17:C20)&amp;" CASILLAS"</f>
        <v>4 CASILLAS</v>
      </c>
      <c r="D21" s="63">
        <f>(LARGE(E21:L21,1)-LARGE(E21:L21,2))/M21</f>
        <v>2.6472534745201854E-2</v>
      </c>
      <c r="E21" s="56">
        <f>SUM(E17:E20)</f>
        <v>625</v>
      </c>
      <c r="F21" s="57">
        <f t="shared" ref="F21:N21" si="3">SUM(F17:F20)</f>
        <v>585</v>
      </c>
      <c r="G21" s="64">
        <f t="shared" si="3"/>
        <v>162</v>
      </c>
      <c r="H21" s="64">
        <f t="shared" si="3"/>
        <v>92</v>
      </c>
      <c r="I21" s="64">
        <f t="shared" si="3"/>
        <v>11</v>
      </c>
      <c r="J21" s="64">
        <f t="shared" si="3"/>
        <v>3</v>
      </c>
      <c r="K21" s="64">
        <f t="shared" si="3"/>
        <v>0</v>
      </c>
      <c r="L21" s="64">
        <f t="shared" si="3"/>
        <v>33</v>
      </c>
      <c r="M21" s="64">
        <f t="shared" si="3"/>
        <v>1511</v>
      </c>
      <c r="N21" s="64">
        <f t="shared" si="3"/>
        <v>2042</v>
      </c>
      <c r="O21" s="65">
        <f>M21/N21</f>
        <v>0.73996082272282071</v>
      </c>
    </row>
    <row r="22" spans="1:15" s="9" customFormat="1" ht="13.15" customHeight="1" x14ac:dyDescent="0.25">
      <c r="A22" s="31">
        <v>12</v>
      </c>
      <c r="B22" s="32">
        <v>70</v>
      </c>
      <c r="C22" s="33" t="s">
        <v>112</v>
      </c>
      <c r="D22" s="34">
        <v>3.7429999999999998E-2</v>
      </c>
      <c r="E22" s="35">
        <v>157</v>
      </c>
      <c r="F22" s="35">
        <v>143</v>
      </c>
      <c r="G22" s="35">
        <v>25</v>
      </c>
      <c r="H22" s="35">
        <v>34</v>
      </c>
      <c r="I22" s="35">
        <v>3</v>
      </c>
      <c r="J22" s="35">
        <v>1</v>
      </c>
      <c r="K22" s="35">
        <v>0</v>
      </c>
      <c r="L22" s="35">
        <v>11</v>
      </c>
      <c r="M22" s="35">
        <v>374</v>
      </c>
      <c r="N22" s="35">
        <v>548</v>
      </c>
      <c r="O22" s="36">
        <v>0.6825</v>
      </c>
    </row>
    <row r="23" spans="1:15" s="9" customFormat="1" ht="13.15" customHeight="1" x14ac:dyDescent="0.25">
      <c r="A23" s="14">
        <v>13</v>
      </c>
      <c r="B23" s="11">
        <v>70</v>
      </c>
      <c r="C23" s="8" t="s">
        <v>12</v>
      </c>
      <c r="D23" s="26">
        <v>0.15976000000000001</v>
      </c>
      <c r="E23" s="6">
        <v>176</v>
      </c>
      <c r="F23" s="6">
        <v>122</v>
      </c>
      <c r="G23" s="6">
        <v>13</v>
      </c>
      <c r="H23" s="6">
        <v>9</v>
      </c>
      <c r="I23" s="6">
        <v>5</v>
      </c>
      <c r="J23" s="6">
        <v>6</v>
      </c>
      <c r="K23" s="6">
        <v>0</v>
      </c>
      <c r="L23" s="6">
        <v>7</v>
      </c>
      <c r="M23" s="6">
        <v>338</v>
      </c>
      <c r="N23" s="6">
        <v>547</v>
      </c>
      <c r="O23" s="23">
        <v>0.6179</v>
      </c>
    </row>
    <row r="24" spans="1:15" s="9" customFormat="1" ht="13.15" customHeight="1" x14ac:dyDescent="0.25">
      <c r="A24" s="60" t="s">
        <v>96</v>
      </c>
      <c r="B24" s="61">
        <f>B23</f>
        <v>70</v>
      </c>
      <c r="C24" s="62" t="str">
        <f>COUNTA(C22:C23)&amp;" CASILLAS"</f>
        <v>2 CASILLAS</v>
      </c>
      <c r="D24" s="63">
        <f>(LARGE(E24:L24,1)-LARGE(E24:L24,2))/M24</f>
        <v>9.5505617977528087E-2</v>
      </c>
      <c r="E24" s="56">
        <f>SUM(E22:E23)</f>
        <v>333</v>
      </c>
      <c r="F24" s="57">
        <f t="shared" ref="F24:M24" si="4">SUM(F22:F23)</f>
        <v>265</v>
      </c>
      <c r="G24" s="64">
        <f t="shared" si="4"/>
        <v>38</v>
      </c>
      <c r="H24" s="64">
        <f t="shared" si="4"/>
        <v>43</v>
      </c>
      <c r="I24" s="64">
        <f t="shared" si="4"/>
        <v>8</v>
      </c>
      <c r="J24" s="64">
        <f t="shared" si="4"/>
        <v>7</v>
      </c>
      <c r="K24" s="64">
        <f t="shared" si="4"/>
        <v>0</v>
      </c>
      <c r="L24" s="64">
        <f t="shared" si="4"/>
        <v>18</v>
      </c>
      <c r="M24" s="64">
        <f t="shared" si="4"/>
        <v>712</v>
      </c>
      <c r="N24" s="64">
        <f>SUM(N22:N23)</f>
        <v>1095</v>
      </c>
      <c r="O24" s="65">
        <f>M24/N24</f>
        <v>0.65022831050228314</v>
      </c>
    </row>
    <row r="25" spans="1:15" s="9" customFormat="1" ht="13.15" customHeight="1" x14ac:dyDescent="0.25">
      <c r="A25" s="31">
        <v>14</v>
      </c>
      <c r="B25" s="32">
        <v>72</v>
      </c>
      <c r="C25" s="33" t="s">
        <v>112</v>
      </c>
      <c r="D25" s="34">
        <v>0.52415999999999996</v>
      </c>
      <c r="E25" s="35">
        <v>180</v>
      </c>
      <c r="F25" s="35">
        <v>39</v>
      </c>
      <c r="G25" s="35">
        <v>19</v>
      </c>
      <c r="H25" s="35">
        <v>18</v>
      </c>
      <c r="I25" s="35">
        <v>4</v>
      </c>
      <c r="J25" s="35">
        <v>2</v>
      </c>
      <c r="K25" s="35">
        <v>0</v>
      </c>
      <c r="L25" s="35">
        <v>7</v>
      </c>
      <c r="M25" s="35">
        <v>269</v>
      </c>
      <c r="N25" s="35">
        <v>461</v>
      </c>
      <c r="O25" s="36">
        <v>0.58350000000000002</v>
      </c>
    </row>
    <row r="26" spans="1:15" s="9" customFormat="1" ht="13.15" customHeight="1" x14ac:dyDescent="0.25">
      <c r="A26" s="60" t="s">
        <v>96</v>
      </c>
      <c r="B26" s="61">
        <f>B25</f>
        <v>72</v>
      </c>
      <c r="C26" s="62" t="str">
        <f>COUNTA(C25)&amp;" CASILLAS"</f>
        <v>1 CASILLAS</v>
      </c>
      <c r="D26" s="63">
        <f>(LARGE(E26:L26,1)-LARGE(E26:L26,2))/M26</f>
        <v>0.52416356877323422</v>
      </c>
      <c r="E26" s="56">
        <f>SUM(E25)</f>
        <v>180</v>
      </c>
      <c r="F26" s="57">
        <f t="shared" ref="F26:N26" si="5">SUM(F25)</f>
        <v>39</v>
      </c>
      <c r="G26" s="64">
        <f t="shared" si="5"/>
        <v>19</v>
      </c>
      <c r="H26" s="64">
        <f t="shared" si="5"/>
        <v>18</v>
      </c>
      <c r="I26" s="64">
        <f t="shared" si="5"/>
        <v>4</v>
      </c>
      <c r="J26" s="64">
        <f t="shared" si="5"/>
        <v>2</v>
      </c>
      <c r="K26" s="64">
        <f t="shared" si="5"/>
        <v>0</v>
      </c>
      <c r="L26" s="64">
        <f t="shared" si="5"/>
        <v>7</v>
      </c>
      <c r="M26" s="64">
        <f t="shared" si="5"/>
        <v>269</v>
      </c>
      <c r="N26" s="64">
        <f t="shared" si="5"/>
        <v>461</v>
      </c>
      <c r="O26" s="65">
        <f>M26/N26</f>
        <v>0.58351409978308022</v>
      </c>
    </row>
    <row r="27" spans="1:15" s="9" customFormat="1" ht="13.15" customHeight="1" x14ac:dyDescent="0.25">
      <c r="A27" s="14">
        <v>15</v>
      </c>
      <c r="B27" s="11">
        <v>73</v>
      </c>
      <c r="C27" s="8" t="s">
        <v>112</v>
      </c>
      <c r="D27" s="26">
        <v>2.6159999999999999E-2</v>
      </c>
      <c r="E27" s="6">
        <v>119</v>
      </c>
      <c r="F27" s="6">
        <v>128</v>
      </c>
      <c r="G27" s="6">
        <v>23</v>
      </c>
      <c r="H27" s="6">
        <v>63</v>
      </c>
      <c r="I27" s="6">
        <v>6</v>
      </c>
      <c r="J27" s="6">
        <v>0</v>
      </c>
      <c r="K27" s="6">
        <v>0</v>
      </c>
      <c r="L27" s="6">
        <v>5</v>
      </c>
      <c r="M27" s="6">
        <v>344</v>
      </c>
      <c r="N27" s="6">
        <v>660</v>
      </c>
      <c r="O27" s="23">
        <v>0.5212</v>
      </c>
    </row>
    <row r="28" spans="1:15" s="9" customFormat="1" ht="13.15" customHeight="1" x14ac:dyDescent="0.25">
      <c r="A28" s="31">
        <v>16</v>
      </c>
      <c r="B28" s="32">
        <v>73</v>
      </c>
      <c r="C28" s="33" t="s">
        <v>12</v>
      </c>
      <c r="D28" s="34">
        <v>1.8180000000000002E-2</v>
      </c>
      <c r="E28" s="35">
        <v>113</v>
      </c>
      <c r="F28" s="35">
        <v>107</v>
      </c>
      <c r="G28" s="35">
        <v>42</v>
      </c>
      <c r="H28" s="35">
        <v>56</v>
      </c>
      <c r="I28" s="35">
        <v>2</v>
      </c>
      <c r="J28" s="35">
        <v>2</v>
      </c>
      <c r="K28" s="35">
        <v>0</v>
      </c>
      <c r="L28" s="35">
        <v>8</v>
      </c>
      <c r="M28" s="35">
        <v>330</v>
      </c>
      <c r="N28" s="35">
        <v>659</v>
      </c>
      <c r="O28" s="36">
        <v>0.50080000000000002</v>
      </c>
    </row>
    <row r="29" spans="1:15" s="9" customFormat="1" ht="13.15" customHeight="1" x14ac:dyDescent="0.25">
      <c r="A29" s="60" t="s">
        <v>96</v>
      </c>
      <c r="B29" s="61">
        <f>B28</f>
        <v>73</v>
      </c>
      <c r="C29" s="62" t="str">
        <f>COUNTA(C27:C28)&amp;" CASILLAS"</f>
        <v>2 CASILLAS</v>
      </c>
      <c r="D29" s="63">
        <f>(LARGE(E29:L29,1)-LARGE(E29:L29,2))/M29</f>
        <v>4.4510385756676559E-3</v>
      </c>
      <c r="E29" s="57">
        <f>SUM(E27:E28)</f>
        <v>232</v>
      </c>
      <c r="F29" s="56">
        <f t="shared" ref="F29:M29" si="6">SUM(F27:F28)</f>
        <v>235</v>
      </c>
      <c r="G29" s="64">
        <f t="shared" si="6"/>
        <v>65</v>
      </c>
      <c r="H29" s="64">
        <f t="shared" si="6"/>
        <v>119</v>
      </c>
      <c r="I29" s="64">
        <f t="shared" si="6"/>
        <v>8</v>
      </c>
      <c r="J29" s="64">
        <f t="shared" si="6"/>
        <v>2</v>
      </c>
      <c r="K29" s="64">
        <f t="shared" si="6"/>
        <v>0</v>
      </c>
      <c r="L29" s="64">
        <f t="shared" si="6"/>
        <v>13</v>
      </c>
      <c r="M29" s="64">
        <f t="shared" si="6"/>
        <v>674</v>
      </c>
      <c r="N29" s="64">
        <f>SUM(N27:N28)</f>
        <v>1319</v>
      </c>
      <c r="O29" s="65">
        <f>M29/N29</f>
        <v>0.51099317664897648</v>
      </c>
    </row>
    <row r="30" spans="1:15" s="9" customFormat="1" ht="13.15" customHeight="1" x14ac:dyDescent="0.25">
      <c r="A30" s="14">
        <v>17</v>
      </c>
      <c r="B30" s="11">
        <v>74</v>
      </c>
      <c r="C30" s="8" t="s">
        <v>112</v>
      </c>
      <c r="D30" s="26">
        <v>7.9710000000000003E-2</v>
      </c>
      <c r="E30" s="6">
        <v>41</v>
      </c>
      <c r="F30" s="6">
        <v>34</v>
      </c>
      <c r="G30" s="6">
        <v>8</v>
      </c>
      <c r="H30" s="6">
        <v>52</v>
      </c>
      <c r="I30" s="6">
        <v>1</v>
      </c>
      <c r="J30" s="6">
        <v>0</v>
      </c>
      <c r="K30" s="6">
        <v>0</v>
      </c>
      <c r="L30" s="6">
        <v>2</v>
      </c>
      <c r="M30" s="6">
        <v>138</v>
      </c>
      <c r="N30" s="6">
        <v>248</v>
      </c>
      <c r="O30" s="23">
        <v>0.55649999999999999</v>
      </c>
    </row>
    <row r="31" spans="1:15" s="9" customFormat="1" ht="13.15" customHeight="1" x14ac:dyDescent="0.25">
      <c r="A31" s="60" t="s">
        <v>96</v>
      </c>
      <c r="B31" s="61">
        <f>B30</f>
        <v>74</v>
      </c>
      <c r="C31" s="62" t="str">
        <f>COUNTA(C30)&amp;" CASILLAS"</f>
        <v>1 CASILLAS</v>
      </c>
      <c r="D31" s="63">
        <f>(LARGE(E31:L31,1)-LARGE(E31:L31,2))/M31</f>
        <v>7.9710144927536225E-2</v>
      </c>
      <c r="E31" s="57">
        <f>SUM(E30)</f>
        <v>41</v>
      </c>
      <c r="F31" s="64">
        <f t="shared" ref="F31:N31" si="7">SUM(F30)</f>
        <v>34</v>
      </c>
      <c r="G31" s="64">
        <f t="shared" si="7"/>
        <v>8</v>
      </c>
      <c r="H31" s="56">
        <f t="shared" si="7"/>
        <v>52</v>
      </c>
      <c r="I31" s="64">
        <f t="shared" si="7"/>
        <v>1</v>
      </c>
      <c r="J31" s="64">
        <f t="shared" si="7"/>
        <v>0</v>
      </c>
      <c r="K31" s="64">
        <f t="shared" si="7"/>
        <v>0</v>
      </c>
      <c r="L31" s="64">
        <f t="shared" si="7"/>
        <v>2</v>
      </c>
      <c r="M31" s="64">
        <f t="shared" si="7"/>
        <v>138</v>
      </c>
      <c r="N31" s="64">
        <f t="shared" si="7"/>
        <v>248</v>
      </c>
      <c r="O31" s="65">
        <f>M31/N31</f>
        <v>0.55645161290322576</v>
      </c>
    </row>
    <row r="32" spans="1:15" s="9" customFormat="1" ht="13.15" customHeight="1" x14ac:dyDescent="0.25">
      <c r="A32" s="31">
        <v>18</v>
      </c>
      <c r="B32" s="32">
        <v>75</v>
      </c>
      <c r="C32" s="33" t="s">
        <v>112</v>
      </c>
      <c r="D32" s="34">
        <v>9.7099999999999999E-3</v>
      </c>
      <c r="E32" s="35">
        <v>65</v>
      </c>
      <c r="F32" s="35">
        <v>40</v>
      </c>
      <c r="G32" s="35">
        <v>67</v>
      </c>
      <c r="H32" s="35">
        <v>33</v>
      </c>
      <c r="I32" s="35">
        <v>0</v>
      </c>
      <c r="J32" s="35">
        <v>0</v>
      </c>
      <c r="K32" s="35">
        <v>0</v>
      </c>
      <c r="L32" s="35">
        <v>1</v>
      </c>
      <c r="M32" s="35">
        <v>206</v>
      </c>
      <c r="N32" s="35">
        <v>391</v>
      </c>
      <c r="O32" s="36">
        <v>0.52689999999999992</v>
      </c>
    </row>
    <row r="33" spans="1:15" s="9" customFormat="1" ht="13.15" customHeight="1" x14ac:dyDescent="0.25">
      <c r="A33" s="14">
        <v>19</v>
      </c>
      <c r="B33" s="11">
        <v>75</v>
      </c>
      <c r="C33" s="8" t="s">
        <v>12</v>
      </c>
      <c r="D33" s="26">
        <v>0.13242000000000001</v>
      </c>
      <c r="E33" s="6">
        <v>56</v>
      </c>
      <c r="F33" s="6">
        <v>41</v>
      </c>
      <c r="G33" s="6">
        <v>85</v>
      </c>
      <c r="H33" s="6">
        <v>31</v>
      </c>
      <c r="I33" s="6">
        <v>1</v>
      </c>
      <c r="J33" s="6">
        <v>2</v>
      </c>
      <c r="K33" s="6">
        <v>0</v>
      </c>
      <c r="L33" s="6">
        <v>3</v>
      </c>
      <c r="M33" s="6">
        <v>219</v>
      </c>
      <c r="N33" s="6">
        <v>390</v>
      </c>
      <c r="O33" s="23">
        <v>0.5615</v>
      </c>
    </row>
    <row r="34" spans="1:15" s="9" customFormat="1" ht="13.15" customHeight="1" x14ac:dyDescent="0.25">
      <c r="A34" s="60" t="s">
        <v>96</v>
      </c>
      <c r="B34" s="61">
        <f>B33</f>
        <v>75</v>
      </c>
      <c r="C34" s="62" t="str">
        <f>COUNTA(C32:C33)&amp;" CASILLAS"</f>
        <v>2 CASILLAS</v>
      </c>
      <c r="D34" s="63">
        <f>(LARGE(E34:L34,1)-LARGE(E34:L34,2))/M34</f>
        <v>7.2941176470588232E-2</v>
      </c>
      <c r="E34" s="57">
        <f>SUM(E32:E33)</f>
        <v>121</v>
      </c>
      <c r="F34" s="64">
        <f t="shared" ref="F34:M34" si="8">SUM(F32:F33)</f>
        <v>81</v>
      </c>
      <c r="G34" s="56">
        <f t="shared" si="8"/>
        <v>152</v>
      </c>
      <c r="H34" s="64">
        <f t="shared" si="8"/>
        <v>64</v>
      </c>
      <c r="I34" s="64">
        <f t="shared" si="8"/>
        <v>1</v>
      </c>
      <c r="J34" s="64">
        <f t="shared" si="8"/>
        <v>2</v>
      </c>
      <c r="K34" s="64">
        <f t="shared" si="8"/>
        <v>0</v>
      </c>
      <c r="L34" s="64">
        <f t="shared" si="8"/>
        <v>4</v>
      </c>
      <c r="M34" s="64">
        <f t="shared" si="8"/>
        <v>425</v>
      </c>
      <c r="N34" s="64">
        <f>SUM(N32:N33)</f>
        <v>781</v>
      </c>
      <c r="O34" s="65">
        <f>M34/N34</f>
        <v>0.54417413572343154</v>
      </c>
    </row>
    <row r="35" spans="1:15" s="9" customFormat="1" ht="13.15" customHeight="1" x14ac:dyDescent="0.25">
      <c r="A35" s="31">
        <v>20</v>
      </c>
      <c r="B35" s="32">
        <v>76</v>
      </c>
      <c r="C35" s="33" t="s">
        <v>112</v>
      </c>
      <c r="D35" s="34">
        <v>0</v>
      </c>
      <c r="E35" s="35">
        <v>53</v>
      </c>
      <c r="F35" s="35">
        <v>71</v>
      </c>
      <c r="G35" s="35">
        <v>71</v>
      </c>
      <c r="H35" s="35">
        <v>23</v>
      </c>
      <c r="I35" s="35">
        <v>4</v>
      </c>
      <c r="J35" s="35">
        <v>0</v>
      </c>
      <c r="K35" s="35">
        <v>0</v>
      </c>
      <c r="L35" s="35">
        <v>3</v>
      </c>
      <c r="M35" s="35">
        <v>225</v>
      </c>
      <c r="N35" s="35">
        <v>546</v>
      </c>
      <c r="O35" s="36">
        <v>0.41210000000000002</v>
      </c>
    </row>
    <row r="36" spans="1:15" s="9" customFormat="1" ht="13.15" customHeight="1" x14ac:dyDescent="0.25">
      <c r="A36" s="14">
        <v>21</v>
      </c>
      <c r="B36" s="11">
        <v>76</v>
      </c>
      <c r="C36" s="8" t="s">
        <v>12</v>
      </c>
      <c r="D36" s="26">
        <v>7.4599999999999996E-3</v>
      </c>
      <c r="E36" s="6">
        <v>77</v>
      </c>
      <c r="F36" s="6">
        <v>71</v>
      </c>
      <c r="G36" s="6">
        <v>75</v>
      </c>
      <c r="H36" s="6">
        <v>33</v>
      </c>
      <c r="I36" s="6">
        <v>2</v>
      </c>
      <c r="J36" s="6">
        <v>0</v>
      </c>
      <c r="K36" s="6">
        <v>0</v>
      </c>
      <c r="L36" s="6">
        <v>10</v>
      </c>
      <c r="M36" s="6">
        <v>268</v>
      </c>
      <c r="N36" s="6">
        <v>545</v>
      </c>
      <c r="O36" s="23">
        <v>0.49170000000000003</v>
      </c>
    </row>
    <row r="37" spans="1:15" s="9" customFormat="1" ht="13.15" customHeight="1" x14ac:dyDescent="0.25">
      <c r="A37" s="60" t="s">
        <v>96</v>
      </c>
      <c r="B37" s="61">
        <f>B36</f>
        <v>76</v>
      </c>
      <c r="C37" s="62" t="str">
        <f>COUNTA(C35:C36)&amp;" CASILLAS"</f>
        <v>2 CASILLAS</v>
      </c>
      <c r="D37" s="63">
        <f>(LARGE(E37:L37,1)-LARGE(E37:L37,2))/M37</f>
        <v>8.1135902636916835E-3</v>
      </c>
      <c r="E37" s="64">
        <f>SUM(E35:E36)</f>
        <v>130</v>
      </c>
      <c r="F37" s="57">
        <f t="shared" ref="F37:M37" si="9">SUM(F35:F36)</f>
        <v>142</v>
      </c>
      <c r="G37" s="56">
        <f t="shared" si="9"/>
        <v>146</v>
      </c>
      <c r="H37" s="64">
        <f t="shared" si="9"/>
        <v>56</v>
      </c>
      <c r="I37" s="64">
        <f t="shared" si="9"/>
        <v>6</v>
      </c>
      <c r="J37" s="64">
        <f t="shared" si="9"/>
        <v>0</v>
      </c>
      <c r="K37" s="64">
        <f t="shared" si="9"/>
        <v>0</v>
      </c>
      <c r="L37" s="64">
        <f t="shared" si="9"/>
        <v>13</v>
      </c>
      <c r="M37" s="64">
        <f t="shared" si="9"/>
        <v>493</v>
      </c>
      <c r="N37" s="64">
        <f>SUM(N35:N36)</f>
        <v>1091</v>
      </c>
      <c r="O37" s="65">
        <f>M37/N37</f>
        <v>0.45187901008249315</v>
      </c>
    </row>
    <row r="38" spans="1:15" s="9" customFormat="1" ht="13.15" customHeight="1" x14ac:dyDescent="0.25">
      <c r="A38" s="31">
        <v>22</v>
      </c>
      <c r="B38" s="32">
        <v>77</v>
      </c>
      <c r="C38" s="33" t="s">
        <v>112</v>
      </c>
      <c r="D38" s="34">
        <v>0.1</v>
      </c>
      <c r="E38" s="35">
        <v>57</v>
      </c>
      <c r="F38" s="35">
        <v>41</v>
      </c>
      <c r="G38" s="35">
        <v>20</v>
      </c>
      <c r="H38" s="35">
        <v>35</v>
      </c>
      <c r="I38" s="35">
        <v>2</v>
      </c>
      <c r="J38" s="35">
        <v>0</v>
      </c>
      <c r="K38" s="35">
        <v>0</v>
      </c>
      <c r="L38" s="35">
        <v>5</v>
      </c>
      <c r="M38" s="35">
        <v>160</v>
      </c>
      <c r="N38" s="35">
        <v>215</v>
      </c>
      <c r="O38" s="36">
        <v>0.74419999999999997</v>
      </c>
    </row>
    <row r="39" spans="1:15" s="9" customFormat="1" ht="13.15" customHeight="1" x14ac:dyDescent="0.25">
      <c r="A39" s="60" t="s">
        <v>96</v>
      </c>
      <c r="B39" s="61">
        <f>B38</f>
        <v>77</v>
      </c>
      <c r="C39" s="62" t="str">
        <f>COUNTA(C38)&amp;" CASILLAS"</f>
        <v>1 CASILLAS</v>
      </c>
      <c r="D39" s="63">
        <f>(LARGE(E39:L39,1)-LARGE(E39:L39,2))/M39</f>
        <v>0.1</v>
      </c>
      <c r="E39" s="56">
        <f>SUM(E38)</f>
        <v>57</v>
      </c>
      <c r="F39" s="57">
        <f t="shared" ref="F39:N39" si="10">SUM(F38)</f>
        <v>41</v>
      </c>
      <c r="G39" s="64">
        <f t="shared" si="10"/>
        <v>20</v>
      </c>
      <c r="H39" s="64">
        <f t="shared" si="10"/>
        <v>35</v>
      </c>
      <c r="I39" s="64">
        <f t="shared" si="10"/>
        <v>2</v>
      </c>
      <c r="J39" s="64">
        <f t="shared" si="10"/>
        <v>0</v>
      </c>
      <c r="K39" s="64">
        <f t="shared" si="10"/>
        <v>0</v>
      </c>
      <c r="L39" s="64">
        <f t="shared" si="10"/>
        <v>5</v>
      </c>
      <c r="M39" s="64">
        <f t="shared" si="10"/>
        <v>160</v>
      </c>
      <c r="N39" s="64">
        <f t="shared" si="10"/>
        <v>215</v>
      </c>
      <c r="O39" s="65">
        <f>M39/N39</f>
        <v>0.7441860465116279</v>
      </c>
    </row>
    <row r="40" spans="1:15" s="9" customFormat="1" ht="13.15" customHeight="1" x14ac:dyDescent="0.25">
      <c r="A40" s="14">
        <v>23</v>
      </c>
      <c r="B40" s="11">
        <v>78</v>
      </c>
      <c r="C40" s="8" t="s">
        <v>112</v>
      </c>
      <c r="D40" s="26">
        <v>3.3709999999999997E-2</v>
      </c>
      <c r="E40" s="6">
        <v>118</v>
      </c>
      <c r="F40" s="6">
        <v>127</v>
      </c>
      <c r="G40" s="6">
        <v>15</v>
      </c>
      <c r="H40" s="6">
        <v>1</v>
      </c>
      <c r="I40" s="6">
        <v>0</v>
      </c>
      <c r="J40" s="6">
        <v>1</v>
      </c>
      <c r="K40" s="6">
        <v>0</v>
      </c>
      <c r="L40" s="6">
        <v>5</v>
      </c>
      <c r="M40" s="6">
        <v>267</v>
      </c>
      <c r="N40" s="6">
        <v>466</v>
      </c>
      <c r="O40" s="23">
        <v>0.57299999999999995</v>
      </c>
    </row>
    <row r="41" spans="1:15" s="9" customFormat="1" ht="13.15" customHeight="1" x14ac:dyDescent="0.25">
      <c r="A41" s="60" t="s">
        <v>96</v>
      </c>
      <c r="B41" s="61">
        <f>B40</f>
        <v>78</v>
      </c>
      <c r="C41" s="62" t="str">
        <f>COUNTA(C40)&amp;" CASILLAS"</f>
        <v>1 CASILLAS</v>
      </c>
      <c r="D41" s="63">
        <f>(LARGE(E41:L41,1)-LARGE(E41:L41,2))/M41</f>
        <v>3.3707865168539325E-2</v>
      </c>
      <c r="E41" s="57">
        <f>SUM(E40)</f>
        <v>118</v>
      </c>
      <c r="F41" s="56">
        <f t="shared" ref="F41:N41" si="11">SUM(F40)</f>
        <v>127</v>
      </c>
      <c r="G41" s="64">
        <f t="shared" si="11"/>
        <v>15</v>
      </c>
      <c r="H41" s="64">
        <f t="shared" si="11"/>
        <v>1</v>
      </c>
      <c r="I41" s="64">
        <f t="shared" si="11"/>
        <v>0</v>
      </c>
      <c r="J41" s="64">
        <f t="shared" si="11"/>
        <v>1</v>
      </c>
      <c r="K41" s="64">
        <f t="shared" si="11"/>
        <v>0</v>
      </c>
      <c r="L41" s="64">
        <f t="shared" si="11"/>
        <v>5</v>
      </c>
      <c r="M41" s="64">
        <f t="shared" si="11"/>
        <v>267</v>
      </c>
      <c r="N41" s="64">
        <f t="shared" si="11"/>
        <v>466</v>
      </c>
      <c r="O41" s="65">
        <f>M41/N41</f>
        <v>0.57296137339055797</v>
      </c>
    </row>
    <row r="42" spans="1:15" s="9" customFormat="1" ht="13.15" customHeight="1" x14ac:dyDescent="0.25">
      <c r="A42" s="31">
        <v>24</v>
      </c>
      <c r="B42" s="32">
        <v>79</v>
      </c>
      <c r="C42" s="33" t="s">
        <v>112</v>
      </c>
      <c r="D42" s="34">
        <v>6.1219999999999997E-2</v>
      </c>
      <c r="E42" s="35">
        <v>73</v>
      </c>
      <c r="F42" s="35">
        <v>85</v>
      </c>
      <c r="G42" s="35">
        <v>12</v>
      </c>
      <c r="H42" s="35">
        <v>17</v>
      </c>
      <c r="I42" s="35">
        <v>0</v>
      </c>
      <c r="J42" s="35">
        <v>0</v>
      </c>
      <c r="K42" s="35">
        <v>0</v>
      </c>
      <c r="L42" s="35">
        <v>9</v>
      </c>
      <c r="M42" s="35">
        <v>196</v>
      </c>
      <c r="N42" s="35">
        <v>325</v>
      </c>
      <c r="O42" s="36">
        <v>0.60309999999999997</v>
      </c>
    </row>
    <row r="43" spans="1:15" s="9" customFormat="1" ht="13.15" customHeight="1" x14ac:dyDescent="0.25">
      <c r="A43" s="60" t="s">
        <v>96</v>
      </c>
      <c r="B43" s="61">
        <f>B42</f>
        <v>79</v>
      </c>
      <c r="C43" s="62" t="str">
        <f>COUNTA(C42)&amp;" CASILLAS"</f>
        <v>1 CASILLAS</v>
      </c>
      <c r="D43" s="63">
        <f>(LARGE(E43:L43,1)-LARGE(E43:L43,2))/M43</f>
        <v>6.1224489795918366E-2</v>
      </c>
      <c r="E43" s="57">
        <f>SUM(E42)</f>
        <v>73</v>
      </c>
      <c r="F43" s="56">
        <f t="shared" ref="F43:N43" si="12">SUM(F42)</f>
        <v>85</v>
      </c>
      <c r="G43" s="64">
        <f t="shared" si="12"/>
        <v>12</v>
      </c>
      <c r="H43" s="64">
        <f t="shared" si="12"/>
        <v>17</v>
      </c>
      <c r="I43" s="64">
        <f t="shared" si="12"/>
        <v>0</v>
      </c>
      <c r="J43" s="64">
        <f t="shared" si="12"/>
        <v>0</v>
      </c>
      <c r="K43" s="64">
        <f t="shared" si="12"/>
        <v>0</v>
      </c>
      <c r="L43" s="64">
        <f t="shared" si="12"/>
        <v>9</v>
      </c>
      <c r="M43" s="64">
        <f t="shared" si="12"/>
        <v>196</v>
      </c>
      <c r="N43" s="64">
        <f t="shared" si="12"/>
        <v>325</v>
      </c>
      <c r="O43" s="65">
        <f>M43/N43</f>
        <v>0.60307692307692307</v>
      </c>
    </row>
    <row r="44" spans="1:15" s="9" customFormat="1" ht="13.15" customHeight="1" x14ac:dyDescent="0.25">
      <c r="A44" s="14">
        <v>25</v>
      </c>
      <c r="B44" s="11">
        <v>80</v>
      </c>
      <c r="C44" s="8" t="s">
        <v>112</v>
      </c>
      <c r="D44" s="26">
        <v>0.12801999999999999</v>
      </c>
      <c r="E44" s="6">
        <v>113</v>
      </c>
      <c r="F44" s="6">
        <v>166</v>
      </c>
      <c r="G44" s="6">
        <v>13</v>
      </c>
      <c r="H44" s="6">
        <v>110</v>
      </c>
      <c r="I44" s="6">
        <v>4</v>
      </c>
      <c r="J44" s="6">
        <v>0</v>
      </c>
      <c r="K44" s="6">
        <v>0</v>
      </c>
      <c r="L44" s="6">
        <v>8</v>
      </c>
      <c r="M44" s="6">
        <v>414</v>
      </c>
      <c r="N44" s="6">
        <v>598</v>
      </c>
      <c r="O44" s="23">
        <v>0.69230000000000003</v>
      </c>
    </row>
    <row r="45" spans="1:15" s="9" customFormat="1" ht="13.15" customHeight="1" x14ac:dyDescent="0.25">
      <c r="A45" s="31">
        <v>26</v>
      </c>
      <c r="B45" s="32">
        <v>80</v>
      </c>
      <c r="C45" s="33" t="s">
        <v>12</v>
      </c>
      <c r="D45" s="34">
        <v>0.12245</v>
      </c>
      <c r="E45" s="35">
        <v>132</v>
      </c>
      <c r="F45" s="35">
        <v>180</v>
      </c>
      <c r="G45" s="35">
        <v>10</v>
      </c>
      <c r="H45" s="35">
        <v>59</v>
      </c>
      <c r="I45" s="35">
        <v>2</v>
      </c>
      <c r="J45" s="35">
        <v>0</v>
      </c>
      <c r="K45" s="35">
        <v>0</v>
      </c>
      <c r="L45" s="35">
        <v>9</v>
      </c>
      <c r="M45" s="35">
        <v>392</v>
      </c>
      <c r="N45" s="35">
        <v>598</v>
      </c>
      <c r="O45" s="36">
        <v>0.65549999999999997</v>
      </c>
    </row>
    <row r="46" spans="1:15" s="9" customFormat="1" ht="13.15" customHeight="1" x14ac:dyDescent="0.25">
      <c r="A46" s="60" t="s">
        <v>96</v>
      </c>
      <c r="B46" s="61">
        <f>B45</f>
        <v>80</v>
      </c>
      <c r="C46" s="62" t="str">
        <f>COUNTA(C44:C45)&amp;" CASILLAS"</f>
        <v>2 CASILLAS</v>
      </c>
      <c r="D46" s="63">
        <f>(LARGE(E46:L46,1)-LARGE(E46:L46,2))/M46</f>
        <v>0.12531017369727046</v>
      </c>
      <c r="E46" s="57">
        <f>SUM(E44:E45)</f>
        <v>245</v>
      </c>
      <c r="F46" s="56">
        <f t="shared" ref="F46:M46" si="13">SUM(F44:F45)</f>
        <v>346</v>
      </c>
      <c r="G46" s="64">
        <f t="shared" si="13"/>
        <v>23</v>
      </c>
      <c r="H46" s="64">
        <f t="shared" si="13"/>
        <v>169</v>
      </c>
      <c r="I46" s="64">
        <f t="shared" si="13"/>
        <v>6</v>
      </c>
      <c r="J46" s="64">
        <f t="shared" si="13"/>
        <v>0</v>
      </c>
      <c r="K46" s="64">
        <f t="shared" si="13"/>
        <v>0</v>
      </c>
      <c r="L46" s="64">
        <f t="shared" si="13"/>
        <v>17</v>
      </c>
      <c r="M46" s="64">
        <f t="shared" si="13"/>
        <v>806</v>
      </c>
      <c r="N46" s="64">
        <f>SUM(N44:N45)</f>
        <v>1196</v>
      </c>
      <c r="O46" s="65">
        <f>M46/N46</f>
        <v>0.67391304347826086</v>
      </c>
    </row>
    <row r="47" spans="1:15" s="9" customFormat="1" ht="13.15" customHeight="1" x14ac:dyDescent="0.25">
      <c r="A47" s="14">
        <v>27</v>
      </c>
      <c r="B47" s="11">
        <v>81</v>
      </c>
      <c r="C47" s="8" t="s">
        <v>112</v>
      </c>
      <c r="D47" s="26">
        <v>0.11111</v>
      </c>
      <c r="E47" s="6">
        <v>118</v>
      </c>
      <c r="F47" s="6">
        <v>91</v>
      </c>
      <c r="G47" s="6">
        <v>23</v>
      </c>
      <c r="H47" s="6">
        <v>5</v>
      </c>
      <c r="I47" s="6">
        <v>1</v>
      </c>
      <c r="J47" s="6">
        <v>0</v>
      </c>
      <c r="K47" s="6">
        <v>0</v>
      </c>
      <c r="L47" s="6">
        <v>5</v>
      </c>
      <c r="M47" s="6">
        <v>243</v>
      </c>
      <c r="N47" s="6">
        <v>305</v>
      </c>
      <c r="O47" s="23">
        <v>0.79669999999999996</v>
      </c>
    </row>
    <row r="48" spans="1:15" s="9" customFormat="1" ht="13.15" customHeight="1" x14ac:dyDescent="0.25">
      <c r="A48" s="60" t="s">
        <v>96</v>
      </c>
      <c r="B48" s="61">
        <f>B47</f>
        <v>81</v>
      </c>
      <c r="C48" s="62" t="str">
        <f>COUNTA(C47)&amp;" CASILLAS"</f>
        <v>1 CASILLAS</v>
      </c>
      <c r="D48" s="63">
        <f>(LARGE(E48:L48,1)-LARGE(E48:L48,2))/M48</f>
        <v>0.1111111111111111</v>
      </c>
      <c r="E48" s="56">
        <f>SUM(E47)</f>
        <v>118</v>
      </c>
      <c r="F48" s="57">
        <f t="shared" ref="F48:N48" si="14">SUM(F47)</f>
        <v>91</v>
      </c>
      <c r="G48" s="64">
        <f t="shared" si="14"/>
        <v>23</v>
      </c>
      <c r="H48" s="64">
        <f t="shared" si="14"/>
        <v>5</v>
      </c>
      <c r="I48" s="64">
        <f t="shared" si="14"/>
        <v>1</v>
      </c>
      <c r="J48" s="64">
        <f t="shared" si="14"/>
        <v>0</v>
      </c>
      <c r="K48" s="64">
        <f t="shared" si="14"/>
        <v>0</v>
      </c>
      <c r="L48" s="64">
        <f t="shared" si="14"/>
        <v>5</v>
      </c>
      <c r="M48" s="64">
        <f t="shared" si="14"/>
        <v>243</v>
      </c>
      <c r="N48" s="64">
        <f t="shared" si="14"/>
        <v>305</v>
      </c>
      <c r="O48" s="65">
        <f>M48/N48</f>
        <v>0.79672131147540981</v>
      </c>
    </row>
    <row r="49" spans="1:15" s="9" customFormat="1" ht="13.15" customHeight="1" x14ac:dyDescent="0.25">
      <c r="A49" s="31">
        <v>28</v>
      </c>
      <c r="B49" s="32">
        <v>82</v>
      </c>
      <c r="C49" s="33" t="s">
        <v>112</v>
      </c>
      <c r="D49" s="34">
        <v>0</v>
      </c>
      <c r="E49" s="35">
        <v>20</v>
      </c>
      <c r="F49" s="35">
        <v>13</v>
      </c>
      <c r="G49" s="35">
        <v>20</v>
      </c>
      <c r="H49" s="35">
        <v>1</v>
      </c>
      <c r="I49" s="35">
        <v>4</v>
      </c>
      <c r="J49" s="35">
        <v>0</v>
      </c>
      <c r="K49" s="35">
        <v>0</v>
      </c>
      <c r="L49" s="35">
        <v>2</v>
      </c>
      <c r="M49" s="35">
        <v>60</v>
      </c>
      <c r="N49" s="35">
        <v>107</v>
      </c>
      <c r="O49" s="36">
        <v>0.56069999999999998</v>
      </c>
    </row>
    <row r="50" spans="1:15" s="9" customFormat="1" ht="13.15" customHeight="1" x14ac:dyDescent="0.25">
      <c r="A50" s="14">
        <v>29</v>
      </c>
      <c r="B50" s="11">
        <v>82</v>
      </c>
      <c r="C50" s="8" t="s">
        <v>24</v>
      </c>
      <c r="D50" s="26">
        <v>0</v>
      </c>
      <c r="E50" s="6">
        <v>18</v>
      </c>
      <c r="F50" s="6">
        <v>18</v>
      </c>
      <c r="G50" s="6">
        <v>14</v>
      </c>
      <c r="H50" s="6">
        <v>2</v>
      </c>
      <c r="I50" s="6">
        <v>0</v>
      </c>
      <c r="J50" s="6">
        <v>0</v>
      </c>
      <c r="K50" s="6">
        <v>0</v>
      </c>
      <c r="L50" s="6">
        <v>0</v>
      </c>
      <c r="M50" s="6">
        <v>52</v>
      </c>
      <c r="N50" s="6">
        <v>71</v>
      </c>
      <c r="O50" s="23">
        <v>0.73239999999999994</v>
      </c>
    </row>
    <row r="51" spans="1:15" s="9" customFormat="1" ht="13.15" customHeight="1" x14ac:dyDescent="0.25">
      <c r="A51" s="60" t="s">
        <v>96</v>
      </c>
      <c r="B51" s="61">
        <f>B50</f>
        <v>82</v>
      </c>
      <c r="C51" s="62" t="str">
        <f>COUNTA(C49:C50)&amp;" CASILLAS"</f>
        <v>2 CASILLAS</v>
      </c>
      <c r="D51" s="63">
        <f>(LARGE(E51:L51,1)-LARGE(E51:L51,2))/M51</f>
        <v>3.5714285714285712E-2</v>
      </c>
      <c r="E51" s="56">
        <f>SUM(E49:E50)</f>
        <v>38</v>
      </c>
      <c r="F51" s="64">
        <f t="shared" ref="F51:M51" si="15">SUM(F49:F50)</f>
        <v>31</v>
      </c>
      <c r="G51" s="57">
        <f t="shared" si="15"/>
        <v>34</v>
      </c>
      <c r="H51" s="64">
        <f t="shared" si="15"/>
        <v>3</v>
      </c>
      <c r="I51" s="64">
        <f t="shared" si="15"/>
        <v>4</v>
      </c>
      <c r="J51" s="64">
        <f t="shared" si="15"/>
        <v>0</v>
      </c>
      <c r="K51" s="64">
        <f t="shared" si="15"/>
        <v>0</v>
      </c>
      <c r="L51" s="64">
        <f t="shared" si="15"/>
        <v>2</v>
      </c>
      <c r="M51" s="64">
        <f t="shared" si="15"/>
        <v>112</v>
      </c>
      <c r="N51" s="64">
        <f>SUM(N49:N50)</f>
        <v>178</v>
      </c>
      <c r="O51" s="65">
        <f>M51/N51</f>
        <v>0.6292134831460674</v>
      </c>
    </row>
    <row r="52" spans="1:15" s="9" customFormat="1" ht="13.15" customHeight="1" x14ac:dyDescent="0.25">
      <c r="A52" s="31">
        <v>30</v>
      </c>
      <c r="B52" s="32">
        <v>83</v>
      </c>
      <c r="C52" s="33" t="s">
        <v>112</v>
      </c>
      <c r="D52" s="34">
        <v>3.7229999999999999E-2</v>
      </c>
      <c r="E52" s="35">
        <v>66</v>
      </c>
      <c r="F52" s="35">
        <v>59</v>
      </c>
      <c r="G52" s="35">
        <v>19</v>
      </c>
      <c r="H52" s="35">
        <v>34</v>
      </c>
      <c r="I52" s="35">
        <v>5</v>
      </c>
      <c r="J52" s="35">
        <v>1</v>
      </c>
      <c r="K52" s="35">
        <v>0</v>
      </c>
      <c r="L52" s="35">
        <v>4</v>
      </c>
      <c r="M52" s="35">
        <v>188</v>
      </c>
      <c r="N52" s="35">
        <v>298</v>
      </c>
      <c r="O52" s="36">
        <v>0.63090000000000002</v>
      </c>
    </row>
    <row r="53" spans="1:15" s="9" customFormat="1" ht="13.15" customHeight="1" x14ac:dyDescent="0.25">
      <c r="A53" s="60" t="s">
        <v>96</v>
      </c>
      <c r="B53" s="61">
        <f>B52</f>
        <v>83</v>
      </c>
      <c r="C53" s="62" t="str">
        <f>COUNTA(C52)&amp;" CASILLAS"</f>
        <v>1 CASILLAS</v>
      </c>
      <c r="D53" s="63">
        <f>(LARGE(E53:L53,1)-LARGE(E53:L53,2))/M53</f>
        <v>3.7234042553191488E-2</v>
      </c>
      <c r="E53" s="56">
        <f>SUM(E52)</f>
        <v>66</v>
      </c>
      <c r="F53" s="57">
        <f t="shared" ref="F53:N53" si="16">SUM(F52)</f>
        <v>59</v>
      </c>
      <c r="G53" s="64">
        <f t="shared" si="16"/>
        <v>19</v>
      </c>
      <c r="H53" s="64">
        <f t="shared" si="16"/>
        <v>34</v>
      </c>
      <c r="I53" s="64">
        <f t="shared" si="16"/>
        <v>5</v>
      </c>
      <c r="J53" s="64">
        <f t="shared" si="16"/>
        <v>1</v>
      </c>
      <c r="K53" s="64">
        <f t="shared" si="16"/>
        <v>0</v>
      </c>
      <c r="L53" s="64">
        <f t="shared" si="16"/>
        <v>4</v>
      </c>
      <c r="M53" s="64">
        <f t="shared" si="16"/>
        <v>188</v>
      </c>
      <c r="N53" s="64">
        <f t="shared" si="16"/>
        <v>298</v>
      </c>
      <c r="O53" s="65">
        <f>M53/N53</f>
        <v>0.63087248322147649</v>
      </c>
    </row>
    <row r="54" spans="1:15" s="9" customFormat="1" ht="13.15" customHeight="1" x14ac:dyDescent="0.25">
      <c r="A54" s="14">
        <v>31</v>
      </c>
      <c r="B54" s="11">
        <v>84</v>
      </c>
      <c r="C54" s="8" t="s">
        <v>112</v>
      </c>
      <c r="D54" s="26">
        <v>7.9680000000000001E-2</v>
      </c>
      <c r="E54" s="6">
        <v>86</v>
      </c>
      <c r="F54" s="6">
        <v>106</v>
      </c>
      <c r="G54" s="6">
        <v>28</v>
      </c>
      <c r="H54" s="6">
        <v>26</v>
      </c>
      <c r="I54" s="6">
        <v>1</v>
      </c>
      <c r="J54" s="6">
        <v>0</v>
      </c>
      <c r="K54" s="6">
        <v>0</v>
      </c>
      <c r="L54" s="6">
        <v>4</v>
      </c>
      <c r="M54" s="6">
        <v>251</v>
      </c>
      <c r="N54" s="6">
        <v>366</v>
      </c>
      <c r="O54" s="23">
        <v>0.68579999999999997</v>
      </c>
    </row>
    <row r="55" spans="1:15" s="9" customFormat="1" ht="13.15" customHeight="1" x14ac:dyDescent="0.25">
      <c r="A55" s="60" t="s">
        <v>96</v>
      </c>
      <c r="B55" s="61">
        <f>B54</f>
        <v>84</v>
      </c>
      <c r="C55" s="62" t="str">
        <f>COUNTA(C54)&amp;" CASILLAS"</f>
        <v>1 CASILLAS</v>
      </c>
      <c r="D55" s="63">
        <f>(LARGE(E55:L55,1)-LARGE(E55:L55,2))/M55</f>
        <v>7.9681274900398405E-2</v>
      </c>
      <c r="E55" s="57">
        <f>SUM(E54)</f>
        <v>86</v>
      </c>
      <c r="F55" s="56">
        <f t="shared" ref="F55:N55" si="17">SUM(F54)</f>
        <v>106</v>
      </c>
      <c r="G55" s="64">
        <f t="shared" si="17"/>
        <v>28</v>
      </c>
      <c r="H55" s="64">
        <f t="shared" si="17"/>
        <v>26</v>
      </c>
      <c r="I55" s="64">
        <f t="shared" si="17"/>
        <v>1</v>
      </c>
      <c r="J55" s="64">
        <f t="shared" si="17"/>
        <v>0</v>
      </c>
      <c r="K55" s="64">
        <f t="shared" si="17"/>
        <v>0</v>
      </c>
      <c r="L55" s="64">
        <f t="shared" si="17"/>
        <v>4</v>
      </c>
      <c r="M55" s="64">
        <f t="shared" si="17"/>
        <v>251</v>
      </c>
      <c r="N55" s="64">
        <f t="shared" si="17"/>
        <v>366</v>
      </c>
      <c r="O55" s="65">
        <f>M55/N55</f>
        <v>0.68579234972677594</v>
      </c>
    </row>
    <row r="56" spans="1:15" s="9" customFormat="1" ht="13.15" customHeight="1" x14ac:dyDescent="0.25">
      <c r="A56" s="31">
        <v>32</v>
      </c>
      <c r="B56" s="32">
        <v>85</v>
      </c>
      <c r="C56" s="33" t="s">
        <v>112</v>
      </c>
      <c r="D56" s="34">
        <v>0.14379</v>
      </c>
      <c r="E56" s="35">
        <v>42</v>
      </c>
      <c r="F56" s="35">
        <v>64</v>
      </c>
      <c r="G56" s="35">
        <v>13</v>
      </c>
      <c r="H56" s="35">
        <v>30</v>
      </c>
      <c r="I56" s="35">
        <v>1</v>
      </c>
      <c r="J56" s="35">
        <v>0</v>
      </c>
      <c r="K56" s="35">
        <v>0</v>
      </c>
      <c r="L56" s="35">
        <v>3</v>
      </c>
      <c r="M56" s="35">
        <v>153</v>
      </c>
      <c r="N56" s="35">
        <v>267</v>
      </c>
      <c r="O56" s="36">
        <v>0.57299999999999995</v>
      </c>
    </row>
    <row r="57" spans="1:15" s="9" customFormat="1" ht="13.15" customHeight="1" x14ac:dyDescent="0.25">
      <c r="A57" s="60" t="s">
        <v>96</v>
      </c>
      <c r="B57" s="61">
        <f>B56</f>
        <v>85</v>
      </c>
      <c r="C57" s="62" t="str">
        <f>COUNTA(C56)&amp;" CASILLAS"</f>
        <v>1 CASILLAS</v>
      </c>
      <c r="D57" s="63">
        <f>(LARGE(E57:L57,1)-LARGE(E57:L57,2))/M57</f>
        <v>0.1437908496732026</v>
      </c>
      <c r="E57" s="57">
        <f>SUM(E56)</f>
        <v>42</v>
      </c>
      <c r="F57" s="56">
        <f t="shared" ref="F57:N57" si="18">SUM(F56)</f>
        <v>64</v>
      </c>
      <c r="G57" s="64">
        <f t="shared" si="18"/>
        <v>13</v>
      </c>
      <c r="H57" s="64">
        <f t="shared" si="18"/>
        <v>30</v>
      </c>
      <c r="I57" s="64">
        <f t="shared" si="18"/>
        <v>1</v>
      </c>
      <c r="J57" s="64">
        <f t="shared" si="18"/>
        <v>0</v>
      </c>
      <c r="K57" s="64">
        <f t="shared" si="18"/>
        <v>0</v>
      </c>
      <c r="L57" s="64">
        <f t="shared" si="18"/>
        <v>3</v>
      </c>
      <c r="M57" s="64">
        <f t="shared" si="18"/>
        <v>153</v>
      </c>
      <c r="N57" s="64">
        <f t="shared" si="18"/>
        <v>267</v>
      </c>
      <c r="O57" s="65">
        <f>M57/N57</f>
        <v>0.5730337078651685</v>
      </c>
    </row>
    <row r="58" spans="1:15" s="9" customFormat="1" ht="13.15" customHeight="1" x14ac:dyDescent="0.25">
      <c r="A58" s="14">
        <v>33</v>
      </c>
      <c r="B58" s="11">
        <v>86</v>
      </c>
      <c r="C58" s="8" t="s">
        <v>112</v>
      </c>
      <c r="D58" s="26">
        <v>8.763E-2</v>
      </c>
      <c r="E58" s="6">
        <v>79</v>
      </c>
      <c r="F58" s="6">
        <v>96</v>
      </c>
      <c r="G58" s="6">
        <v>14</v>
      </c>
      <c r="H58" s="6">
        <v>1</v>
      </c>
      <c r="I58" s="6">
        <v>0</v>
      </c>
      <c r="J58" s="6">
        <v>1</v>
      </c>
      <c r="K58" s="6">
        <v>0</v>
      </c>
      <c r="L58" s="6">
        <v>3</v>
      </c>
      <c r="M58" s="6">
        <v>194</v>
      </c>
      <c r="N58" s="6">
        <v>332</v>
      </c>
      <c r="O58" s="23">
        <v>0.58430000000000004</v>
      </c>
    </row>
    <row r="59" spans="1:15" s="9" customFormat="1" ht="13.15" customHeight="1" x14ac:dyDescent="0.25">
      <c r="A59" s="60" t="s">
        <v>96</v>
      </c>
      <c r="B59" s="61">
        <f>B58</f>
        <v>86</v>
      </c>
      <c r="C59" s="62" t="str">
        <f>COUNTA(C58)&amp;" CASILLAS"</f>
        <v>1 CASILLAS</v>
      </c>
      <c r="D59" s="63">
        <f>(LARGE(E59:L59,1)-LARGE(E59:L59,2))/M59</f>
        <v>8.7628865979381437E-2</v>
      </c>
      <c r="E59" s="57">
        <f>SUM(E58)</f>
        <v>79</v>
      </c>
      <c r="F59" s="56">
        <f t="shared" ref="F59:N59" si="19">SUM(F58)</f>
        <v>96</v>
      </c>
      <c r="G59" s="64">
        <f t="shared" si="19"/>
        <v>14</v>
      </c>
      <c r="H59" s="64">
        <f t="shared" si="19"/>
        <v>1</v>
      </c>
      <c r="I59" s="64">
        <f t="shared" si="19"/>
        <v>0</v>
      </c>
      <c r="J59" s="64">
        <f t="shared" si="19"/>
        <v>1</v>
      </c>
      <c r="K59" s="64">
        <f t="shared" si="19"/>
        <v>0</v>
      </c>
      <c r="L59" s="64">
        <f t="shared" si="19"/>
        <v>3</v>
      </c>
      <c r="M59" s="64">
        <f t="shared" si="19"/>
        <v>194</v>
      </c>
      <c r="N59" s="64">
        <f t="shared" si="19"/>
        <v>332</v>
      </c>
      <c r="O59" s="65">
        <f>M59/N59</f>
        <v>0.58433734939759041</v>
      </c>
    </row>
    <row r="60" spans="1:15" s="9" customFormat="1" ht="13.15" customHeight="1" x14ac:dyDescent="0.25">
      <c r="A60" s="70">
        <v>34</v>
      </c>
      <c r="B60" s="71">
        <v>87</v>
      </c>
      <c r="C60" s="72" t="s">
        <v>112</v>
      </c>
      <c r="D60" s="41">
        <v>0.37197000000000002</v>
      </c>
      <c r="E60" s="73">
        <v>208</v>
      </c>
      <c r="F60" s="73">
        <v>70</v>
      </c>
      <c r="G60" s="73">
        <v>45</v>
      </c>
      <c r="H60" s="73">
        <v>37</v>
      </c>
      <c r="I60" s="73">
        <v>0</v>
      </c>
      <c r="J60" s="73">
        <v>2</v>
      </c>
      <c r="K60" s="73">
        <v>0</v>
      </c>
      <c r="L60" s="73">
        <v>9</v>
      </c>
      <c r="M60" s="73">
        <v>371</v>
      </c>
      <c r="N60" s="73">
        <v>619</v>
      </c>
      <c r="O60" s="53">
        <v>0.59939999999999993</v>
      </c>
    </row>
    <row r="61" spans="1:15" s="9" customFormat="1" ht="13.15" customHeight="1" x14ac:dyDescent="0.25">
      <c r="A61" s="80" t="s">
        <v>96</v>
      </c>
      <c r="B61" s="81">
        <f>B60</f>
        <v>87</v>
      </c>
      <c r="C61" s="82" t="str">
        <f>COUNTA(C60)&amp;" CASILLAS"</f>
        <v>1 CASILLAS</v>
      </c>
      <c r="D61" s="83">
        <f>(LARGE(E61:L61,1)-LARGE(E61:L61,2))/M61</f>
        <v>0.3719676549865229</v>
      </c>
      <c r="E61" s="54">
        <f>SUM(E60)</f>
        <v>208</v>
      </c>
      <c r="F61" s="55">
        <f t="shared" ref="F61:N61" si="20">SUM(F60)</f>
        <v>70</v>
      </c>
      <c r="G61" s="84">
        <f t="shared" si="20"/>
        <v>45</v>
      </c>
      <c r="H61" s="84">
        <f t="shared" si="20"/>
        <v>37</v>
      </c>
      <c r="I61" s="84">
        <f t="shared" si="20"/>
        <v>0</v>
      </c>
      <c r="J61" s="84">
        <f t="shared" si="20"/>
        <v>2</v>
      </c>
      <c r="K61" s="84">
        <f t="shared" si="20"/>
        <v>0</v>
      </c>
      <c r="L61" s="84">
        <f t="shared" si="20"/>
        <v>9</v>
      </c>
      <c r="M61" s="84">
        <f t="shared" si="20"/>
        <v>371</v>
      </c>
      <c r="N61" s="84">
        <f t="shared" si="20"/>
        <v>619</v>
      </c>
      <c r="O61" s="85">
        <f>M61/N61</f>
        <v>0.59935379644588049</v>
      </c>
    </row>
    <row r="62" spans="1:15" s="9" customFormat="1" ht="13.15" customHeight="1" x14ac:dyDescent="0.25">
      <c r="A62" s="14">
        <v>35</v>
      </c>
      <c r="B62" s="11">
        <v>89</v>
      </c>
      <c r="C62" s="8" t="s">
        <v>112</v>
      </c>
      <c r="D62" s="26">
        <v>0.36029</v>
      </c>
      <c r="E62" s="6">
        <v>27</v>
      </c>
      <c r="F62" s="6">
        <v>76</v>
      </c>
      <c r="G62" s="6">
        <v>9</v>
      </c>
      <c r="H62" s="6">
        <v>19</v>
      </c>
      <c r="I62" s="6">
        <v>1</v>
      </c>
      <c r="J62" s="6">
        <v>2</v>
      </c>
      <c r="K62" s="6">
        <v>0</v>
      </c>
      <c r="L62" s="6">
        <v>2</v>
      </c>
      <c r="M62" s="6">
        <v>136</v>
      </c>
      <c r="N62" s="6">
        <v>285</v>
      </c>
      <c r="O62" s="23">
        <v>0.47720000000000001</v>
      </c>
    </row>
    <row r="63" spans="1:15" s="9" customFormat="1" ht="13.15" customHeight="1" x14ac:dyDescent="0.25">
      <c r="A63" s="60" t="s">
        <v>96</v>
      </c>
      <c r="B63" s="61">
        <f>B62</f>
        <v>89</v>
      </c>
      <c r="C63" s="62" t="str">
        <f>COUNTA(C62)&amp;" CASILLAS"</f>
        <v>1 CASILLAS</v>
      </c>
      <c r="D63" s="63">
        <f>(LARGE(E63:L63,1)-LARGE(E63:L63,2))/M63</f>
        <v>0.36029411764705882</v>
      </c>
      <c r="E63" s="57">
        <f>SUM(E62)</f>
        <v>27</v>
      </c>
      <c r="F63" s="56">
        <f t="shared" ref="F63:N63" si="21">SUM(F62)</f>
        <v>76</v>
      </c>
      <c r="G63" s="64">
        <f t="shared" si="21"/>
        <v>9</v>
      </c>
      <c r="H63" s="64">
        <f t="shared" si="21"/>
        <v>19</v>
      </c>
      <c r="I63" s="64">
        <f t="shared" si="21"/>
        <v>1</v>
      </c>
      <c r="J63" s="64">
        <f t="shared" si="21"/>
        <v>2</v>
      </c>
      <c r="K63" s="64">
        <f t="shared" si="21"/>
        <v>0</v>
      </c>
      <c r="L63" s="64">
        <f t="shared" si="21"/>
        <v>2</v>
      </c>
      <c r="M63" s="64">
        <f t="shared" si="21"/>
        <v>136</v>
      </c>
      <c r="N63" s="64">
        <f t="shared" si="21"/>
        <v>285</v>
      </c>
      <c r="O63" s="65">
        <f>M63/N63</f>
        <v>0.47719298245614034</v>
      </c>
    </row>
    <row r="64" spans="1:15" s="9" customFormat="1" ht="13.15" customHeight="1" x14ac:dyDescent="0.25">
      <c r="A64" s="31">
        <v>36</v>
      </c>
      <c r="B64" s="32">
        <v>90</v>
      </c>
      <c r="C64" s="33" t="s">
        <v>112</v>
      </c>
      <c r="D64" s="34">
        <v>0.27132000000000001</v>
      </c>
      <c r="E64" s="35">
        <v>70</v>
      </c>
      <c r="F64" s="35">
        <v>35</v>
      </c>
      <c r="G64" s="35">
        <v>14</v>
      </c>
      <c r="H64" s="35">
        <v>4</v>
      </c>
      <c r="I64" s="35">
        <v>0</v>
      </c>
      <c r="J64" s="35">
        <v>3</v>
      </c>
      <c r="K64" s="35">
        <v>0</v>
      </c>
      <c r="L64" s="35">
        <v>3</v>
      </c>
      <c r="M64" s="35">
        <v>129</v>
      </c>
      <c r="N64" s="35">
        <v>203</v>
      </c>
      <c r="O64" s="36">
        <v>0.63549999999999995</v>
      </c>
    </row>
    <row r="65" spans="1:15" s="9" customFormat="1" ht="13.15" customHeight="1" x14ac:dyDescent="0.25">
      <c r="A65" s="60" t="s">
        <v>96</v>
      </c>
      <c r="B65" s="61">
        <f>B64</f>
        <v>90</v>
      </c>
      <c r="C65" s="62" t="str">
        <f>COUNTA(C64)&amp;" CASILLAS"</f>
        <v>1 CASILLAS</v>
      </c>
      <c r="D65" s="63">
        <f>(LARGE(E65:L65,1)-LARGE(E65:L65,2))/M65</f>
        <v>0.27131782945736432</v>
      </c>
      <c r="E65" s="56">
        <f>SUM(E64)</f>
        <v>70</v>
      </c>
      <c r="F65" s="57">
        <f t="shared" ref="F65:N65" si="22">SUM(F64)</f>
        <v>35</v>
      </c>
      <c r="G65" s="64">
        <f t="shared" si="22"/>
        <v>14</v>
      </c>
      <c r="H65" s="64">
        <f t="shared" si="22"/>
        <v>4</v>
      </c>
      <c r="I65" s="64">
        <f t="shared" si="22"/>
        <v>0</v>
      </c>
      <c r="J65" s="64">
        <f t="shared" si="22"/>
        <v>3</v>
      </c>
      <c r="K65" s="64">
        <f t="shared" si="22"/>
        <v>0</v>
      </c>
      <c r="L65" s="64">
        <f t="shared" si="22"/>
        <v>3</v>
      </c>
      <c r="M65" s="64">
        <f t="shared" si="22"/>
        <v>129</v>
      </c>
      <c r="N65" s="64">
        <f t="shared" si="22"/>
        <v>203</v>
      </c>
      <c r="O65" s="65">
        <f>M65/N65</f>
        <v>0.6354679802955665</v>
      </c>
    </row>
    <row r="66" spans="1:15" s="9" customFormat="1" ht="13.15" customHeight="1" x14ac:dyDescent="0.25">
      <c r="A66" s="14">
        <v>37</v>
      </c>
      <c r="B66" s="11">
        <v>91</v>
      </c>
      <c r="C66" s="8" t="s">
        <v>112</v>
      </c>
      <c r="D66" s="26">
        <v>0</v>
      </c>
      <c r="E66" s="6">
        <v>100</v>
      </c>
      <c r="F66" s="6">
        <v>100</v>
      </c>
      <c r="G66" s="6">
        <v>44</v>
      </c>
      <c r="H66" s="6">
        <v>3</v>
      </c>
      <c r="I66" s="6">
        <v>2</v>
      </c>
      <c r="J66" s="6">
        <v>0</v>
      </c>
      <c r="K66" s="6">
        <v>0</v>
      </c>
      <c r="L66" s="6">
        <v>5</v>
      </c>
      <c r="M66" s="6">
        <v>254</v>
      </c>
      <c r="N66" s="6">
        <v>434</v>
      </c>
      <c r="O66" s="23">
        <v>0.58530000000000004</v>
      </c>
    </row>
    <row r="67" spans="1:15" s="9" customFormat="1" ht="13.15" customHeight="1" x14ac:dyDescent="0.25">
      <c r="A67" s="60" t="s">
        <v>96</v>
      </c>
      <c r="B67" s="61">
        <f>B66</f>
        <v>91</v>
      </c>
      <c r="C67" s="62" t="str">
        <f>COUNTA(C66)&amp;" CASILLAS"</f>
        <v>1 CASILLAS</v>
      </c>
      <c r="D67" s="63">
        <f>(LARGE(E67:L67,1)-LARGE(E67:L67,2))/M67</f>
        <v>0</v>
      </c>
      <c r="E67" s="56">
        <f>SUM(E66)</f>
        <v>100</v>
      </c>
      <c r="F67" s="57">
        <f t="shared" ref="F67:N67" si="23">SUM(F66)</f>
        <v>100</v>
      </c>
      <c r="G67" s="64">
        <f t="shared" si="23"/>
        <v>44</v>
      </c>
      <c r="H67" s="64">
        <f t="shared" si="23"/>
        <v>3</v>
      </c>
      <c r="I67" s="64">
        <f t="shared" si="23"/>
        <v>2</v>
      </c>
      <c r="J67" s="64">
        <f t="shared" si="23"/>
        <v>0</v>
      </c>
      <c r="K67" s="64">
        <f t="shared" si="23"/>
        <v>0</v>
      </c>
      <c r="L67" s="64">
        <f t="shared" si="23"/>
        <v>5</v>
      </c>
      <c r="M67" s="64">
        <f t="shared" si="23"/>
        <v>254</v>
      </c>
      <c r="N67" s="64">
        <f t="shared" si="23"/>
        <v>434</v>
      </c>
      <c r="O67" s="65">
        <f>M67/N67</f>
        <v>0.58525345622119818</v>
      </c>
    </row>
    <row r="68" spans="1:15" s="9" customFormat="1" ht="13.15" customHeight="1" x14ac:dyDescent="0.25">
      <c r="A68" s="31">
        <v>38</v>
      </c>
      <c r="B68" s="32">
        <v>94</v>
      </c>
      <c r="C68" s="33" t="s">
        <v>112</v>
      </c>
      <c r="D68" s="34">
        <v>0.13904</v>
      </c>
      <c r="E68" s="35">
        <v>59</v>
      </c>
      <c r="F68" s="35">
        <v>85</v>
      </c>
      <c r="G68" s="35">
        <v>12</v>
      </c>
      <c r="H68" s="35">
        <v>25</v>
      </c>
      <c r="I68" s="35">
        <v>2</v>
      </c>
      <c r="J68" s="35">
        <v>0</v>
      </c>
      <c r="K68" s="35">
        <v>0</v>
      </c>
      <c r="L68" s="35">
        <v>4</v>
      </c>
      <c r="M68" s="35">
        <v>187</v>
      </c>
      <c r="N68" s="35">
        <v>377</v>
      </c>
      <c r="O68" s="36">
        <v>0.496</v>
      </c>
    </row>
    <row r="69" spans="1:15" s="9" customFormat="1" ht="13.15" customHeight="1" x14ac:dyDescent="0.25">
      <c r="A69" s="14">
        <v>39</v>
      </c>
      <c r="B69" s="11">
        <v>94</v>
      </c>
      <c r="C69" s="8" t="s">
        <v>12</v>
      </c>
      <c r="D69" s="26">
        <v>8.6120000000000002E-2</v>
      </c>
      <c r="E69" s="6">
        <v>84</v>
      </c>
      <c r="F69" s="6">
        <v>66</v>
      </c>
      <c r="G69" s="6">
        <v>15</v>
      </c>
      <c r="H69" s="6">
        <v>36</v>
      </c>
      <c r="I69" s="6">
        <v>0</v>
      </c>
      <c r="J69" s="6">
        <v>0</v>
      </c>
      <c r="K69" s="6">
        <v>0</v>
      </c>
      <c r="L69" s="6">
        <v>8</v>
      </c>
      <c r="M69" s="6">
        <v>209</v>
      </c>
      <c r="N69" s="6">
        <v>376</v>
      </c>
      <c r="O69" s="23">
        <v>0.55590000000000006</v>
      </c>
    </row>
    <row r="70" spans="1:15" s="9" customFormat="1" ht="13.15" customHeight="1" x14ac:dyDescent="0.25">
      <c r="A70" s="60" t="s">
        <v>96</v>
      </c>
      <c r="B70" s="61">
        <f>B69</f>
        <v>94</v>
      </c>
      <c r="C70" s="62" t="str">
        <f>COUNTA(C68:C69)&amp;" CASILLAS"</f>
        <v>2 CASILLAS</v>
      </c>
      <c r="D70" s="63">
        <f>(LARGE(E70:L70,1)-LARGE(E70:L70,2))/M70</f>
        <v>2.0202020202020204E-2</v>
      </c>
      <c r="E70" s="57">
        <f>SUM(E68:E69)</f>
        <v>143</v>
      </c>
      <c r="F70" s="56">
        <f t="shared" ref="F70:M70" si="24">SUM(F68:F69)</f>
        <v>151</v>
      </c>
      <c r="G70" s="64">
        <f t="shared" si="24"/>
        <v>27</v>
      </c>
      <c r="H70" s="64">
        <f t="shared" si="24"/>
        <v>61</v>
      </c>
      <c r="I70" s="64">
        <f t="shared" si="24"/>
        <v>2</v>
      </c>
      <c r="J70" s="64">
        <f t="shared" si="24"/>
        <v>0</v>
      </c>
      <c r="K70" s="64">
        <f t="shared" si="24"/>
        <v>0</v>
      </c>
      <c r="L70" s="64">
        <f t="shared" si="24"/>
        <v>12</v>
      </c>
      <c r="M70" s="64">
        <f t="shared" si="24"/>
        <v>396</v>
      </c>
      <c r="N70" s="64">
        <f>SUM(N68:N69)</f>
        <v>753</v>
      </c>
      <c r="O70" s="65">
        <f>M70/N70</f>
        <v>0.52589641434262946</v>
      </c>
    </row>
    <row r="71" spans="1:15" s="9" customFormat="1" ht="13.15" customHeight="1" x14ac:dyDescent="0.25">
      <c r="A71" s="31">
        <v>40</v>
      </c>
      <c r="B71" s="32">
        <v>95</v>
      </c>
      <c r="C71" s="33" t="s">
        <v>112</v>
      </c>
      <c r="D71" s="34">
        <v>9.0910000000000005E-2</v>
      </c>
      <c r="E71" s="35">
        <v>81</v>
      </c>
      <c r="F71" s="35">
        <v>104</v>
      </c>
      <c r="G71" s="35">
        <v>15</v>
      </c>
      <c r="H71" s="35">
        <v>43</v>
      </c>
      <c r="I71" s="35">
        <v>2</v>
      </c>
      <c r="J71" s="35">
        <v>1</v>
      </c>
      <c r="K71" s="35">
        <v>0</v>
      </c>
      <c r="L71" s="35">
        <v>7</v>
      </c>
      <c r="M71" s="35">
        <v>253</v>
      </c>
      <c r="N71" s="35">
        <v>491</v>
      </c>
      <c r="O71" s="36">
        <v>0.51529999999999998</v>
      </c>
    </row>
    <row r="72" spans="1:15" s="9" customFormat="1" ht="13.15" customHeight="1" x14ac:dyDescent="0.25">
      <c r="A72" s="14">
        <v>41</v>
      </c>
      <c r="B72" s="11">
        <v>95</v>
      </c>
      <c r="C72" s="8" t="s">
        <v>12</v>
      </c>
      <c r="D72" s="26">
        <v>4.7620000000000003E-2</v>
      </c>
      <c r="E72" s="6">
        <v>86</v>
      </c>
      <c r="F72" s="6">
        <v>97</v>
      </c>
      <c r="G72" s="6">
        <v>14</v>
      </c>
      <c r="H72" s="6">
        <v>29</v>
      </c>
      <c r="I72" s="6">
        <v>0</v>
      </c>
      <c r="J72" s="6">
        <v>0</v>
      </c>
      <c r="K72" s="6">
        <v>0</v>
      </c>
      <c r="L72" s="6">
        <v>5</v>
      </c>
      <c r="M72" s="6">
        <v>231</v>
      </c>
      <c r="N72" s="6">
        <v>491</v>
      </c>
      <c r="O72" s="23">
        <v>0.47049999999999997</v>
      </c>
    </row>
    <row r="73" spans="1:15" s="9" customFormat="1" ht="13.15" customHeight="1" x14ac:dyDescent="0.25">
      <c r="A73" s="60" t="s">
        <v>96</v>
      </c>
      <c r="B73" s="61">
        <f>B72</f>
        <v>95</v>
      </c>
      <c r="C73" s="62" t="str">
        <f>COUNTA(C71:C72)&amp;" CASILLAS"</f>
        <v>2 CASILLAS</v>
      </c>
      <c r="D73" s="63">
        <f>(LARGE(E73:L73,1)-LARGE(E73:L73,2))/M73</f>
        <v>7.0247933884297523E-2</v>
      </c>
      <c r="E73" s="57">
        <f>SUM(E71:E72)</f>
        <v>167</v>
      </c>
      <c r="F73" s="56">
        <f t="shared" ref="F73:M73" si="25">SUM(F71:F72)</f>
        <v>201</v>
      </c>
      <c r="G73" s="64">
        <f t="shared" si="25"/>
        <v>29</v>
      </c>
      <c r="H73" s="64">
        <f t="shared" si="25"/>
        <v>72</v>
      </c>
      <c r="I73" s="64">
        <f t="shared" si="25"/>
        <v>2</v>
      </c>
      <c r="J73" s="64">
        <f t="shared" si="25"/>
        <v>1</v>
      </c>
      <c r="K73" s="64">
        <f t="shared" si="25"/>
        <v>0</v>
      </c>
      <c r="L73" s="64">
        <f t="shared" si="25"/>
        <v>12</v>
      </c>
      <c r="M73" s="64">
        <f t="shared" si="25"/>
        <v>484</v>
      </c>
      <c r="N73" s="64">
        <f>SUM(N71:N72)</f>
        <v>982</v>
      </c>
      <c r="O73" s="65">
        <f>M73/N73</f>
        <v>0.49287169042769857</v>
      </c>
    </row>
    <row r="74" spans="1:15" s="9" customFormat="1" ht="13.15" customHeight="1" x14ac:dyDescent="0.25">
      <c r="A74" s="31">
        <v>42</v>
      </c>
      <c r="B74" s="32">
        <v>96</v>
      </c>
      <c r="C74" s="33" t="s">
        <v>112</v>
      </c>
      <c r="D74" s="34">
        <v>2.9559999999999999E-2</v>
      </c>
      <c r="E74" s="35">
        <v>79</v>
      </c>
      <c r="F74" s="35">
        <v>85</v>
      </c>
      <c r="G74" s="35">
        <v>10</v>
      </c>
      <c r="H74" s="35">
        <v>22</v>
      </c>
      <c r="I74" s="35">
        <v>1</v>
      </c>
      <c r="J74" s="35">
        <v>0</v>
      </c>
      <c r="K74" s="35">
        <v>0</v>
      </c>
      <c r="L74" s="35">
        <v>6</v>
      </c>
      <c r="M74" s="35">
        <v>203</v>
      </c>
      <c r="N74" s="35">
        <v>374</v>
      </c>
      <c r="O74" s="36">
        <v>0.54280000000000006</v>
      </c>
    </row>
    <row r="75" spans="1:15" s="9" customFormat="1" ht="13.15" customHeight="1" x14ac:dyDescent="0.25">
      <c r="A75" s="60" t="s">
        <v>96</v>
      </c>
      <c r="B75" s="61">
        <f>B74</f>
        <v>96</v>
      </c>
      <c r="C75" s="62" t="str">
        <f>COUNTA(C74)&amp;" CASILLAS"</f>
        <v>1 CASILLAS</v>
      </c>
      <c r="D75" s="63">
        <f>(LARGE(E75:L75,1)-LARGE(E75:L75,2))/M75</f>
        <v>2.9556650246305417E-2</v>
      </c>
      <c r="E75" s="57">
        <f>SUM(E74)</f>
        <v>79</v>
      </c>
      <c r="F75" s="56">
        <f t="shared" ref="F75:N75" si="26">SUM(F74)</f>
        <v>85</v>
      </c>
      <c r="G75" s="64">
        <f t="shared" si="26"/>
        <v>10</v>
      </c>
      <c r="H75" s="64">
        <f t="shared" si="26"/>
        <v>22</v>
      </c>
      <c r="I75" s="64">
        <f t="shared" si="26"/>
        <v>1</v>
      </c>
      <c r="J75" s="64">
        <f t="shared" si="26"/>
        <v>0</v>
      </c>
      <c r="K75" s="64">
        <f t="shared" si="26"/>
        <v>0</v>
      </c>
      <c r="L75" s="64">
        <f t="shared" si="26"/>
        <v>6</v>
      </c>
      <c r="M75" s="64">
        <f t="shared" si="26"/>
        <v>203</v>
      </c>
      <c r="N75" s="64">
        <f t="shared" si="26"/>
        <v>374</v>
      </c>
      <c r="O75" s="65">
        <f>M75/N75</f>
        <v>0.54278074866310155</v>
      </c>
    </row>
    <row r="76" spans="1:15" s="9" customFormat="1" ht="13.15" customHeight="1" x14ac:dyDescent="0.25">
      <c r="A76" s="14">
        <v>43</v>
      </c>
      <c r="B76" s="11">
        <v>97</v>
      </c>
      <c r="C76" s="8" t="s">
        <v>112</v>
      </c>
      <c r="D76" s="26">
        <v>8.0460000000000004E-2</v>
      </c>
      <c r="E76" s="6">
        <v>87</v>
      </c>
      <c r="F76" s="6">
        <v>108</v>
      </c>
      <c r="G76" s="6">
        <v>15</v>
      </c>
      <c r="H76" s="6">
        <v>45</v>
      </c>
      <c r="I76" s="6">
        <v>0</v>
      </c>
      <c r="J76" s="6">
        <v>0</v>
      </c>
      <c r="K76" s="6">
        <v>0</v>
      </c>
      <c r="L76" s="6">
        <v>6</v>
      </c>
      <c r="M76" s="6">
        <v>261</v>
      </c>
      <c r="N76" s="6">
        <v>485</v>
      </c>
      <c r="O76" s="23">
        <v>0.53810000000000002</v>
      </c>
    </row>
    <row r="77" spans="1:15" s="9" customFormat="1" ht="13.15" customHeight="1" x14ac:dyDescent="0.25">
      <c r="A77" s="31">
        <v>44</v>
      </c>
      <c r="B77" s="32">
        <v>97</v>
      </c>
      <c r="C77" s="33" t="s">
        <v>24</v>
      </c>
      <c r="D77" s="34">
        <v>0.22414000000000001</v>
      </c>
      <c r="E77" s="35">
        <v>17</v>
      </c>
      <c r="F77" s="35">
        <v>30</v>
      </c>
      <c r="G77" s="35">
        <v>2</v>
      </c>
      <c r="H77" s="35">
        <v>8</v>
      </c>
      <c r="I77" s="35">
        <v>0</v>
      </c>
      <c r="J77" s="35">
        <v>1</v>
      </c>
      <c r="K77" s="35">
        <v>0</v>
      </c>
      <c r="L77" s="35">
        <v>0</v>
      </c>
      <c r="M77" s="35">
        <v>58</v>
      </c>
      <c r="N77" s="35">
        <v>91</v>
      </c>
      <c r="O77" s="36">
        <v>0.63739999999999997</v>
      </c>
    </row>
    <row r="78" spans="1:15" s="9" customFormat="1" ht="13.15" customHeight="1" x14ac:dyDescent="0.25">
      <c r="A78" s="60" t="s">
        <v>96</v>
      </c>
      <c r="B78" s="61">
        <f>B77</f>
        <v>97</v>
      </c>
      <c r="C78" s="62" t="str">
        <f>COUNTA(C76:C77)&amp;" CASILLAS"</f>
        <v>2 CASILLAS</v>
      </c>
      <c r="D78" s="63">
        <f>(LARGE(E78:L78,1)-LARGE(E78:L78,2))/M78</f>
        <v>0.10658307210031348</v>
      </c>
      <c r="E78" s="57">
        <f>SUM(E76:E77)</f>
        <v>104</v>
      </c>
      <c r="F78" s="56">
        <f t="shared" ref="F78:M78" si="27">SUM(F76:F77)</f>
        <v>138</v>
      </c>
      <c r="G78" s="64">
        <f t="shared" si="27"/>
        <v>17</v>
      </c>
      <c r="H78" s="64">
        <f t="shared" si="27"/>
        <v>53</v>
      </c>
      <c r="I78" s="64">
        <f t="shared" si="27"/>
        <v>0</v>
      </c>
      <c r="J78" s="64">
        <f t="shared" si="27"/>
        <v>1</v>
      </c>
      <c r="K78" s="64">
        <f t="shared" si="27"/>
        <v>0</v>
      </c>
      <c r="L78" s="64">
        <f t="shared" si="27"/>
        <v>6</v>
      </c>
      <c r="M78" s="64">
        <f t="shared" si="27"/>
        <v>319</v>
      </c>
      <c r="N78" s="64">
        <f>SUM(N76:N77)</f>
        <v>576</v>
      </c>
      <c r="O78" s="65">
        <f>M78/N78</f>
        <v>0.55381944444444442</v>
      </c>
    </row>
    <row r="79" spans="1:15" s="9" customFormat="1" ht="13.15" customHeight="1" x14ac:dyDescent="0.25">
      <c r="A79" s="14">
        <v>45</v>
      </c>
      <c r="B79" s="11">
        <v>99</v>
      </c>
      <c r="C79" s="8" t="s">
        <v>112</v>
      </c>
      <c r="D79" s="26">
        <v>6.5479999999999997E-2</v>
      </c>
      <c r="E79" s="6">
        <v>98</v>
      </c>
      <c r="F79" s="6">
        <v>120</v>
      </c>
      <c r="G79" s="6">
        <v>53</v>
      </c>
      <c r="H79" s="6">
        <v>55</v>
      </c>
      <c r="I79" s="6">
        <v>1</v>
      </c>
      <c r="J79" s="6">
        <v>1</v>
      </c>
      <c r="K79" s="6">
        <v>0</v>
      </c>
      <c r="L79" s="6">
        <v>8</v>
      </c>
      <c r="M79" s="6">
        <v>336</v>
      </c>
      <c r="N79" s="6">
        <v>550</v>
      </c>
      <c r="O79" s="23">
        <v>0.6109</v>
      </c>
    </row>
    <row r="80" spans="1:15" s="9" customFormat="1" ht="13.15" customHeight="1" x14ac:dyDescent="0.25">
      <c r="A80" s="31">
        <v>46</v>
      </c>
      <c r="B80" s="32">
        <v>99</v>
      </c>
      <c r="C80" s="33" t="s">
        <v>12</v>
      </c>
      <c r="D80" s="34">
        <v>7.5759999999999994E-2</v>
      </c>
      <c r="E80" s="35">
        <v>92</v>
      </c>
      <c r="F80" s="35">
        <v>117</v>
      </c>
      <c r="G80" s="35">
        <v>60</v>
      </c>
      <c r="H80" s="35">
        <v>47</v>
      </c>
      <c r="I80" s="35">
        <v>1</v>
      </c>
      <c r="J80" s="35">
        <v>1</v>
      </c>
      <c r="K80" s="35">
        <v>1</v>
      </c>
      <c r="L80" s="35">
        <v>11</v>
      </c>
      <c r="M80" s="35">
        <v>330</v>
      </c>
      <c r="N80" s="35">
        <v>550</v>
      </c>
      <c r="O80" s="36">
        <v>0.6</v>
      </c>
    </row>
    <row r="81" spans="1:15" s="9" customFormat="1" ht="13.15" customHeight="1" x14ac:dyDescent="0.25">
      <c r="A81" s="60" t="s">
        <v>96</v>
      </c>
      <c r="B81" s="61">
        <f>B80</f>
        <v>99</v>
      </c>
      <c r="C81" s="62" t="str">
        <f>COUNTA(C79:C80)&amp;" CASILLAS"</f>
        <v>2 CASILLAS</v>
      </c>
      <c r="D81" s="63">
        <f>(LARGE(E81:L81,1)-LARGE(E81:L81,2))/M81</f>
        <v>7.0570570570570576E-2</v>
      </c>
      <c r="E81" s="57">
        <f>SUM(E79:E80)</f>
        <v>190</v>
      </c>
      <c r="F81" s="56">
        <f t="shared" ref="F81:M81" si="28">SUM(F79:F80)</f>
        <v>237</v>
      </c>
      <c r="G81" s="64">
        <f t="shared" si="28"/>
        <v>113</v>
      </c>
      <c r="H81" s="64">
        <f t="shared" si="28"/>
        <v>102</v>
      </c>
      <c r="I81" s="64">
        <f t="shared" si="28"/>
        <v>2</v>
      </c>
      <c r="J81" s="64">
        <f t="shared" si="28"/>
        <v>2</v>
      </c>
      <c r="K81" s="64">
        <f t="shared" si="28"/>
        <v>1</v>
      </c>
      <c r="L81" s="64">
        <f t="shared" si="28"/>
        <v>19</v>
      </c>
      <c r="M81" s="64">
        <f t="shared" si="28"/>
        <v>666</v>
      </c>
      <c r="N81" s="64">
        <f>SUM(N79:N80)</f>
        <v>1100</v>
      </c>
      <c r="O81" s="65">
        <f>M81/N81</f>
        <v>0.60545454545454547</v>
      </c>
    </row>
    <row r="82" spans="1:15" s="9" customFormat="1" ht="13.15" customHeight="1" x14ac:dyDescent="0.25">
      <c r="A82" s="14">
        <v>47</v>
      </c>
      <c r="B82" s="11">
        <v>100</v>
      </c>
      <c r="C82" s="8" t="s">
        <v>112</v>
      </c>
      <c r="D82" s="26">
        <v>0.16403999999999999</v>
      </c>
      <c r="E82" s="6">
        <v>75</v>
      </c>
      <c r="F82" s="6">
        <v>127</v>
      </c>
      <c r="G82" s="6">
        <v>66</v>
      </c>
      <c r="H82" s="6">
        <v>43</v>
      </c>
      <c r="I82" s="6">
        <v>3</v>
      </c>
      <c r="J82" s="6">
        <v>0</v>
      </c>
      <c r="K82" s="6">
        <v>0</v>
      </c>
      <c r="L82" s="6">
        <v>3</v>
      </c>
      <c r="M82" s="6">
        <v>317</v>
      </c>
      <c r="N82" s="6">
        <v>548</v>
      </c>
      <c r="O82" s="23">
        <v>0.57850000000000001</v>
      </c>
    </row>
    <row r="83" spans="1:15" s="9" customFormat="1" ht="13.15" customHeight="1" x14ac:dyDescent="0.25">
      <c r="A83" s="31">
        <v>48</v>
      </c>
      <c r="B83" s="32">
        <v>100</v>
      </c>
      <c r="C83" s="33" t="s">
        <v>12</v>
      </c>
      <c r="D83" s="34">
        <v>2.3879999999999998E-2</v>
      </c>
      <c r="E83" s="35">
        <v>102</v>
      </c>
      <c r="F83" s="35">
        <v>110</v>
      </c>
      <c r="G83" s="35">
        <v>71</v>
      </c>
      <c r="H83" s="35">
        <v>40</v>
      </c>
      <c r="I83" s="35">
        <v>0</v>
      </c>
      <c r="J83" s="35">
        <v>0</v>
      </c>
      <c r="K83" s="35">
        <v>0</v>
      </c>
      <c r="L83" s="35">
        <v>12</v>
      </c>
      <c r="M83" s="35">
        <v>335</v>
      </c>
      <c r="N83" s="35">
        <v>547</v>
      </c>
      <c r="O83" s="36">
        <v>0.61240000000000006</v>
      </c>
    </row>
    <row r="84" spans="1:15" s="9" customFormat="1" ht="13.15" customHeight="1" x14ac:dyDescent="0.25">
      <c r="A84" s="60" t="s">
        <v>96</v>
      </c>
      <c r="B84" s="61">
        <f>B83</f>
        <v>100</v>
      </c>
      <c r="C84" s="62" t="str">
        <f>COUNTA(C82:C83)&amp;" CASILLAS"</f>
        <v>2 CASILLAS</v>
      </c>
      <c r="D84" s="63">
        <f>(LARGE(E84:L84,1)-LARGE(E84:L84,2))/M84</f>
        <v>9.202453987730061E-2</v>
      </c>
      <c r="E84" s="57">
        <f>SUM(E82:E83)</f>
        <v>177</v>
      </c>
      <c r="F84" s="56">
        <f t="shared" ref="F84:M84" si="29">SUM(F82:F83)</f>
        <v>237</v>
      </c>
      <c r="G84" s="64">
        <f t="shared" si="29"/>
        <v>137</v>
      </c>
      <c r="H84" s="64">
        <f t="shared" si="29"/>
        <v>83</v>
      </c>
      <c r="I84" s="64">
        <f t="shared" si="29"/>
        <v>3</v>
      </c>
      <c r="J84" s="64">
        <f t="shared" si="29"/>
        <v>0</v>
      </c>
      <c r="K84" s="64">
        <f t="shared" si="29"/>
        <v>0</v>
      </c>
      <c r="L84" s="64">
        <f t="shared" si="29"/>
        <v>15</v>
      </c>
      <c r="M84" s="64">
        <f t="shared" si="29"/>
        <v>652</v>
      </c>
      <c r="N84" s="64">
        <f>SUM(N82:N83)</f>
        <v>1095</v>
      </c>
      <c r="O84" s="65">
        <f>M84/N84</f>
        <v>0.59543378995433793</v>
      </c>
    </row>
    <row r="85" spans="1:15" s="9" customFormat="1" ht="13.15" customHeight="1" x14ac:dyDescent="0.25">
      <c r="A85" s="14">
        <v>49</v>
      </c>
      <c r="B85" s="11">
        <v>101</v>
      </c>
      <c r="C85" s="8" t="s">
        <v>112</v>
      </c>
      <c r="D85" s="26">
        <v>0.16835</v>
      </c>
      <c r="E85" s="6">
        <v>57</v>
      </c>
      <c r="F85" s="6">
        <v>116</v>
      </c>
      <c r="G85" s="6">
        <v>66</v>
      </c>
      <c r="H85" s="6">
        <v>51</v>
      </c>
      <c r="I85" s="6">
        <v>0</v>
      </c>
      <c r="J85" s="6">
        <v>0</v>
      </c>
      <c r="K85" s="6">
        <v>0</v>
      </c>
      <c r="L85" s="6">
        <v>7</v>
      </c>
      <c r="M85" s="6">
        <v>297</v>
      </c>
      <c r="N85" s="6">
        <v>500</v>
      </c>
      <c r="O85" s="23">
        <v>0.59399999999999997</v>
      </c>
    </row>
    <row r="86" spans="1:15" s="9" customFormat="1" ht="13.15" customHeight="1" x14ac:dyDescent="0.25">
      <c r="A86" s="60" t="s">
        <v>96</v>
      </c>
      <c r="B86" s="61">
        <f>B85</f>
        <v>101</v>
      </c>
      <c r="C86" s="62" t="str">
        <f>COUNTA(C85)&amp;" CASILLAS"</f>
        <v>1 CASILLAS</v>
      </c>
      <c r="D86" s="63">
        <f>(LARGE(E86:L86,1)-LARGE(E86:L86,2))/M86</f>
        <v>0.16835016835016836</v>
      </c>
      <c r="E86" s="64">
        <f>SUM(E85)</f>
        <v>57</v>
      </c>
      <c r="F86" s="56">
        <f t="shared" ref="F86:N86" si="30">SUM(F85)</f>
        <v>116</v>
      </c>
      <c r="G86" s="57">
        <f t="shared" si="30"/>
        <v>66</v>
      </c>
      <c r="H86" s="64">
        <f t="shared" si="30"/>
        <v>51</v>
      </c>
      <c r="I86" s="64">
        <f t="shared" si="30"/>
        <v>0</v>
      </c>
      <c r="J86" s="64">
        <f t="shared" si="30"/>
        <v>0</v>
      </c>
      <c r="K86" s="64">
        <f t="shared" si="30"/>
        <v>0</v>
      </c>
      <c r="L86" s="64">
        <f t="shared" si="30"/>
        <v>7</v>
      </c>
      <c r="M86" s="64">
        <f t="shared" si="30"/>
        <v>297</v>
      </c>
      <c r="N86" s="64">
        <f t="shared" si="30"/>
        <v>500</v>
      </c>
      <c r="O86" s="65">
        <f>M86/N86</f>
        <v>0.59399999999999997</v>
      </c>
    </row>
    <row r="87" spans="1:15" s="9" customFormat="1" ht="13.15" customHeight="1" x14ac:dyDescent="0.25">
      <c r="A87" s="31">
        <v>50</v>
      </c>
      <c r="B87" s="32">
        <v>102</v>
      </c>
      <c r="C87" s="33" t="s">
        <v>112</v>
      </c>
      <c r="D87" s="34">
        <v>1.8800000000000001E-2</v>
      </c>
      <c r="E87" s="35">
        <v>90</v>
      </c>
      <c r="F87" s="35">
        <v>95</v>
      </c>
      <c r="G87" s="35">
        <v>47</v>
      </c>
      <c r="H87" s="35">
        <v>26</v>
      </c>
      <c r="I87" s="35">
        <v>0</v>
      </c>
      <c r="J87" s="35">
        <v>0</v>
      </c>
      <c r="K87" s="35">
        <v>0</v>
      </c>
      <c r="L87" s="35">
        <v>8</v>
      </c>
      <c r="M87" s="35">
        <v>266</v>
      </c>
      <c r="N87" s="35">
        <v>460</v>
      </c>
      <c r="O87" s="36">
        <v>0.57830000000000004</v>
      </c>
    </row>
    <row r="88" spans="1:15" s="9" customFormat="1" ht="13.15" customHeight="1" x14ac:dyDescent="0.25">
      <c r="A88" s="60" t="s">
        <v>96</v>
      </c>
      <c r="B88" s="61">
        <f>B87</f>
        <v>102</v>
      </c>
      <c r="C88" s="62" t="str">
        <f>COUNTA(C87)&amp;" CASILLAS"</f>
        <v>1 CASILLAS</v>
      </c>
      <c r="D88" s="63">
        <f>(LARGE(E88:L88,1)-LARGE(E88:L88,2))/M88</f>
        <v>1.8796992481203006E-2</v>
      </c>
      <c r="E88" s="57">
        <f>SUM(E87)</f>
        <v>90</v>
      </c>
      <c r="F88" s="56">
        <f t="shared" ref="F88:N88" si="31">SUM(F87)</f>
        <v>95</v>
      </c>
      <c r="G88" s="64">
        <f t="shared" si="31"/>
        <v>47</v>
      </c>
      <c r="H88" s="64">
        <f t="shared" si="31"/>
        <v>26</v>
      </c>
      <c r="I88" s="64">
        <f t="shared" si="31"/>
        <v>0</v>
      </c>
      <c r="J88" s="64">
        <f t="shared" si="31"/>
        <v>0</v>
      </c>
      <c r="K88" s="64">
        <f t="shared" si="31"/>
        <v>0</v>
      </c>
      <c r="L88" s="64">
        <f t="shared" si="31"/>
        <v>8</v>
      </c>
      <c r="M88" s="64">
        <f t="shared" si="31"/>
        <v>266</v>
      </c>
      <c r="N88" s="64">
        <f t="shared" si="31"/>
        <v>460</v>
      </c>
      <c r="O88" s="65">
        <f>M88/N88</f>
        <v>0.57826086956521738</v>
      </c>
    </row>
    <row r="89" spans="1:15" s="9" customFormat="1" ht="13.15" customHeight="1" x14ac:dyDescent="0.25">
      <c r="A89" s="14">
        <v>51</v>
      </c>
      <c r="B89" s="11">
        <v>103</v>
      </c>
      <c r="C89" s="8" t="s">
        <v>112</v>
      </c>
      <c r="D89" s="26">
        <v>8.2419999999999993E-2</v>
      </c>
      <c r="E89" s="6">
        <v>78</v>
      </c>
      <c r="F89" s="6">
        <v>137</v>
      </c>
      <c r="G89" s="6">
        <v>33</v>
      </c>
      <c r="H89" s="6">
        <v>107</v>
      </c>
      <c r="I89" s="6">
        <v>1</v>
      </c>
      <c r="J89" s="6">
        <v>0</v>
      </c>
      <c r="K89" s="6">
        <v>0</v>
      </c>
      <c r="L89" s="6">
        <v>8</v>
      </c>
      <c r="M89" s="6">
        <v>364</v>
      </c>
      <c r="N89" s="6">
        <v>670</v>
      </c>
      <c r="O89" s="23">
        <v>0.54330000000000001</v>
      </c>
    </row>
    <row r="90" spans="1:15" s="9" customFormat="1" ht="13.15" customHeight="1" x14ac:dyDescent="0.25">
      <c r="A90" s="60" t="s">
        <v>96</v>
      </c>
      <c r="B90" s="61">
        <f>B89</f>
        <v>103</v>
      </c>
      <c r="C90" s="62" t="str">
        <f>COUNTA(C89)&amp;" CASILLAS"</f>
        <v>1 CASILLAS</v>
      </c>
      <c r="D90" s="63">
        <f>(LARGE(E90:L90,1)-LARGE(E90:L90,2))/M90</f>
        <v>8.2417582417582416E-2</v>
      </c>
      <c r="E90" s="64">
        <f>SUM(E89)</f>
        <v>78</v>
      </c>
      <c r="F90" s="56">
        <f t="shared" ref="F90:N90" si="32">SUM(F89)</f>
        <v>137</v>
      </c>
      <c r="G90" s="64">
        <f t="shared" si="32"/>
        <v>33</v>
      </c>
      <c r="H90" s="57">
        <f t="shared" si="32"/>
        <v>107</v>
      </c>
      <c r="I90" s="64">
        <f t="shared" si="32"/>
        <v>1</v>
      </c>
      <c r="J90" s="64">
        <f t="shared" si="32"/>
        <v>0</v>
      </c>
      <c r="K90" s="64">
        <f t="shared" si="32"/>
        <v>0</v>
      </c>
      <c r="L90" s="64">
        <f t="shared" si="32"/>
        <v>8</v>
      </c>
      <c r="M90" s="64">
        <f t="shared" si="32"/>
        <v>364</v>
      </c>
      <c r="N90" s="64">
        <f t="shared" si="32"/>
        <v>670</v>
      </c>
      <c r="O90" s="65">
        <f>M90/N90</f>
        <v>0.54328358208955219</v>
      </c>
    </row>
    <row r="91" spans="1:15" s="9" customFormat="1" ht="13.15" customHeight="1" x14ac:dyDescent="0.25">
      <c r="A91" s="31">
        <v>52</v>
      </c>
      <c r="B91" s="32">
        <v>104</v>
      </c>
      <c r="C91" s="33" t="s">
        <v>112</v>
      </c>
      <c r="D91" s="34">
        <v>1.9230000000000001E-2</v>
      </c>
      <c r="E91" s="35">
        <v>41</v>
      </c>
      <c r="F91" s="35">
        <v>45</v>
      </c>
      <c r="G91" s="35">
        <v>42</v>
      </c>
      <c r="H91" s="35">
        <v>25</v>
      </c>
      <c r="I91" s="35">
        <v>0</v>
      </c>
      <c r="J91" s="35">
        <v>0</v>
      </c>
      <c r="K91" s="35">
        <v>0</v>
      </c>
      <c r="L91" s="35">
        <v>3</v>
      </c>
      <c r="M91" s="35">
        <v>156</v>
      </c>
      <c r="N91" s="35">
        <v>222</v>
      </c>
      <c r="O91" s="36">
        <v>0.70269999999999999</v>
      </c>
    </row>
    <row r="92" spans="1:15" s="9" customFormat="1" ht="13.15" customHeight="1" x14ac:dyDescent="0.25">
      <c r="A92" s="60" t="s">
        <v>96</v>
      </c>
      <c r="B92" s="61">
        <f>B91</f>
        <v>104</v>
      </c>
      <c r="C92" s="62" t="str">
        <f>COUNTA(C91)&amp;" CASILLAS"</f>
        <v>1 CASILLAS</v>
      </c>
      <c r="D92" s="63">
        <f>(LARGE(E92:L92,1)-LARGE(E92:L92,2))/M92</f>
        <v>1.9230769230769232E-2</v>
      </c>
      <c r="E92" s="64">
        <f>SUM(E91)</f>
        <v>41</v>
      </c>
      <c r="F92" s="56">
        <f t="shared" ref="F92:N92" si="33">SUM(F91)</f>
        <v>45</v>
      </c>
      <c r="G92" s="57">
        <f t="shared" si="33"/>
        <v>42</v>
      </c>
      <c r="H92" s="64">
        <f t="shared" si="33"/>
        <v>25</v>
      </c>
      <c r="I92" s="64">
        <f t="shared" si="33"/>
        <v>0</v>
      </c>
      <c r="J92" s="64">
        <f t="shared" si="33"/>
        <v>0</v>
      </c>
      <c r="K92" s="64">
        <f t="shared" si="33"/>
        <v>0</v>
      </c>
      <c r="L92" s="64">
        <f t="shared" si="33"/>
        <v>3</v>
      </c>
      <c r="M92" s="64">
        <f t="shared" si="33"/>
        <v>156</v>
      </c>
      <c r="N92" s="64">
        <f t="shared" si="33"/>
        <v>222</v>
      </c>
      <c r="O92" s="65">
        <f>M92/N92</f>
        <v>0.70270270270270274</v>
      </c>
    </row>
    <row r="93" spans="1:15" s="9" customFormat="1" ht="13.15" customHeight="1" x14ac:dyDescent="0.25">
      <c r="A93" s="14">
        <v>53</v>
      </c>
      <c r="B93" s="11">
        <v>105</v>
      </c>
      <c r="C93" s="8" t="s">
        <v>112</v>
      </c>
      <c r="D93" s="26">
        <v>1.7680000000000001E-2</v>
      </c>
      <c r="E93" s="6">
        <v>155</v>
      </c>
      <c r="F93" s="6">
        <v>162</v>
      </c>
      <c r="G93" s="6">
        <v>22</v>
      </c>
      <c r="H93" s="6">
        <v>37</v>
      </c>
      <c r="I93" s="6">
        <v>8</v>
      </c>
      <c r="J93" s="6">
        <v>0</v>
      </c>
      <c r="K93" s="6">
        <v>0</v>
      </c>
      <c r="L93" s="6">
        <v>12</v>
      </c>
      <c r="M93" s="6">
        <v>396</v>
      </c>
      <c r="N93" s="6">
        <v>732</v>
      </c>
      <c r="O93" s="23">
        <v>0.54100000000000004</v>
      </c>
    </row>
    <row r="94" spans="1:15" s="9" customFormat="1" ht="13.15" customHeight="1" x14ac:dyDescent="0.25">
      <c r="A94" s="60" t="s">
        <v>96</v>
      </c>
      <c r="B94" s="61">
        <f>B93</f>
        <v>105</v>
      </c>
      <c r="C94" s="62" t="str">
        <f>COUNTA(C93)&amp;" CASILLAS"</f>
        <v>1 CASILLAS</v>
      </c>
      <c r="D94" s="63">
        <f>(LARGE(E94:L94,1)-LARGE(E94:L94,2))/M94</f>
        <v>1.7676767676767676E-2</v>
      </c>
      <c r="E94" s="57">
        <f>SUM(E93)</f>
        <v>155</v>
      </c>
      <c r="F94" s="56">
        <f t="shared" ref="F94:N94" si="34">SUM(F93)</f>
        <v>162</v>
      </c>
      <c r="G94" s="64">
        <f t="shared" si="34"/>
        <v>22</v>
      </c>
      <c r="H94" s="64">
        <f t="shared" si="34"/>
        <v>37</v>
      </c>
      <c r="I94" s="64">
        <f t="shared" si="34"/>
        <v>8</v>
      </c>
      <c r="J94" s="64">
        <f t="shared" si="34"/>
        <v>0</v>
      </c>
      <c r="K94" s="64">
        <f t="shared" si="34"/>
        <v>0</v>
      </c>
      <c r="L94" s="64">
        <f t="shared" si="34"/>
        <v>12</v>
      </c>
      <c r="M94" s="64">
        <f t="shared" si="34"/>
        <v>396</v>
      </c>
      <c r="N94" s="64">
        <f t="shared" si="34"/>
        <v>732</v>
      </c>
      <c r="O94" s="65">
        <f>M94/N94</f>
        <v>0.54098360655737709</v>
      </c>
    </row>
    <row r="95" spans="1:15" s="9" customFormat="1" ht="13.15" customHeight="1" x14ac:dyDescent="0.25">
      <c r="A95" s="31">
        <v>54</v>
      </c>
      <c r="B95" s="32">
        <v>106</v>
      </c>
      <c r="C95" s="33" t="s">
        <v>112</v>
      </c>
      <c r="D95" s="34">
        <v>5.9699999999999996E-3</v>
      </c>
      <c r="E95" s="35">
        <v>126</v>
      </c>
      <c r="F95" s="35">
        <v>124</v>
      </c>
      <c r="G95" s="35">
        <v>18</v>
      </c>
      <c r="H95" s="35">
        <v>51</v>
      </c>
      <c r="I95" s="35">
        <v>6</v>
      </c>
      <c r="J95" s="35">
        <v>0</v>
      </c>
      <c r="K95" s="35">
        <v>0</v>
      </c>
      <c r="L95" s="35">
        <v>10</v>
      </c>
      <c r="M95" s="35">
        <v>335</v>
      </c>
      <c r="N95" s="35">
        <v>586</v>
      </c>
      <c r="O95" s="36">
        <v>0.57169999999999999</v>
      </c>
    </row>
    <row r="96" spans="1:15" s="9" customFormat="1" ht="13.15" customHeight="1" x14ac:dyDescent="0.25">
      <c r="A96" s="60" t="s">
        <v>96</v>
      </c>
      <c r="B96" s="61">
        <f>B95</f>
        <v>106</v>
      </c>
      <c r="C96" s="62" t="str">
        <f>COUNTA(C95)&amp;" CASILLAS"</f>
        <v>1 CASILLAS</v>
      </c>
      <c r="D96" s="63">
        <f>(LARGE(E96:L96,1)-LARGE(E96:L96,2))/M96</f>
        <v>5.9701492537313433E-3</v>
      </c>
      <c r="E96" s="56">
        <f>SUM(E95)</f>
        <v>126</v>
      </c>
      <c r="F96" s="57">
        <f t="shared" ref="F96:N96" si="35">SUM(F95)</f>
        <v>124</v>
      </c>
      <c r="G96" s="64">
        <f t="shared" si="35"/>
        <v>18</v>
      </c>
      <c r="H96" s="64">
        <f t="shared" si="35"/>
        <v>51</v>
      </c>
      <c r="I96" s="64">
        <f t="shared" si="35"/>
        <v>6</v>
      </c>
      <c r="J96" s="64">
        <f t="shared" si="35"/>
        <v>0</v>
      </c>
      <c r="K96" s="64">
        <f t="shared" si="35"/>
        <v>0</v>
      </c>
      <c r="L96" s="64">
        <f t="shared" si="35"/>
        <v>10</v>
      </c>
      <c r="M96" s="64">
        <f t="shared" si="35"/>
        <v>335</v>
      </c>
      <c r="N96" s="64">
        <f t="shared" si="35"/>
        <v>586</v>
      </c>
      <c r="O96" s="65">
        <f>M96/N96</f>
        <v>0.57167235494880542</v>
      </c>
    </row>
    <row r="97" spans="1:15" s="9" customFormat="1" ht="13.15" customHeight="1" x14ac:dyDescent="0.25">
      <c r="A97" s="14">
        <v>55</v>
      </c>
      <c r="B97" s="11">
        <v>107</v>
      </c>
      <c r="C97" s="8" t="s">
        <v>112</v>
      </c>
      <c r="D97" s="26">
        <v>4.7620000000000003E-2</v>
      </c>
      <c r="E97" s="6">
        <v>50</v>
      </c>
      <c r="F97" s="6">
        <v>57</v>
      </c>
      <c r="G97" s="6">
        <v>7</v>
      </c>
      <c r="H97" s="6">
        <v>28</v>
      </c>
      <c r="I97" s="6">
        <v>0</v>
      </c>
      <c r="J97" s="6">
        <v>0</v>
      </c>
      <c r="K97" s="6">
        <v>0</v>
      </c>
      <c r="L97" s="6">
        <v>5</v>
      </c>
      <c r="M97" s="6">
        <v>147</v>
      </c>
      <c r="N97" s="6">
        <v>233</v>
      </c>
      <c r="O97" s="23">
        <v>0.63090000000000002</v>
      </c>
    </row>
    <row r="98" spans="1:15" s="9" customFormat="1" ht="13.15" customHeight="1" x14ac:dyDescent="0.25">
      <c r="A98" s="60" t="s">
        <v>96</v>
      </c>
      <c r="B98" s="61">
        <f>B97</f>
        <v>107</v>
      </c>
      <c r="C98" s="62" t="str">
        <f>COUNTA(C97)&amp;" CASILLAS"</f>
        <v>1 CASILLAS</v>
      </c>
      <c r="D98" s="63">
        <f>(LARGE(E98:L98,1)-LARGE(E98:L98,2))/M98</f>
        <v>4.7619047619047616E-2</v>
      </c>
      <c r="E98" s="57">
        <f>SUM(E97)</f>
        <v>50</v>
      </c>
      <c r="F98" s="56">
        <f t="shared" ref="F98:N98" si="36">SUM(F97)</f>
        <v>57</v>
      </c>
      <c r="G98" s="64">
        <f t="shared" si="36"/>
        <v>7</v>
      </c>
      <c r="H98" s="64">
        <f t="shared" si="36"/>
        <v>28</v>
      </c>
      <c r="I98" s="64">
        <f t="shared" si="36"/>
        <v>0</v>
      </c>
      <c r="J98" s="64">
        <f t="shared" si="36"/>
        <v>0</v>
      </c>
      <c r="K98" s="64">
        <f t="shared" si="36"/>
        <v>0</v>
      </c>
      <c r="L98" s="64">
        <f t="shared" si="36"/>
        <v>5</v>
      </c>
      <c r="M98" s="64">
        <f t="shared" si="36"/>
        <v>147</v>
      </c>
      <c r="N98" s="64">
        <f t="shared" si="36"/>
        <v>233</v>
      </c>
      <c r="O98" s="65">
        <f>M98/N98</f>
        <v>0.63090128755364805</v>
      </c>
    </row>
    <row r="99" spans="1:15" s="9" customFormat="1" ht="13.15" customHeight="1" x14ac:dyDescent="0.25">
      <c r="A99" s="31">
        <v>56</v>
      </c>
      <c r="B99" s="32">
        <v>420</v>
      </c>
      <c r="C99" s="33" t="s">
        <v>112</v>
      </c>
      <c r="D99" s="34">
        <v>5.8009999999999999E-2</v>
      </c>
      <c r="E99" s="35">
        <v>185</v>
      </c>
      <c r="F99" s="35">
        <v>164</v>
      </c>
      <c r="G99" s="35">
        <v>1</v>
      </c>
      <c r="H99" s="35">
        <v>3</v>
      </c>
      <c r="I99" s="35">
        <v>5</v>
      </c>
      <c r="J99" s="35">
        <v>0</v>
      </c>
      <c r="K99" s="35">
        <v>0</v>
      </c>
      <c r="L99" s="35">
        <v>4</v>
      </c>
      <c r="M99" s="35">
        <v>362</v>
      </c>
      <c r="N99" s="35">
        <v>511</v>
      </c>
      <c r="O99" s="36">
        <v>0.70840000000000003</v>
      </c>
    </row>
    <row r="100" spans="1:15" s="9" customFormat="1" ht="13.15" customHeight="1" x14ac:dyDescent="0.25">
      <c r="A100" s="14">
        <v>57</v>
      </c>
      <c r="B100" s="11">
        <v>420</v>
      </c>
      <c r="C100" s="8" t="s">
        <v>12</v>
      </c>
      <c r="D100" s="26">
        <v>0.14971999999999999</v>
      </c>
      <c r="E100" s="6">
        <v>198</v>
      </c>
      <c r="F100" s="6">
        <v>145</v>
      </c>
      <c r="G100" s="6">
        <v>1</v>
      </c>
      <c r="H100" s="6">
        <v>0</v>
      </c>
      <c r="I100" s="6">
        <v>4</v>
      </c>
      <c r="J100" s="6">
        <v>1</v>
      </c>
      <c r="K100" s="6">
        <v>0</v>
      </c>
      <c r="L100" s="6">
        <v>5</v>
      </c>
      <c r="M100" s="6">
        <v>354</v>
      </c>
      <c r="N100" s="6">
        <v>511</v>
      </c>
      <c r="O100" s="23">
        <v>0.69279999999999997</v>
      </c>
    </row>
    <row r="101" spans="1:15" s="9" customFormat="1" ht="13.15" customHeight="1" x14ac:dyDescent="0.25">
      <c r="A101" s="60" t="s">
        <v>96</v>
      </c>
      <c r="B101" s="61">
        <f>B100</f>
        <v>420</v>
      </c>
      <c r="C101" s="62" t="str">
        <f>COUNTA(C99:C100)&amp;" CASILLAS"</f>
        <v>2 CASILLAS</v>
      </c>
      <c r="D101" s="63">
        <f>(LARGE(E101:L101,1)-LARGE(E101:L101,2))/M101</f>
        <v>0.10335195530726257</v>
      </c>
      <c r="E101" s="56">
        <f>SUM(E99:E100)</f>
        <v>383</v>
      </c>
      <c r="F101" s="57">
        <f t="shared" ref="F101:M101" si="37">SUM(F99:F100)</f>
        <v>309</v>
      </c>
      <c r="G101" s="64">
        <f t="shared" si="37"/>
        <v>2</v>
      </c>
      <c r="H101" s="64">
        <f t="shared" si="37"/>
        <v>3</v>
      </c>
      <c r="I101" s="64">
        <f t="shared" si="37"/>
        <v>9</v>
      </c>
      <c r="J101" s="64">
        <f t="shared" si="37"/>
        <v>1</v>
      </c>
      <c r="K101" s="64">
        <f t="shared" si="37"/>
        <v>0</v>
      </c>
      <c r="L101" s="64">
        <f t="shared" si="37"/>
        <v>9</v>
      </c>
      <c r="M101" s="64">
        <f t="shared" si="37"/>
        <v>716</v>
      </c>
      <c r="N101" s="64">
        <f>SUM(N99:N100)</f>
        <v>1022</v>
      </c>
      <c r="O101" s="65">
        <f>M101/N101</f>
        <v>0.70058708414872795</v>
      </c>
    </row>
    <row r="102" spans="1:15" s="9" customFormat="1" ht="13.15" customHeight="1" x14ac:dyDescent="0.25">
      <c r="A102" s="31">
        <v>58</v>
      </c>
      <c r="B102" s="32">
        <v>422</v>
      </c>
      <c r="C102" s="33" t="s">
        <v>112</v>
      </c>
      <c r="D102" s="34">
        <v>2.4499999999999999E-3</v>
      </c>
      <c r="E102" s="35">
        <v>194</v>
      </c>
      <c r="F102" s="35">
        <v>195</v>
      </c>
      <c r="G102" s="35">
        <v>7</v>
      </c>
      <c r="H102" s="35">
        <v>0</v>
      </c>
      <c r="I102" s="35">
        <v>0</v>
      </c>
      <c r="J102" s="35">
        <v>0</v>
      </c>
      <c r="K102" s="35">
        <v>0</v>
      </c>
      <c r="L102" s="35">
        <v>12</v>
      </c>
      <c r="M102" s="35">
        <v>408</v>
      </c>
      <c r="N102" s="35">
        <v>524</v>
      </c>
      <c r="O102" s="36">
        <v>0.77859999999999996</v>
      </c>
    </row>
    <row r="103" spans="1:15" s="9" customFormat="1" ht="13.15" customHeight="1" x14ac:dyDescent="0.25">
      <c r="A103" s="14">
        <v>59</v>
      </c>
      <c r="B103" s="11">
        <v>422</v>
      </c>
      <c r="C103" s="8" t="s">
        <v>12</v>
      </c>
      <c r="D103" s="26">
        <v>0.10542</v>
      </c>
      <c r="E103" s="6">
        <v>144</v>
      </c>
      <c r="F103" s="6">
        <v>179</v>
      </c>
      <c r="G103" s="6">
        <v>6</v>
      </c>
      <c r="H103" s="6">
        <v>0</v>
      </c>
      <c r="I103" s="6">
        <v>0</v>
      </c>
      <c r="J103" s="6">
        <v>0</v>
      </c>
      <c r="K103" s="6">
        <v>0</v>
      </c>
      <c r="L103" s="6">
        <v>3</v>
      </c>
      <c r="M103" s="6">
        <v>332</v>
      </c>
      <c r="N103" s="6">
        <v>446</v>
      </c>
      <c r="O103" s="23">
        <v>0.74439999999999995</v>
      </c>
    </row>
    <row r="104" spans="1:15" s="9" customFormat="1" ht="13.15" customHeight="1" x14ac:dyDescent="0.25">
      <c r="A104" s="60" t="s">
        <v>96</v>
      </c>
      <c r="B104" s="61">
        <f>B103</f>
        <v>422</v>
      </c>
      <c r="C104" s="62" t="str">
        <f>COUNTA(C102:C103)&amp;" CASILLAS"</f>
        <v>2 CASILLAS</v>
      </c>
      <c r="D104" s="63">
        <f>(LARGE(E104:L104,1)-LARGE(E104:L104,2))/M104</f>
        <v>4.8648648648648651E-2</v>
      </c>
      <c r="E104" s="57">
        <f>SUM(E102:E103)</f>
        <v>338</v>
      </c>
      <c r="F104" s="56">
        <f t="shared" ref="F104:M104" si="38">SUM(F102:F103)</f>
        <v>374</v>
      </c>
      <c r="G104" s="64">
        <f t="shared" si="38"/>
        <v>13</v>
      </c>
      <c r="H104" s="64">
        <f t="shared" si="38"/>
        <v>0</v>
      </c>
      <c r="I104" s="64">
        <f t="shared" si="38"/>
        <v>0</v>
      </c>
      <c r="J104" s="64">
        <f t="shared" si="38"/>
        <v>0</v>
      </c>
      <c r="K104" s="64">
        <f t="shared" si="38"/>
        <v>0</v>
      </c>
      <c r="L104" s="64">
        <f t="shared" si="38"/>
        <v>15</v>
      </c>
      <c r="M104" s="64">
        <f t="shared" si="38"/>
        <v>740</v>
      </c>
      <c r="N104" s="64">
        <f>SUM(N102:N103)</f>
        <v>970</v>
      </c>
      <c r="O104" s="65">
        <f>M104/N104</f>
        <v>0.76288659793814428</v>
      </c>
    </row>
    <row r="105" spans="1:15" s="9" customFormat="1" ht="13.15" customHeight="1" x14ac:dyDescent="0.25">
      <c r="A105" s="31">
        <v>60</v>
      </c>
      <c r="B105" s="32">
        <v>423</v>
      </c>
      <c r="C105" s="33" t="s">
        <v>112</v>
      </c>
      <c r="D105" s="34">
        <v>4.4600000000000004E-3</v>
      </c>
      <c r="E105" s="35">
        <v>110</v>
      </c>
      <c r="F105" s="35">
        <v>109</v>
      </c>
      <c r="G105" s="35">
        <v>1</v>
      </c>
      <c r="H105" s="35">
        <v>2</v>
      </c>
      <c r="I105" s="35">
        <v>0</v>
      </c>
      <c r="J105" s="35">
        <v>0</v>
      </c>
      <c r="K105" s="35">
        <v>0</v>
      </c>
      <c r="L105" s="35">
        <v>2</v>
      </c>
      <c r="M105" s="35">
        <v>224</v>
      </c>
      <c r="N105" s="35">
        <v>305</v>
      </c>
      <c r="O105" s="36">
        <v>0.73439999999999994</v>
      </c>
    </row>
    <row r="106" spans="1:15" s="9" customFormat="1" ht="13.15" customHeight="1" x14ac:dyDescent="0.25">
      <c r="A106" s="60" t="s">
        <v>96</v>
      </c>
      <c r="B106" s="61">
        <f>B105</f>
        <v>423</v>
      </c>
      <c r="C106" s="62" t="str">
        <f>COUNTA(C105)&amp;" CASILLAS"</f>
        <v>1 CASILLAS</v>
      </c>
      <c r="D106" s="63">
        <f>(LARGE(E106:L106,1)-LARGE(E106:L106,2))/M106</f>
        <v>4.464285714285714E-3</v>
      </c>
      <c r="E106" s="56">
        <f>SUM(E105)</f>
        <v>110</v>
      </c>
      <c r="F106" s="57">
        <f t="shared" ref="F106:N106" si="39">SUM(F105)</f>
        <v>109</v>
      </c>
      <c r="G106" s="64">
        <f t="shared" si="39"/>
        <v>1</v>
      </c>
      <c r="H106" s="64">
        <f t="shared" si="39"/>
        <v>2</v>
      </c>
      <c r="I106" s="64">
        <f t="shared" si="39"/>
        <v>0</v>
      </c>
      <c r="J106" s="64">
        <f t="shared" si="39"/>
        <v>0</v>
      </c>
      <c r="K106" s="64">
        <f t="shared" si="39"/>
        <v>0</v>
      </c>
      <c r="L106" s="64">
        <f t="shared" si="39"/>
        <v>2</v>
      </c>
      <c r="M106" s="64">
        <f t="shared" si="39"/>
        <v>224</v>
      </c>
      <c r="N106" s="64">
        <f t="shared" si="39"/>
        <v>305</v>
      </c>
      <c r="O106" s="65">
        <f>M106/N106</f>
        <v>0.73442622950819669</v>
      </c>
    </row>
    <row r="107" spans="1:15" s="9" customFormat="1" ht="13.15" customHeight="1" x14ac:dyDescent="0.25">
      <c r="A107" s="14">
        <v>61</v>
      </c>
      <c r="B107" s="11">
        <v>424</v>
      </c>
      <c r="C107" s="8" t="s">
        <v>112</v>
      </c>
      <c r="D107" s="26">
        <v>0.14848</v>
      </c>
      <c r="E107" s="6">
        <v>136</v>
      </c>
      <c r="F107" s="6">
        <v>185</v>
      </c>
      <c r="G107" s="6">
        <v>1</v>
      </c>
      <c r="H107" s="6">
        <v>0</v>
      </c>
      <c r="I107" s="6">
        <v>1</v>
      </c>
      <c r="J107" s="6">
        <v>0</v>
      </c>
      <c r="K107" s="6">
        <v>0</v>
      </c>
      <c r="L107" s="6">
        <v>7</v>
      </c>
      <c r="M107" s="6">
        <v>330</v>
      </c>
      <c r="N107" s="6">
        <v>417</v>
      </c>
      <c r="O107" s="23">
        <v>0.79139999999999999</v>
      </c>
    </row>
    <row r="108" spans="1:15" s="9" customFormat="1" ht="13.15" customHeight="1" x14ac:dyDescent="0.25">
      <c r="A108" s="31">
        <v>62</v>
      </c>
      <c r="B108" s="32">
        <v>424</v>
      </c>
      <c r="C108" s="33" t="s">
        <v>12</v>
      </c>
      <c r="D108" s="34">
        <v>0.13975000000000001</v>
      </c>
      <c r="E108" s="35">
        <v>127</v>
      </c>
      <c r="F108" s="35">
        <v>172</v>
      </c>
      <c r="G108" s="35">
        <v>5</v>
      </c>
      <c r="H108" s="35">
        <v>0</v>
      </c>
      <c r="I108" s="35">
        <v>0</v>
      </c>
      <c r="J108" s="35">
        <v>0</v>
      </c>
      <c r="K108" s="35">
        <v>0</v>
      </c>
      <c r="L108" s="35">
        <v>18</v>
      </c>
      <c r="M108" s="35">
        <v>322</v>
      </c>
      <c r="N108" s="35">
        <v>416</v>
      </c>
      <c r="O108" s="36">
        <v>0.77400000000000002</v>
      </c>
    </row>
    <row r="109" spans="1:15" s="9" customFormat="1" ht="13.15" customHeight="1" x14ac:dyDescent="0.25">
      <c r="A109" s="60" t="s">
        <v>96</v>
      </c>
      <c r="B109" s="61">
        <f>B108</f>
        <v>424</v>
      </c>
      <c r="C109" s="62" t="str">
        <f>COUNTA(C107:C108)&amp;" CASILLAS"</f>
        <v>2 CASILLAS</v>
      </c>
      <c r="D109" s="63">
        <f>(LARGE(E109:L109,1)-LARGE(E109:L109,2))/M109</f>
        <v>0.14417177914110429</v>
      </c>
      <c r="E109" s="57">
        <f>SUM(E107:E108)</f>
        <v>263</v>
      </c>
      <c r="F109" s="56">
        <f t="shared" ref="F109:M109" si="40">SUM(F107:F108)</f>
        <v>357</v>
      </c>
      <c r="G109" s="64">
        <f t="shared" si="40"/>
        <v>6</v>
      </c>
      <c r="H109" s="64">
        <f t="shared" si="40"/>
        <v>0</v>
      </c>
      <c r="I109" s="64">
        <f t="shared" si="40"/>
        <v>1</v>
      </c>
      <c r="J109" s="64">
        <f t="shared" si="40"/>
        <v>0</v>
      </c>
      <c r="K109" s="64">
        <f t="shared" si="40"/>
        <v>0</v>
      </c>
      <c r="L109" s="64">
        <f t="shared" si="40"/>
        <v>25</v>
      </c>
      <c r="M109" s="64">
        <f t="shared" si="40"/>
        <v>652</v>
      </c>
      <c r="N109" s="64">
        <f>SUM(N107:N108)</f>
        <v>833</v>
      </c>
      <c r="O109" s="65">
        <f>M109/N109</f>
        <v>0.78271308523409366</v>
      </c>
    </row>
    <row r="110" spans="1:15" s="9" customFormat="1" ht="13.15" customHeight="1" x14ac:dyDescent="0.25">
      <c r="A110" s="14">
        <v>63</v>
      </c>
      <c r="B110" s="11">
        <v>425</v>
      </c>
      <c r="C110" s="8" t="s">
        <v>112</v>
      </c>
      <c r="D110" s="26">
        <v>0.16303999999999999</v>
      </c>
      <c r="E110" s="6">
        <v>76</v>
      </c>
      <c r="F110" s="6">
        <v>106</v>
      </c>
      <c r="G110" s="6">
        <v>0</v>
      </c>
      <c r="H110" s="6">
        <v>1</v>
      </c>
      <c r="I110" s="6">
        <v>0</v>
      </c>
      <c r="J110" s="6">
        <v>0</v>
      </c>
      <c r="K110" s="6">
        <v>0</v>
      </c>
      <c r="L110" s="6">
        <v>1</v>
      </c>
      <c r="M110" s="6">
        <v>184</v>
      </c>
      <c r="N110" s="6">
        <v>241</v>
      </c>
      <c r="O110" s="23">
        <v>0.76349999999999996</v>
      </c>
    </row>
    <row r="111" spans="1:15" s="9" customFormat="1" ht="13.15" customHeight="1" x14ac:dyDescent="0.25">
      <c r="A111" s="60" t="s">
        <v>96</v>
      </c>
      <c r="B111" s="61">
        <f>B110</f>
        <v>425</v>
      </c>
      <c r="C111" s="62" t="str">
        <f>COUNTA(C110)&amp;" CASILLAS"</f>
        <v>1 CASILLAS</v>
      </c>
      <c r="D111" s="63">
        <f>(LARGE(E111:L111,1)-LARGE(E111:L111,2))/M111</f>
        <v>0.16304347826086957</v>
      </c>
      <c r="E111" s="57">
        <f>SUM(E110)</f>
        <v>76</v>
      </c>
      <c r="F111" s="56">
        <f t="shared" ref="F111:N111" si="41">SUM(F110)</f>
        <v>106</v>
      </c>
      <c r="G111" s="64">
        <f t="shared" si="41"/>
        <v>0</v>
      </c>
      <c r="H111" s="64">
        <f t="shared" si="41"/>
        <v>1</v>
      </c>
      <c r="I111" s="64">
        <f t="shared" si="41"/>
        <v>0</v>
      </c>
      <c r="J111" s="64">
        <f t="shared" si="41"/>
        <v>0</v>
      </c>
      <c r="K111" s="64">
        <f t="shared" si="41"/>
        <v>0</v>
      </c>
      <c r="L111" s="64">
        <f t="shared" si="41"/>
        <v>1</v>
      </c>
      <c r="M111" s="64">
        <f t="shared" si="41"/>
        <v>184</v>
      </c>
      <c r="N111" s="64">
        <f t="shared" si="41"/>
        <v>241</v>
      </c>
      <c r="O111" s="65">
        <f>M111/N111</f>
        <v>0.76348547717842319</v>
      </c>
    </row>
    <row r="112" spans="1:15" s="9" customFormat="1" ht="13.15" customHeight="1" x14ac:dyDescent="0.25">
      <c r="A112" s="31">
        <v>64</v>
      </c>
      <c r="B112" s="32">
        <v>426</v>
      </c>
      <c r="C112" s="33" t="s">
        <v>112</v>
      </c>
      <c r="D112" s="34">
        <v>0.10084</v>
      </c>
      <c r="E112" s="35">
        <v>241</v>
      </c>
      <c r="F112" s="35">
        <v>193</v>
      </c>
      <c r="G112" s="35">
        <v>28</v>
      </c>
      <c r="H112" s="35">
        <v>0</v>
      </c>
      <c r="I112" s="35">
        <v>3</v>
      </c>
      <c r="J112" s="35">
        <v>0</v>
      </c>
      <c r="K112" s="35">
        <v>0</v>
      </c>
      <c r="L112" s="35">
        <v>11</v>
      </c>
      <c r="M112" s="35">
        <v>476</v>
      </c>
      <c r="N112" s="35">
        <v>722</v>
      </c>
      <c r="O112" s="36">
        <v>0.65930000000000011</v>
      </c>
    </row>
    <row r="113" spans="1:15" s="9" customFormat="1" ht="13.15" customHeight="1" x14ac:dyDescent="0.25">
      <c r="A113" s="60" t="s">
        <v>96</v>
      </c>
      <c r="B113" s="61">
        <f>B112</f>
        <v>426</v>
      </c>
      <c r="C113" s="62" t="str">
        <f>COUNTA(C112)&amp;" CASILLAS"</f>
        <v>1 CASILLAS</v>
      </c>
      <c r="D113" s="63">
        <f>(LARGE(E113:L113,1)-LARGE(E113:L113,2))/M113</f>
        <v>0.10084033613445378</v>
      </c>
      <c r="E113" s="56">
        <f>SUM(E112)</f>
        <v>241</v>
      </c>
      <c r="F113" s="57">
        <f t="shared" ref="F113:N113" si="42">SUM(F112)</f>
        <v>193</v>
      </c>
      <c r="G113" s="64">
        <f t="shared" si="42"/>
        <v>28</v>
      </c>
      <c r="H113" s="64">
        <f t="shared" si="42"/>
        <v>0</v>
      </c>
      <c r="I113" s="64">
        <f t="shared" si="42"/>
        <v>3</v>
      </c>
      <c r="J113" s="64">
        <f t="shared" si="42"/>
        <v>0</v>
      </c>
      <c r="K113" s="64">
        <f t="shared" si="42"/>
        <v>0</v>
      </c>
      <c r="L113" s="64">
        <f t="shared" si="42"/>
        <v>11</v>
      </c>
      <c r="M113" s="64">
        <f t="shared" si="42"/>
        <v>476</v>
      </c>
      <c r="N113" s="64">
        <f t="shared" si="42"/>
        <v>722</v>
      </c>
      <c r="O113" s="65">
        <f>M113/N113</f>
        <v>0.65927977839335183</v>
      </c>
    </row>
    <row r="114" spans="1:15" s="9" customFormat="1" ht="13.15" customHeight="1" x14ac:dyDescent="0.25">
      <c r="A114" s="15">
        <v>65</v>
      </c>
      <c r="B114" s="16">
        <v>427</v>
      </c>
      <c r="C114" s="17" t="s">
        <v>112</v>
      </c>
      <c r="D114" s="27">
        <v>0.12146</v>
      </c>
      <c r="E114" s="42">
        <v>129</v>
      </c>
      <c r="F114" s="42">
        <v>99</v>
      </c>
      <c r="G114" s="42">
        <v>12</v>
      </c>
      <c r="H114" s="42">
        <v>0</v>
      </c>
      <c r="I114" s="42">
        <v>1</v>
      </c>
      <c r="J114" s="42">
        <v>0</v>
      </c>
      <c r="K114" s="42">
        <v>0</v>
      </c>
      <c r="L114" s="42">
        <v>6</v>
      </c>
      <c r="M114" s="42">
        <v>247</v>
      </c>
      <c r="N114" s="42">
        <v>326</v>
      </c>
      <c r="O114" s="43">
        <v>0.75769999999999993</v>
      </c>
    </row>
    <row r="115" spans="1:15" s="9" customFormat="1" ht="13.15" customHeight="1" x14ac:dyDescent="0.25">
      <c r="A115" s="80" t="s">
        <v>96</v>
      </c>
      <c r="B115" s="81">
        <f>B114</f>
        <v>427</v>
      </c>
      <c r="C115" s="82" t="str">
        <f>COUNTA(C114)&amp;" CASILLAS"</f>
        <v>1 CASILLAS</v>
      </c>
      <c r="D115" s="83">
        <f>(LARGE(E115:L115,1)-LARGE(E115:L115,2))/M115</f>
        <v>0.1214574898785425</v>
      </c>
      <c r="E115" s="54">
        <f>SUM(E114)</f>
        <v>129</v>
      </c>
      <c r="F115" s="55">
        <f t="shared" ref="F115:N115" si="43">SUM(F114)</f>
        <v>99</v>
      </c>
      <c r="G115" s="84">
        <f t="shared" si="43"/>
        <v>12</v>
      </c>
      <c r="H115" s="84">
        <f t="shared" si="43"/>
        <v>0</v>
      </c>
      <c r="I115" s="84">
        <f t="shared" si="43"/>
        <v>1</v>
      </c>
      <c r="J115" s="84">
        <f t="shared" si="43"/>
        <v>0</v>
      </c>
      <c r="K115" s="84">
        <f t="shared" si="43"/>
        <v>0</v>
      </c>
      <c r="L115" s="84">
        <f t="shared" si="43"/>
        <v>6</v>
      </c>
      <c r="M115" s="84">
        <f t="shared" si="43"/>
        <v>247</v>
      </c>
      <c r="N115" s="84">
        <f t="shared" si="43"/>
        <v>326</v>
      </c>
      <c r="O115" s="85">
        <f>M115/N115</f>
        <v>0.75766871165644167</v>
      </c>
    </row>
    <row r="116" spans="1:15" s="9" customFormat="1" ht="13.15" customHeight="1" x14ac:dyDescent="0.25">
      <c r="A116" s="31">
        <v>66</v>
      </c>
      <c r="B116" s="32">
        <v>428</v>
      </c>
      <c r="C116" s="33" t="s">
        <v>112</v>
      </c>
      <c r="D116" s="34">
        <v>6.3829999999999998E-2</v>
      </c>
      <c r="E116" s="35">
        <v>48</v>
      </c>
      <c r="F116" s="35">
        <v>42</v>
      </c>
      <c r="G116" s="35">
        <v>2</v>
      </c>
      <c r="H116" s="35">
        <v>0</v>
      </c>
      <c r="I116" s="35">
        <v>1</v>
      </c>
      <c r="J116" s="35">
        <v>0</v>
      </c>
      <c r="K116" s="35">
        <v>0</v>
      </c>
      <c r="L116" s="35">
        <v>1</v>
      </c>
      <c r="M116" s="35">
        <v>94</v>
      </c>
      <c r="N116" s="35">
        <v>131</v>
      </c>
      <c r="O116" s="36">
        <v>0.71760000000000002</v>
      </c>
    </row>
    <row r="117" spans="1:15" s="9" customFormat="1" ht="13.15" customHeight="1" x14ac:dyDescent="0.25">
      <c r="A117" s="14">
        <v>67</v>
      </c>
      <c r="B117" s="11">
        <v>428</v>
      </c>
      <c r="C117" s="8" t="s">
        <v>24</v>
      </c>
      <c r="D117" s="26">
        <v>0.28409000000000001</v>
      </c>
      <c r="E117" s="6">
        <v>29</v>
      </c>
      <c r="F117" s="6">
        <v>54</v>
      </c>
      <c r="G117" s="6">
        <v>2</v>
      </c>
      <c r="H117" s="6">
        <v>0</v>
      </c>
      <c r="I117" s="6">
        <v>1</v>
      </c>
      <c r="J117" s="6">
        <v>0</v>
      </c>
      <c r="K117" s="6">
        <v>0</v>
      </c>
      <c r="L117" s="6">
        <v>2</v>
      </c>
      <c r="M117" s="6">
        <v>88</v>
      </c>
      <c r="N117" s="6">
        <v>116</v>
      </c>
      <c r="O117" s="23">
        <v>0.75859999999999994</v>
      </c>
    </row>
    <row r="118" spans="1:15" s="9" customFormat="1" ht="13.15" customHeight="1" x14ac:dyDescent="0.25">
      <c r="A118" s="60" t="s">
        <v>96</v>
      </c>
      <c r="B118" s="61">
        <f>B117</f>
        <v>428</v>
      </c>
      <c r="C118" s="62" t="str">
        <f>COUNTA(C116:C117)&amp;" CASILLAS"</f>
        <v>2 CASILLAS</v>
      </c>
      <c r="D118" s="63">
        <f>(LARGE(E118:L118,1)-LARGE(E118:L118,2))/M118</f>
        <v>0.1043956043956044</v>
      </c>
      <c r="E118" s="57">
        <f>SUM(E116:E117)</f>
        <v>77</v>
      </c>
      <c r="F118" s="56">
        <f t="shared" ref="F118:M118" si="44">SUM(F116:F117)</f>
        <v>96</v>
      </c>
      <c r="G118" s="64">
        <f t="shared" si="44"/>
        <v>4</v>
      </c>
      <c r="H118" s="64">
        <f t="shared" si="44"/>
        <v>0</v>
      </c>
      <c r="I118" s="64">
        <f t="shared" si="44"/>
        <v>2</v>
      </c>
      <c r="J118" s="64">
        <f t="shared" si="44"/>
        <v>0</v>
      </c>
      <c r="K118" s="64">
        <f t="shared" si="44"/>
        <v>0</v>
      </c>
      <c r="L118" s="64">
        <f t="shared" si="44"/>
        <v>3</v>
      </c>
      <c r="M118" s="64">
        <f t="shared" si="44"/>
        <v>182</v>
      </c>
      <c r="N118" s="64">
        <f>SUM(N116:N117)</f>
        <v>247</v>
      </c>
      <c r="O118" s="65">
        <f>M118/N118</f>
        <v>0.73684210526315785</v>
      </c>
    </row>
    <row r="119" spans="1:15" s="9" customFormat="1" ht="13.15" customHeight="1" x14ac:dyDescent="0.25">
      <c r="A119" s="31">
        <v>68</v>
      </c>
      <c r="B119" s="32">
        <v>429</v>
      </c>
      <c r="C119" s="33" t="s">
        <v>112</v>
      </c>
      <c r="D119" s="34">
        <v>0.14335999999999999</v>
      </c>
      <c r="E119" s="35">
        <v>158</v>
      </c>
      <c r="F119" s="35">
        <v>117</v>
      </c>
      <c r="G119" s="35">
        <v>2</v>
      </c>
      <c r="H119" s="35">
        <v>0</v>
      </c>
      <c r="I119" s="35">
        <v>0</v>
      </c>
      <c r="J119" s="35">
        <v>0</v>
      </c>
      <c r="K119" s="35">
        <v>0</v>
      </c>
      <c r="L119" s="35">
        <v>9</v>
      </c>
      <c r="M119" s="35">
        <v>286</v>
      </c>
      <c r="N119" s="35">
        <v>410</v>
      </c>
      <c r="O119" s="36">
        <v>0.6976</v>
      </c>
    </row>
    <row r="120" spans="1:15" s="9" customFormat="1" ht="13.15" customHeight="1" x14ac:dyDescent="0.25">
      <c r="A120" s="14">
        <v>69</v>
      </c>
      <c r="B120" s="11">
        <v>429</v>
      </c>
      <c r="C120" s="8" t="s">
        <v>24</v>
      </c>
      <c r="D120" s="26">
        <v>0.25217000000000001</v>
      </c>
      <c r="E120" s="6">
        <v>71</v>
      </c>
      <c r="F120" s="6">
        <v>42</v>
      </c>
      <c r="G120" s="6">
        <v>0</v>
      </c>
      <c r="H120" s="6">
        <v>1</v>
      </c>
      <c r="I120" s="6">
        <v>0</v>
      </c>
      <c r="J120" s="6">
        <v>0</v>
      </c>
      <c r="K120" s="6">
        <v>0</v>
      </c>
      <c r="L120" s="6">
        <v>1</v>
      </c>
      <c r="M120" s="6">
        <v>115</v>
      </c>
      <c r="N120" s="6">
        <v>157</v>
      </c>
      <c r="O120" s="23">
        <v>0.73250000000000004</v>
      </c>
    </row>
    <row r="121" spans="1:15" s="9" customFormat="1" ht="13.15" customHeight="1" x14ac:dyDescent="0.25">
      <c r="A121" s="60" t="s">
        <v>96</v>
      </c>
      <c r="B121" s="61">
        <f>B120</f>
        <v>429</v>
      </c>
      <c r="C121" s="62" t="str">
        <f>COUNTA(C119:C120)&amp;" CASILLAS"</f>
        <v>2 CASILLAS</v>
      </c>
      <c r="D121" s="63">
        <f>(LARGE(E121:L121,1)-LARGE(E121:L121,2))/M121</f>
        <v>0.1745635910224439</v>
      </c>
      <c r="E121" s="56">
        <f>SUM(E119:E120)</f>
        <v>229</v>
      </c>
      <c r="F121" s="57">
        <f t="shared" ref="F121:M121" si="45">SUM(F119:F120)</f>
        <v>159</v>
      </c>
      <c r="G121" s="64">
        <f t="shared" si="45"/>
        <v>2</v>
      </c>
      <c r="H121" s="64">
        <f t="shared" si="45"/>
        <v>1</v>
      </c>
      <c r="I121" s="64">
        <f t="shared" si="45"/>
        <v>0</v>
      </c>
      <c r="J121" s="64">
        <f t="shared" si="45"/>
        <v>0</v>
      </c>
      <c r="K121" s="64">
        <f t="shared" si="45"/>
        <v>0</v>
      </c>
      <c r="L121" s="64">
        <f t="shared" si="45"/>
        <v>10</v>
      </c>
      <c r="M121" s="64">
        <f t="shared" si="45"/>
        <v>401</v>
      </c>
      <c r="N121" s="64">
        <f>SUM(N119:N120)</f>
        <v>567</v>
      </c>
      <c r="O121" s="65">
        <f>M121/N121</f>
        <v>0.70723104056437391</v>
      </c>
    </row>
    <row r="122" spans="1:15" s="9" customFormat="1" ht="13.15" customHeight="1" x14ac:dyDescent="0.25">
      <c r="A122" s="31">
        <v>70</v>
      </c>
      <c r="B122" s="32">
        <v>430</v>
      </c>
      <c r="C122" s="33" t="s">
        <v>112</v>
      </c>
      <c r="D122" s="34">
        <v>0.5</v>
      </c>
      <c r="E122" s="35">
        <v>44</v>
      </c>
      <c r="F122" s="35">
        <v>134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2</v>
      </c>
      <c r="M122" s="35">
        <v>180</v>
      </c>
      <c r="N122" s="35">
        <v>310</v>
      </c>
      <c r="O122" s="36">
        <v>0.5806</v>
      </c>
    </row>
    <row r="123" spans="1:15" s="9" customFormat="1" ht="13.15" customHeight="1" x14ac:dyDescent="0.25">
      <c r="A123" s="14">
        <v>71</v>
      </c>
      <c r="B123" s="11">
        <v>430</v>
      </c>
      <c r="C123" s="8" t="s">
        <v>24</v>
      </c>
      <c r="D123" s="26">
        <v>0.11828</v>
      </c>
      <c r="E123" s="6">
        <v>52</v>
      </c>
      <c r="F123" s="6">
        <v>41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93</v>
      </c>
      <c r="N123" s="6">
        <v>134</v>
      </c>
      <c r="O123" s="23">
        <v>0.69400000000000006</v>
      </c>
    </row>
    <row r="124" spans="1:15" s="9" customFormat="1" ht="13.15" customHeight="1" x14ac:dyDescent="0.25">
      <c r="A124" s="60" t="s">
        <v>96</v>
      </c>
      <c r="B124" s="61">
        <f>B123</f>
        <v>430</v>
      </c>
      <c r="C124" s="62" t="str">
        <f>COUNTA(C122:C123)&amp;" CASILLAS"</f>
        <v>2 CASILLAS</v>
      </c>
      <c r="D124" s="63">
        <f>(LARGE(E124:L124,1)-LARGE(E124:L124,2))/M124</f>
        <v>0.2893772893772894</v>
      </c>
      <c r="E124" s="57">
        <f>SUM(E122:E123)</f>
        <v>96</v>
      </c>
      <c r="F124" s="56">
        <f t="shared" ref="F124:M124" si="46">SUM(F122:F123)</f>
        <v>175</v>
      </c>
      <c r="G124" s="64">
        <f t="shared" si="46"/>
        <v>0</v>
      </c>
      <c r="H124" s="64">
        <f t="shared" si="46"/>
        <v>0</v>
      </c>
      <c r="I124" s="64">
        <f t="shared" si="46"/>
        <v>0</v>
      </c>
      <c r="J124" s="64">
        <f t="shared" si="46"/>
        <v>0</v>
      </c>
      <c r="K124" s="64">
        <f t="shared" si="46"/>
        <v>0</v>
      </c>
      <c r="L124" s="64">
        <f t="shared" si="46"/>
        <v>2</v>
      </c>
      <c r="M124" s="64">
        <f t="shared" si="46"/>
        <v>273</v>
      </c>
      <c r="N124" s="64">
        <f>SUM(N122:N123)</f>
        <v>444</v>
      </c>
      <c r="O124" s="65">
        <f>M124/N124</f>
        <v>0.61486486486486491</v>
      </c>
    </row>
    <row r="125" spans="1:15" s="9" customFormat="1" ht="13.15" customHeight="1" x14ac:dyDescent="0.25">
      <c r="A125" s="31">
        <v>72</v>
      </c>
      <c r="B125" s="32">
        <v>431</v>
      </c>
      <c r="C125" s="33" t="s">
        <v>112</v>
      </c>
      <c r="D125" s="34">
        <v>0.34022999999999998</v>
      </c>
      <c r="E125" s="35">
        <v>286</v>
      </c>
      <c r="F125" s="35">
        <v>138</v>
      </c>
      <c r="G125" s="35">
        <v>1</v>
      </c>
      <c r="H125" s="35">
        <v>1</v>
      </c>
      <c r="I125" s="35">
        <v>1</v>
      </c>
      <c r="J125" s="35">
        <v>0</v>
      </c>
      <c r="K125" s="35">
        <v>0</v>
      </c>
      <c r="L125" s="35">
        <v>8</v>
      </c>
      <c r="M125" s="35">
        <v>435</v>
      </c>
      <c r="N125" s="35">
        <v>644</v>
      </c>
      <c r="O125" s="36">
        <v>0.67549999999999999</v>
      </c>
    </row>
    <row r="126" spans="1:15" s="9" customFormat="1" ht="13.15" customHeight="1" x14ac:dyDescent="0.25">
      <c r="A126" s="60" t="s">
        <v>96</v>
      </c>
      <c r="B126" s="61">
        <f>B125</f>
        <v>431</v>
      </c>
      <c r="C126" s="62" t="str">
        <f>COUNTA(C125)&amp;" CASILLAS"</f>
        <v>1 CASILLAS</v>
      </c>
      <c r="D126" s="63">
        <f>(LARGE(E126:L126,1)-LARGE(E126:L126,2))/M126</f>
        <v>0.34022988505747126</v>
      </c>
      <c r="E126" s="56">
        <f>SUM(E125)</f>
        <v>286</v>
      </c>
      <c r="F126" s="57">
        <f t="shared" ref="F126:N126" si="47">SUM(F125)</f>
        <v>138</v>
      </c>
      <c r="G126" s="64">
        <f t="shared" si="47"/>
        <v>1</v>
      </c>
      <c r="H126" s="64">
        <f t="shared" si="47"/>
        <v>1</v>
      </c>
      <c r="I126" s="64">
        <f t="shared" si="47"/>
        <v>1</v>
      </c>
      <c r="J126" s="64">
        <f t="shared" si="47"/>
        <v>0</v>
      </c>
      <c r="K126" s="64">
        <f t="shared" si="47"/>
        <v>0</v>
      </c>
      <c r="L126" s="64">
        <f t="shared" si="47"/>
        <v>8</v>
      </c>
      <c r="M126" s="64">
        <f t="shared" si="47"/>
        <v>435</v>
      </c>
      <c r="N126" s="64">
        <f t="shared" si="47"/>
        <v>644</v>
      </c>
      <c r="O126" s="65">
        <f>M126/N126</f>
        <v>0.67546583850931674</v>
      </c>
    </row>
    <row r="127" spans="1:15" s="9" customFormat="1" ht="13.15" customHeight="1" x14ac:dyDescent="0.25">
      <c r="A127" s="14">
        <v>73</v>
      </c>
      <c r="B127" s="11">
        <v>432</v>
      </c>
      <c r="C127" s="8" t="s">
        <v>112</v>
      </c>
      <c r="D127" s="26">
        <v>0.41666999999999998</v>
      </c>
      <c r="E127" s="6">
        <v>24</v>
      </c>
      <c r="F127" s="6">
        <v>59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1</v>
      </c>
      <c r="M127" s="6">
        <v>84</v>
      </c>
      <c r="N127" s="6">
        <v>110</v>
      </c>
      <c r="O127" s="23">
        <v>0.76359999999999995</v>
      </c>
    </row>
    <row r="128" spans="1:15" s="9" customFormat="1" ht="13.15" customHeight="1" x14ac:dyDescent="0.25">
      <c r="A128" s="60" t="s">
        <v>96</v>
      </c>
      <c r="B128" s="61">
        <f>B127</f>
        <v>432</v>
      </c>
      <c r="C128" s="62" t="str">
        <f>COUNTA(C127)&amp;" CASILLAS"</f>
        <v>1 CASILLAS</v>
      </c>
      <c r="D128" s="63">
        <f>(LARGE(E128:L128,1)-LARGE(E128:L128,2))/M128</f>
        <v>0.41666666666666669</v>
      </c>
      <c r="E128" s="57">
        <f>SUM(E127)</f>
        <v>24</v>
      </c>
      <c r="F128" s="56">
        <f t="shared" ref="F128:N128" si="48">SUM(F127)</f>
        <v>59</v>
      </c>
      <c r="G128" s="64">
        <f t="shared" si="48"/>
        <v>0</v>
      </c>
      <c r="H128" s="64">
        <f t="shared" si="48"/>
        <v>0</v>
      </c>
      <c r="I128" s="64">
        <f t="shared" si="48"/>
        <v>0</v>
      </c>
      <c r="J128" s="64">
        <f t="shared" si="48"/>
        <v>0</v>
      </c>
      <c r="K128" s="64">
        <f t="shared" si="48"/>
        <v>0</v>
      </c>
      <c r="L128" s="64">
        <f t="shared" si="48"/>
        <v>1</v>
      </c>
      <c r="M128" s="64">
        <f t="shared" si="48"/>
        <v>84</v>
      </c>
      <c r="N128" s="64">
        <f t="shared" si="48"/>
        <v>110</v>
      </c>
      <c r="O128" s="65">
        <f>M128/N128</f>
        <v>0.76363636363636367</v>
      </c>
    </row>
    <row r="129" spans="1:15" s="9" customFormat="1" ht="13.15" customHeight="1" x14ac:dyDescent="0.25">
      <c r="A129" s="31">
        <v>74</v>
      </c>
      <c r="B129" s="32">
        <v>433</v>
      </c>
      <c r="C129" s="33" t="s">
        <v>112</v>
      </c>
      <c r="D129" s="34">
        <v>0.20349</v>
      </c>
      <c r="E129" s="35">
        <v>92</v>
      </c>
      <c r="F129" s="35">
        <v>57</v>
      </c>
      <c r="G129" s="35">
        <v>4</v>
      </c>
      <c r="H129" s="35">
        <v>0</v>
      </c>
      <c r="I129" s="35">
        <v>9</v>
      </c>
      <c r="J129" s="35">
        <v>0</v>
      </c>
      <c r="K129" s="35">
        <v>0</v>
      </c>
      <c r="L129" s="35">
        <v>10</v>
      </c>
      <c r="M129" s="35">
        <v>172</v>
      </c>
      <c r="N129" s="35">
        <v>242</v>
      </c>
      <c r="O129" s="36">
        <v>0.71069999999999989</v>
      </c>
    </row>
    <row r="130" spans="1:15" s="9" customFormat="1" ht="13.15" customHeight="1" x14ac:dyDescent="0.25">
      <c r="A130" s="60" t="s">
        <v>96</v>
      </c>
      <c r="B130" s="61">
        <f>B129</f>
        <v>433</v>
      </c>
      <c r="C130" s="62" t="str">
        <f>COUNTA(C129)&amp;" CASILLAS"</f>
        <v>1 CASILLAS</v>
      </c>
      <c r="D130" s="63">
        <f>(LARGE(E130:L130,1)-LARGE(E130:L130,2))/M130</f>
        <v>0.20348837209302326</v>
      </c>
      <c r="E130" s="56">
        <f>SUM(E129)</f>
        <v>92</v>
      </c>
      <c r="F130" s="57">
        <f t="shared" ref="F130:N130" si="49">SUM(F129)</f>
        <v>57</v>
      </c>
      <c r="G130" s="64">
        <f t="shared" si="49"/>
        <v>4</v>
      </c>
      <c r="H130" s="64">
        <f t="shared" si="49"/>
        <v>0</v>
      </c>
      <c r="I130" s="64">
        <f t="shared" si="49"/>
        <v>9</v>
      </c>
      <c r="J130" s="64">
        <f t="shared" si="49"/>
        <v>0</v>
      </c>
      <c r="K130" s="64">
        <f t="shared" si="49"/>
        <v>0</v>
      </c>
      <c r="L130" s="64">
        <f t="shared" si="49"/>
        <v>10</v>
      </c>
      <c r="M130" s="64">
        <f t="shared" si="49"/>
        <v>172</v>
      </c>
      <c r="N130" s="64">
        <f t="shared" si="49"/>
        <v>242</v>
      </c>
      <c r="O130" s="65">
        <f>M130/N130</f>
        <v>0.71074380165289253</v>
      </c>
    </row>
    <row r="131" spans="1:15" s="9" customFormat="1" ht="13.15" customHeight="1" x14ac:dyDescent="0.25">
      <c r="A131" s="14">
        <v>75</v>
      </c>
      <c r="B131" s="11">
        <v>434</v>
      </c>
      <c r="C131" s="8" t="s">
        <v>112</v>
      </c>
      <c r="D131" s="26">
        <v>8.974E-2</v>
      </c>
      <c r="E131" s="6">
        <v>35</v>
      </c>
      <c r="F131" s="6">
        <v>42</v>
      </c>
      <c r="G131" s="6">
        <v>1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78</v>
      </c>
      <c r="N131" s="6">
        <v>130</v>
      </c>
      <c r="O131" s="23">
        <v>0.6</v>
      </c>
    </row>
    <row r="132" spans="1:15" s="9" customFormat="1" ht="13.15" customHeight="1" x14ac:dyDescent="0.25">
      <c r="A132" s="60" t="s">
        <v>96</v>
      </c>
      <c r="B132" s="61">
        <f>B131</f>
        <v>434</v>
      </c>
      <c r="C132" s="62" t="str">
        <f>COUNTA(C131)&amp;" CASILLAS"</f>
        <v>1 CASILLAS</v>
      </c>
      <c r="D132" s="63">
        <f>(LARGE(E132:L132,1)-LARGE(E132:L132,2))/M132</f>
        <v>8.9743589743589744E-2</v>
      </c>
      <c r="E132" s="57">
        <f>SUM(E131)</f>
        <v>35</v>
      </c>
      <c r="F132" s="56">
        <f t="shared" ref="F132:N132" si="50">SUM(F131)</f>
        <v>42</v>
      </c>
      <c r="G132" s="64">
        <f t="shared" si="50"/>
        <v>1</v>
      </c>
      <c r="H132" s="64">
        <f t="shared" si="50"/>
        <v>0</v>
      </c>
      <c r="I132" s="64">
        <f t="shared" si="50"/>
        <v>0</v>
      </c>
      <c r="J132" s="64">
        <f t="shared" si="50"/>
        <v>0</v>
      </c>
      <c r="K132" s="64">
        <f t="shared" si="50"/>
        <v>0</v>
      </c>
      <c r="L132" s="64">
        <f t="shared" si="50"/>
        <v>0</v>
      </c>
      <c r="M132" s="64">
        <f t="shared" si="50"/>
        <v>78</v>
      </c>
      <c r="N132" s="64">
        <f t="shared" si="50"/>
        <v>130</v>
      </c>
      <c r="O132" s="65">
        <f>M132/N132</f>
        <v>0.6</v>
      </c>
    </row>
    <row r="133" spans="1:15" s="9" customFormat="1" ht="13.15" customHeight="1" x14ac:dyDescent="0.25">
      <c r="A133" s="31">
        <v>76</v>
      </c>
      <c r="B133" s="32">
        <v>435</v>
      </c>
      <c r="C133" s="33" t="s">
        <v>112</v>
      </c>
      <c r="D133" s="34">
        <v>0.13596</v>
      </c>
      <c r="E133" s="35">
        <v>122</v>
      </c>
      <c r="F133" s="35">
        <v>91</v>
      </c>
      <c r="G133" s="35">
        <v>2</v>
      </c>
      <c r="H133" s="35">
        <v>0</v>
      </c>
      <c r="I133" s="35">
        <v>2</v>
      </c>
      <c r="J133" s="35">
        <v>0</v>
      </c>
      <c r="K133" s="35">
        <v>0</v>
      </c>
      <c r="L133" s="35">
        <v>11</v>
      </c>
      <c r="M133" s="35">
        <v>228</v>
      </c>
      <c r="N133" s="35">
        <v>384</v>
      </c>
      <c r="O133" s="36">
        <v>0.59379999999999999</v>
      </c>
    </row>
    <row r="134" spans="1:15" s="9" customFormat="1" ht="13.15" customHeight="1" x14ac:dyDescent="0.25">
      <c r="A134" s="14">
        <v>77</v>
      </c>
      <c r="B134" s="11">
        <v>435</v>
      </c>
      <c r="C134" s="8" t="s">
        <v>12</v>
      </c>
      <c r="D134" s="26">
        <v>0.14348</v>
      </c>
      <c r="E134" s="6">
        <v>125</v>
      </c>
      <c r="F134" s="6">
        <v>92</v>
      </c>
      <c r="G134" s="6">
        <v>3</v>
      </c>
      <c r="H134" s="6">
        <v>0</v>
      </c>
      <c r="I134" s="6">
        <v>0</v>
      </c>
      <c r="J134" s="6">
        <v>0</v>
      </c>
      <c r="K134" s="6">
        <v>1</v>
      </c>
      <c r="L134" s="6">
        <v>9</v>
      </c>
      <c r="M134" s="6">
        <v>230</v>
      </c>
      <c r="N134" s="6">
        <v>383</v>
      </c>
      <c r="O134" s="23">
        <v>0.60049999999999992</v>
      </c>
    </row>
    <row r="135" spans="1:15" s="9" customFormat="1" ht="13.15" customHeight="1" x14ac:dyDescent="0.25">
      <c r="A135" s="31">
        <v>78</v>
      </c>
      <c r="B135" s="32">
        <v>435</v>
      </c>
      <c r="C135" s="33" t="s">
        <v>24</v>
      </c>
      <c r="D135" s="34">
        <v>8.9429999999999996E-2</v>
      </c>
      <c r="E135" s="35">
        <v>54</v>
      </c>
      <c r="F135" s="35">
        <v>65</v>
      </c>
      <c r="G135" s="35">
        <v>0</v>
      </c>
      <c r="H135" s="35">
        <v>0</v>
      </c>
      <c r="I135" s="35">
        <v>1</v>
      </c>
      <c r="J135" s="35">
        <v>0</v>
      </c>
      <c r="K135" s="35">
        <v>0</v>
      </c>
      <c r="L135" s="35">
        <v>3</v>
      </c>
      <c r="M135" s="35">
        <v>123</v>
      </c>
      <c r="N135" s="35">
        <v>208</v>
      </c>
      <c r="O135" s="36">
        <v>0.59130000000000005</v>
      </c>
    </row>
    <row r="136" spans="1:15" s="9" customFormat="1" ht="13.35" customHeight="1" x14ac:dyDescent="0.25">
      <c r="A136" s="60" t="s">
        <v>96</v>
      </c>
      <c r="B136" s="61">
        <f>B135</f>
        <v>435</v>
      </c>
      <c r="C136" s="62" t="str">
        <f>COUNTA(C133:C135)&amp;" CASILLAS"</f>
        <v>3 CASILLAS</v>
      </c>
      <c r="D136" s="63">
        <f>(LARGE(E136:L136,1)-LARGE(E136:L136,2))/M136</f>
        <v>9.1222030981067126E-2</v>
      </c>
      <c r="E136" s="56">
        <f>SUM(E133:E135)</f>
        <v>301</v>
      </c>
      <c r="F136" s="57">
        <f t="shared" ref="F136:N136" si="51">SUM(F133:F135)</f>
        <v>248</v>
      </c>
      <c r="G136" s="64">
        <f t="shared" si="51"/>
        <v>5</v>
      </c>
      <c r="H136" s="64">
        <f t="shared" si="51"/>
        <v>0</v>
      </c>
      <c r="I136" s="64">
        <f t="shared" si="51"/>
        <v>3</v>
      </c>
      <c r="J136" s="64">
        <f>SUM(J133:J135)</f>
        <v>0</v>
      </c>
      <c r="K136" s="64">
        <f t="shared" si="51"/>
        <v>1</v>
      </c>
      <c r="L136" s="64">
        <f t="shared" si="51"/>
        <v>23</v>
      </c>
      <c r="M136" s="64">
        <f t="shared" si="51"/>
        <v>581</v>
      </c>
      <c r="N136" s="64">
        <f t="shared" si="51"/>
        <v>975</v>
      </c>
      <c r="O136" s="65">
        <f>M136/N136</f>
        <v>0.59589743589743593</v>
      </c>
    </row>
    <row r="137" spans="1:15" s="9" customFormat="1" ht="13.15" customHeight="1" x14ac:dyDescent="0.25">
      <c r="A137" s="14">
        <v>79</v>
      </c>
      <c r="B137" s="11">
        <v>612</v>
      </c>
      <c r="C137" s="8" t="s">
        <v>112</v>
      </c>
      <c r="D137" s="26">
        <v>0.16431000000000001</v>
      </c>
      <c r="E137" s="6">
        <v>180</v>
      </c>
      <c r="F137" s="6">
        <v>122</v>
      </c>
      <c r="G137" s="6">
        <v>19</v>
      </c>
      <c r="H137" s="6">
        <v>5</v>
      </c>
      <c r="I137" s="6">
        <v>9</v>
      </c>
      <c r="J137" s="6">
        <v>5</v>
      </c>
      <c r="K137" s="6">
        <v>0</v>
      </c>
      <c r="L137" s="6">
        <v>13</v>
      </c>
      <c r="M137" s="6">
        <v>353</v>
      </c>
      <c r="N137" s="6">
        <v>598</v>
      </c>
      <c r="O137" s="23">
        <v>0.59030000000000005</v>
      </c>
    </row>
    <row r="138" spans="1:15" s="9" customFormat="1" ht="13.15" customHeight="1" x14ac:dyDescent="0.25">
      <c r="A138" s="31">
        <v>80</v>
      </c>
      <c r="B138" s="32">
        <v>612</v>
      </c>
      <c r="C138" s="33" t="s">
        <v>12</v>
      </c>
      <c r="D138" s="34">
        <v>2.4459999999999999E-2</v>
      </c>
      <c r="E138" s="35">
        <v>159</v>
      </c>
      <c r="F138" s="35">
        <v>150</v>
      </c>
      <c r="G138" s="35">
        <v>27</v>
      </c>
      <c r="H138" s="35">
        <v>6</v>
      </c>
      <c r="I138" s="35">
        <v>6</v>
      </c>
      <c r="J138" s="35">
        <v>8</v>
      </c>
      <c r="K138" s="35">
        <v>1</v>
      </c>
      <c r="L138" s="35">
        <v>11</v>
      </c>
      <c r="M138" s="35">
        <v>368</v>
      </c>
      <c r="N138" s="35">
        <v>598</v>
      </c>
      <c r="O138" s="36">
        <v>0.61539999999999995</v>
      </c>
    </row>
    <row r="139" spans="1:15" s="9" customFormat="1" ht="13.15" customHeight="1" x14ac:dyDescent="0.25">
      <c r="A139" s="14">
        <v>81</v>
      </c>
      <c r="B139" s="11">
        <v>612</v>
      </c>
      <c r="C139" s="8" t="s">
        <v>13</v>
      </c>
      <c r="D139" s="26">
        <v>8.8469999999999993E-2</v>
      </c>
      <c r="E139" s="6">
        <v>184</v>
      </c>
      <c r="F139" s="6">
        <v>151</v>
      </c>
      <c r="G139" s="6">
        <v>13</v>
      </c>
      <c r="H139" s="6">
        <v>3</v>
      </c>
      <c r="I139" s="6">
        <v>4</v>
      </c>
      <c r="J139" s="6">
        <v>7</v>
      </c>
      <c r="K139" s="6">
        <v>0</v>
      </c>
      <c r="L139" s="6">
        <v>11</v>
      </c>
      <c r="M139" s="6">
        <v>373</v>
      </c>
      <c r="N139" s="6">
        <v>598</v>
      </c>
      <c r="O139" s="23">
        <v>0.62369999999999992</v>
      </c>
    </row>
    <row r="140" spans="1:15" s="9" customFormat="1" ht="13.35" customHeight="1" x14ac:dyDescent="0.25">
      <c r="A140" s="60" t="s">
        <v>96</v>
      </c>
      <c r="B140" s="61">
        <f>B139</f>
        <v>612</v>
      </c>
      <c r="C140" s="62" t="str">
        <f>COUNTA(C137:C139)&amp;" CASILLAS"</f>
        <v>3 CASILLAS</v>
      </c>
      <c r="D140" s="63">
        <f>(LARGE(E140:L140,1)-LARGE(E140:L140,2))/M140</f>
        <v>9.1407678244972576E-2</v>
      </c>
      <c r="E140" s="56">
        <f>SUM(E137:E139)</f>
        <v>523</v>
      </c>
      <c r="F140" s="57">
        <f t="shared" ref="F140:N140" si="52">SUM(F137:F139)</f>
        <v>423</v>
      </c>
      <c r="G140" s="64">
        <f t="shared" si="52"/>
        <v>59</v>
      </c>
      <c r="H140" s="64">
        <f t="shared" si="52"/>
        <v>14</v>
      </c>
      <c r="I140" s="64">
        <f t="shared" si="52"/>
        <v>19</v>
      </c>
      <c r="J140" s="64">
        <f>SUM(J137:J139)</f>
        <v>20</v>
      </c>
      <c r="K140" s="64">
        <f t="shared" si="52"/>
        <v>1</v>
      </c>
      <c r="L140" s="64">
        <f t="shared" si="52"/>
        <v>35</v>
      </c>
      <c r="M140" s="64">
        <f t="shared" si="52"/>
        <v>1094</v>
      </c>
      <c r="N140" s="64">
        <f t="shared" si="52"/>
        <v>1794</v>
      </c>
      <c r="O140" s="65">
        <f>M140/N140</f>
        <v>0.60981047937569677</v>
      </c>
    </row>
    <row r="141" spans="1:15" s="9" customFormat="1" ht="13.15" customHeight="1" x14ac:dyDescent="0.25">
      <c r="A141" s="31">
        <v>82</v>
      </c>
      <c r="B141" s="32">
        <v>613</v>
      </c>
      <c r="C141" s="33" t="s">
        <v>112</v>
      </c>
      <c r="D141" s="34">
        <v>0.12870999999999999</v>
      </c>
      <c r="E141" s="35">
        <v>197</v>
      </c>
      <c r="F141" s="35">
        <v>145</v>
      </c>
      <c r="G141" s="35">
        <v>34</v>
      </c>
      <c r="H141" s="35">
        <v>6</v>
      </c>
      <c r="I141" s="35">
        <v>7</v>
      </c>
      <c r="J141" s="35">
        <v>1</v>
      </c>
      <c r="K141" s="35">
        <v>1</v>
      </c>
      <c r="L141" s="35">
        <v>13</v>
      </c>
      <c r="M141" s="35">
        <v>404</v>
      </c>
      <c r="N141" s="35">
        <v>666</v>
      </c>
      <c r="O141" s="36">
        <v>0.60659999999999992</v>
      </c>
    </row>
    <row r="142" spans="1:15" s="9" customFormat="1" ht="13.15" customHeight="1" x14ac:dyDescent="0.25">
      <c r="A142" s="14">
        <v>83</v>
      </c>
      <c r="B142" s="11">
        <v>613</v>
      </c>
      <c r="C142" s="8" t="s">
        <v>12</v>
      </c>
      <c r="D142" s="26">
        <v>0.16009999999999999</v>
      </c>
      <c r="E142" s="6">
        <v>195</v>
      </c>
      <c r="F142" s="6">
        <v>134</v>
      </c>
      <c r="G142" s="6">
        <v>27</v>
      </c>
      <c r="H142" s="6">
        <v>7</v>
      </c>
      <c r="I142" s="6">
        <v>7</v>
      </c>
      <c r="J142" s="6">
        <v>2</v>
      </c>
      <c r="K142" s="6">
        <v>0</v>
      </c>
      <c r="L142" s="6">
        <v>9</v>
      </c>
      <c r="M142" s="6">
        <v>381</v>
      </c>
      <c r="N142" s="6">
        <v>666</v>
      </c>
      <c r="O142" s="23">
        <v>0.57210000000000005</v>
      </c>
    </row>
    <row r="143" spans="1:15" s="9" customFormat="1" ht="13.15" customHeight="1" x14ac:dyDescent="0.25">
      <c r="A143" s="60" t="s">
        <v>96</v>
      </c>
      <c r="B143" s="61">
        <f>B142</f>
        <v>613</v>
      </c>
      <c r="C143" s="62" t="str">
        <f>COUNTA(C141:C142)&amp;" CASILLAS"</f>
        <v>2 CASILLAS</v>
      </c>
      <c r="D143" s="63">
        <f>(LARGE(E143:L143,1)-LARGE(E143:L143,2))/M143</f>
        <v>0.14394904458598726</v>
      </c>
      <c r="E143" s="56">
        <f>SUM(E141:E142)</f>
        <v>392</v>
      </c>
      <c r="F143" s="57">
        <f t="shared" ref="F143:M143" si="53">SUM(F141:F142)</f>
        <v>279</v>
      </c>
      <c r="G143" s="64">
        <f t="shared" si="53"/>
        <v>61</v>
      </c>
      <c r="H143" s="64">
        <f t="shared" si="53"/>
        <v>13</v>
      </c>
      <c r="I143" s="64">
        <f t="shared" si="53"/>
        <v>14</v>
      </c>
      <c r="J143" s="64">
        <f t="shared" si="53"/>
        <v>3</v>
      </c>
      <c r="K143" s="64">
        <f t="shared" si="53"/>
        <v>1</v>
      </c>
      <c r="L143" s="64">
        <f t="shared" si="53"/>
        <v>22</v>
      </c>
      <c r="M143" s="64">
        <f t="shared" si="53"/>
        <v>785</v>
      </c>
      <c r="N143" s="64">
        <f>SUM(N141:N142)</f>
        <v>1332</v>
      </c>
      <c r="O143" s="65">
        <f>M143/N143</f>
        <v>0.58933933933933935</v>
      </c>
    </row>
    <row r="144" spans="1:15" s="9" customFormat="1" ht="13.15" customHeight="1" x14ac:dyDescent="0.25">
      <c r="A144" s="31">
        <v>84</v>
      </c>
      <c r="B144" s="32">
        <v>614</v>
      </c>
      <c r="C144" s="33" t="s">
        <v>112</v>
      </c>
      <c r="D144" s="34">
        <v>7.2100000000000003E-3</v>
      </c>
      <c r="E144" s="35">
        <v>181</v>
      </c>
      <c r="F144" s="35">
        <v>178</v>
      </c>
      <c r="G144" s="35">
        <v>26</v>
      </c>
      <c r="H144" s="35">
        <v>15</v>
      </c>
      <c r="I144" s="35">
        <v>7</v>
      </c>
      <c r="J144" s="35">
        <v>2</v>
      </c>
      <c r="K144" s="35">
        <v>0</v>
      </c>
      <c r="L144" s="35">
        <v>7</v>
      </c>
      <c r="M144" s="35">
        <v>416</v>
      </c>
      <c r="N144" s="35">
        <v>702</v>
      </c>
      <c r="O144" s="36">
        <v>0.59260000000000002</v>
      </c>
    </row>
    <row r="145" spans="1:15" s="9" customFormat="1" ht="13.15" customHeight="1" x14ac:dyDescent="0.25">
      <c r="A145" s="14">
        <v>85</v>
      </c>
      <c r="B145" s="11">
        <v>614</v>
      </c>
      <c r="C145" s="8" t="s">
        <v>12</v>
      </c>
      <c r="D145" s="26">
        <v>4.62E-3</v>
      </c>
      <c r="E145" s="6">
        <v>186</v>
      </c>
      <c r="F145" s="6">
        <v>188</v>
      </c>
      <c r="G145" s="6">
        <v>28</v>
      </c>
      <c r="H145" s="6">
        <v>13</v>
      </c>
      <c r="I145" s="6">
        <v>9</v>
      </c>
      <c r="J145" s="6">
        <v>3</v>
      </c>
      <c r="K145" s="6">
        <v>0</v>
      </c>
      <c r="L145" s="6">
        <v>6</v>
      </c>
      <c r="M145" s="6">
        <v>433</v>
      </c>
      <c r="N145" s="6">
        <v>702</v>
      </c>
      <c r="O145" s="23">
        <v>0.61680000000000001</v>
      </c>
    </row>
    <row r="146" spans="1:15" s="9" customFormat="1" ht="13.15" customHeight="1" x14ac:dyDescent="0.25">
      <c r="A146" s="60" t="s">
        <v>96</v>
      </c>
      <c r="B146" s="61">
        <f>B145</f>
        <v>614</v>
      </c>
      <c r="C146" s="62" t="str">
        <f>COUNTA(C144:C145)&amp;" CASILLAS"</f>
        <v>2 CASILLAS</v>
      </c>
      <c r="D146" s="63">
        <f>(LARGE(E146:L146,1)-LARGE(E146:L146,2))/M146</f>
        <v>1.1778563015312131E-3</v>
      </c>
      <c r="E146" s="56">
        <f>SUM(E144:E145)</f>
        <v>367</v>
      </c>
      <c r="F146" s="57">
        <f t="shared" ref="F146:M146" si="54">SUM(F144:F145)</f>
        <v>366</v>
      </c>
      <c r="G146" s="64">
        <f t="shared" si="54"/>
        <v>54</v>
      </c>
      <c r="H146" s="64">
        <f t="shared" si="54"/>
        <v>28</v>
      </c>
      <c r="I146" s="64">
        <f t="shared" si="54"/>
        <v>16</v>
      </c>
      <c r="J146" s="64">
        <f t="shared" si="54"/>
        <v>5</v>
      </c>
      <c r="K146" s="64">
        <f t="shared" si="54"/>
        <v>0</v>
      </c>
      <c r="L146" s="64">
        <f t="shared" si="54"/>
        <v>13</v>
      </c>
      <c r="M146" s="64">
        <f t="shared" si="54"/>
        <v>849</v>
      </c>
      <c r="N146" s="64">
        <f>SUM(N144:N145)</f>
        <v>1404</v>
      </c>
      <c r="O146" s="65">
        <f>M146/N146</f>
        <v>0.60470085470085466</v>
      </c>
    </row>
    <row r="147" spans="1:15" s="9" customFormat="1" ht="13.15" customHeight="1" x14ac:dyDescent="0.25">
      <c r="A147" s="31">
        <v>86</v>
      </c>
      <c r="B147" s="32">
        <v>615</v>
      </c>
      <c r="C147" s="33" t="s">
        <v>112</v>
      </c>
      <c r="D147" s="34">
        <v>9.4829999999999998E-2</v>
      </c>
      <c r="E147" s="35">
        <v>177</v>
      </c>
      <c r="F147" s="35">
        <v>144</v>
      </c>
      <c r="G147" s="35">
        <v>8</v>
      </c>
      <c r="H147" s="35">
        <v>9</v>
      </c>
      <c r="I147" s="35">
        <v>1</v>
      </c>
      <c r="J147" s="35">
        <v>2</v>
      </c>
      <c r="K147" s="35">
        <v>0</v>
      </c>
      <c r="L147" s="35">
        <v>7</v>
      </c>
      <c r="M147" s="35">
        <v>348</v>
      </c>
      <c r="N147" s="35">
        <v>563</v>
      </c>
      <c r="O147" s="36">
        <v>0.61809999999999998</v>
      </c>
    </row>
    <row r="148" spans="1:15" s="9" customFormat="1" ht="13.15" customHeight="1" x14ac:dyDescent="0.25">
      <c r="A148" s="14">
        <v>87</v>
      </c>
      <c r="B148" s="11">
        <v>615</v>
      </c>
      <c r="C148" s="8" t="s">
        <v>12</v>
      </c>
      <c r="D148" s="26">
        <v>0.15976000000000001</v>
      </c>
      <c r="E148" s="6">
        <v>176</v>
      </c>
      <c r="F148" s="6">
        <v>122</v>
      </c>
      <c r="G148" s="6">
        <v>13</v>
      </c>
      <c r="H148" s="6">
        <v>9</v>
      </c>
      <c r="I148" s="6">
        <v>5</v>
      </c>
      <c r="J148" s="6">
        <v>6</v>
      </c>
      <c r="K148" s="6">
        <v>0</v>
      </c>
      <c r="L148" s="6">
        <v>7</v>
      </c>
      <c r="M148" s="6">
        <v>338</v>
      </c>
      <c r="N148" s="6">
        <v>563</v>
      </c>
      <c r="O148" s="23">
        <v>0.60040000000000004</v>
      </c>
    </row>
    <row r="149" spans="1:15" s="9" customFormat="1" ht="13.15" customHeight="1" x14ac:dyDescent="0.25">
      <c r="A149" s="60" t="s">
        <v>96</v>
      </c>
      <c r="B149" s="61">
        <f>B148</f>
        <v>615</v>
      </c>
      <c r="C149" s="62" t="str">
        <f>COUNTA(C147:C148)&amp;" CASILLAS"</f>
        <v>2 CASILLAS</v>
      </c>
      <c r="D149" s="63">
        <f>(LARGE(E149:L149,1)-LARGE(E149:L149,2))/M149</f>
        <v>0.12682215743440234</v>
      </c>
      <c r="E149" s="56">
        <f>SUM(E147:E148)</f>
        <v>353</v>
      </c>
      <c r="F149" s="57">
        <f t="shared" ref="F149:M149" si="55">SUM(F147:F148)</f>
        <v>266</v>
      </c>
      <c r="G149" s="64">
        <f t="shared" si="55"/>
        <v>21</v>
      </c>
      <c r="H149" s="64">
        <f t="shared" si="55"/>
        <v>18</v>
      </c>
      <c r="I149" s="64">
        <f t="shared" si="55"/>
        <v>6</v>
      </c>
      <c r="J149" s="64">
        <f t="shared" si="55"/>
        <v>8</v>
      </c>
      <c r="K149" s="64">
        <f t="shared" si="55"/>
        <v>0</v>
      </c>
      <c r="L149" s="64">
        <f t="shared" si="55"/>
        <v>14</v>
      </c>
      <c r="M149" s="64">
        <f t="shared" si="55"/>
        <v>686</v>
      </c>
      <c r="N149" s="64">
        <f>SUM(N147:N148)</f>
        <v>1126</v>
      </c>
      <c r="O149" s="65">
        <f>M149/N149</f>
        <v>0.60923623445825936</v>
      </c>
    </row>
    <row r="150" spans="1:15" s="9" customFormat="1" ht="13.15" customHeight="1" x14ac:dyDescent="0.25">
      <c r="A150" s="31">
        <v>88</v>
      </c>
      <c r="B150" s="32">
        <v>616</v>
      </c>
      <c r="C150" s="33" t="s">
        <v>112</v>
      </c>
      <c r="D150" s="34">
        <v>1.6230000000000001E-2</v>
      </c>
      <c r="E150" s="35">
        <v>144</v>
      </c>
      <c r="F150" s="35">
        <v>139</v>
      </c>
      <c r="G150" s="35">
        <v>12</v>
      </c>
      <c r="H150" s="35">
        <v>6</v>
      </c>
      <c r="I150" s="35">
        <v>0</v>
      </c>
      <c r="J150" s="35">
        <v>3</v>
      </c>
      <c r="K150" s="35">
        <v>0</v>
      </c>
      <c r="L150" s="35">
        <v>4</v>
      </c>
      <c r="M150" s="35">
        <v>308</v>
      </c>
      <c r="N150" s="35">
        <v>478</v>
      </c>
      <c r="O150" s="36">
        <v>0.64439999999999997</v>
      </c>
    </row>
    <row r="151" spans="1:15" s="9" customFormat="1" ht="13.15" customHeight="1" x14ac:dyDescent="0.25">
      <c r="A151" s="14">
        <v>89</v>
      </c>
      <c r="B151" s="11">
        <v>616</v>
      </c>
      <c r="C151" s="8" t="s">
        <v>12</v>
      </c>
      <c r="D151" s="26">
        <v>9.9699999999999997E-3</v>
      </c>
      <c r="E151" s="6">
        <v>134</v>
      </c>
      <c r="F151" s="6">
        <v>131</v>
      </c>
      <c r="G151" s="6">
        <v>15</v>
      </c>
      <c r="H151" s="6">
        <v>4</v>
      </c>
      <c r="I151" s="6">
        <v>4</v>
      </c>
      <c r="J151" s="6">
        <v>3</v>
      </c>
      <c r="K151" s="6">
        <v>0</v>
      </c>
      <c r="L151" s="6">
        <v>10</v>
      </c>
      <c r="M151" s="6">
        <v>301</v>
      </c>
      <c r="N151" s="6">
        <v>477</v>
      </c>
      <c r="O151" s="23">
        <v>0.63100000000000001</v>
      </c>
    </row>
    <row r="152" spans="1:15" s="9" customFormat="1" ht="13.15" customHeight="1" x14ac:dyDescent="0.25">
      <c r="A152" s="31">
        <v>90</v>
      </c>
      <c r="B152" s="32">
        <v>616</v>
      </c>
      <c r="C152" s="33" t="s">
        <v>23</v>
      </c>
      <c r="D152" s="34">
        <v>0.15926000000000001</v>
      </c>
      <c r="E152" s="35">
        <v>139</v>
      </c>
      <c r="F152" s="35">
        <v>96</v>
      </c>
      <c r="G152" s="35">
        <v>12</v>
      </c>
      <c r="H152" s="35">
        <v>14</v>
      </c>
      <c r="I152" s="35">
        <v>2</v>
      </c>
      <c r="J152" s="35">
        <v>4</v>
      </c>
      <c r="K152" s="35">
        <v>1</v>
      </c>
      <c r="L152" s="35">
        <v>2</v>
      </c>
      <c r="M152" s="35">
        <v>270</v>
      </c>
      <c r="N152" s="35">
        <v>0</v>
      </c>
      <c r="O152" s="36">
        <v>0</v>
      </c>
    </row>
    <row r="153" spans="1:15" s="9" customFormat="1" ht="13.35" customHeight="1" x14ac:dyDescent="0.25">
      <c r="A153" s="60" t="s">
        <v>96</v>
      </c>
      <c r="B153" s="61">
        <f>B152</f>
        <v>616</v>
      </c>
      <c r="C153" s="62" t="str">
        <f>COUNTA(C150:C152)&amp;" CASILLAS"</f>
        <v>3 CASILLAS</v>
      </c>
      <c r="D153" s="63">
        <f>(LARGE(E153:L153,1)-LARGE(E153:L153,2))/M153</f>
        <v>5.8020477815699661E-2</v>
      </c>
      <c r="E153" s="56">
        <f>SUM(E150:E152)</f>
        <v>417</v>
      </c>
      <c r="F153" s="57">
        <f t="shared" ref="F153:N153" si="56">SUM(F150:F152)</f>
        <v>366</v>
      </c>
      <c r="G153" s="64">
        <f t="shared" si="56"/>
        <v>39</v>
      </c>
      <c r="H153" s="64">
        <f t="shared" si="56"/>
        <v>24</v>
      </c>
      <c r="I153" s="64">
        <f t="shared" si="56"/>
        <v>6</v>
      </c>
      <c r="J153" s="64">
        <f>SUM(J150:J152)</f>
        <v>10</v>
      </c>
      <c r="K153" s="64">
        <f t="shared" si="56"/>
        <v>1</v>
      </c>
      <c r="L153" s="64">
        <f t="shared" si="56"/>
        <v>16</v>
      </c>
      <c r="M153" s="64">
        <f t="shared" si="56"/>
        <v>879</v>
      </c>
      <c r="N153" s="64">
        <f t="shared" si="56"/>
        <v>955</v>
      </c>
      <c r="O153" s="65">
        <f>M153/N153</f>
        <v>0.92041884816753927</v>
      </c>
    </row>
    <row r="154" spans="1:15" s="9" customFormat="1" ht="13.15" customHeight="1" x14ac:dyDescent="0.25">
      <c r="A154" s="14">
        <v>91</v>
      </c>
      <c r="B154" s="11">
        <v>617</v>
      </c>
      <c r="C154" s="8" t="s">
        <v>112</v>
      </c>
      <c r="D154" s="26">
        <v>0.12153</v>
      </c>
      <c r="E154" s="6">
        <v>138</v>
      </c>
      <c r="F154" s="6">
        <v>103</v>
      </c>
      <c r="G154" s="6">
        <v>22</v>
      </c>
      <c r="H154" s="6">
        <v>10</v>
      </c>
      <c r="I154" s="6">
        <v>4</v>
      </c>
      <c r="J154" s="6">
        <v>5</v>
      </c>
      <c r="K154" s="6">
        <v>0</v>
      </c>
      <c r="L154" s="6">
        <v>6</v>
      </c>
      <c r="M154" s="6">
        <v>288</v>
      </c>
      <c r="N154" s="6">
        <v>438</v>
      </c>
      <c r="O154" s="23">
        <v>0.65749999999999997</v>
      </c>
    </row>
    <row r="155" spans="1:15" s="9" customFormat="1" ht="13.15" customHeight="1" x14ac:dyDescent="0.25">
      <c r="A155" s="31">
        <v>92</v>
      </c>
      <c r="B155" s="32">
        <v>617</v>
      </c>
      <c r="C155" s="33" t="s">
        <v>12</v>
      </c>
      <c r="D155" s="34">
        <v>2.341E-2</v>
      </c>
      <c r="E155" s="35">
        <v>128</v>
      </c>
      <c r="F155" s="35">
        <v>135</v>
      </c>
      <c r="G155" s="35">
        <v>17</v>
      </c>
      <c r="H155" s="35">
        <v>11</v>
      </c>
      <c r="I155" s="35">
        <v>3</v>
      </c>
      <c r="J155" s="35">
        <v>1</v>
      </c>
      <c r="K155" s="35">
        <v>0</v>
      </c>
      <c r="L155" s="35">
        <v>4</v>
      </c>
      <c r="M155" s="35">
        <v>299</v>
      </c>
      <c r="N155" s="35">
        <v>438</v>
      </c>
      <c r="O155" s="36">
        <v>0.6826000000000001</v>
      </c>
    </row>
    <row r="156" spans="1:15" s="9" customFormat="1" ht="13.15" customHeight="1" x14ac:dyDescent="0.25">
      <c r="A156" s="60" t="s">
        <v>96</v>
      </c>
      <c r="B156" s="61">
        <f>B155</f>
        <v>617</v>
      </c>
      <c r="C156" s="62" t="str">
        <f>COUNTA(C154:C155)&amp;" CASILLAS"</f>
        <v>2 CASILLAS</v>
      </c>
      <c r="D156" s="63">
        <f>(LARGE(E156:L156,1)-LARGE(E156:L156,2))/M156</f>
        <v>4.770017035775128E-2</v>
      </c>
      <c r="E156" s="56">
        <f>SUM(E154:E155)</f>
        <v>266</v>
      </c>
      <c r="F156" s="57">
        <f t="shared" ref="F156:M156" si="57">SUM(F154:F155)</f>
        <v>238</v>
      </c>
      <c r="G156" s="64">
        <f t="shared" si="57"/>
        <v>39</v>
      </c>
      <c r="H156" s="64">
        <f t="shared" si="57"/>
        <v>21</v>
      </c>
      <c r="I156" s="64">
        <f t="shared" si="57"/>
        <v>7</v>
      </c>
      <c r="J156" s="64">
        <f t="shared" si="57"/>
        <v>6</v>
      </c>
      <c r="K156" s="64">
        <f t="shared" si="57"/>
        <v>0</v>
      </c>
      <c r="L156" s="64">
        <f t="shared" si="57"/>
        <v>10</v>
      </c>
      <c r="M156" s="64">
        <f t="shared" si="57"/>
        <v>587</v>
      </c>
      <c r="N156" s="64">
        <f>SUM(N154:N155)</f>
        <v>876</v>
      </c>
      <c r="O156" s="65">
        <f>M156/N156</f>
        <v>0.67009132420091322</v>
      </c>
    </row>
    <row r="157" spans="1:15" s="9" customFormat="1" ht="13.15" customHeight="1" x14ac:dyDescent="0.25">
      <c r="A157" s="14">
        <v>93</v>
      </c>
      <c r="B157" s="11">
        <v>618</v>
      </c>
      <c r="C157" s="8" t="s">
        <v>112</v>
      </c>
      <c r="D157" s="26">
        <v>1.661E-2</v>
      </c>
      <c r="E157" s="6">
        <v>138</v>
      </c>
      <c r="F157" s="6">
        <v>133</v>
      </c>
      <c r="G157" s="6">
        <v>15</v>
      </c>
      <c r="H157" s="6">
        <v>5</v>
      </c>
      <c r="I157" s="6">
        <v>4</v>
      </c>
      <c r="J157" s="6">
        <v>1</v>
      </c>
      <c r="K157" s="6">
        <v>0</v>
      </c>
      <c r="L157" s="6">
        <v>5</v>
      </c>
      <c r="M157" s="6">
        <v>301</v>
      </c>
      <c r="N157" s="6">
        <v>475</v>
      </c>
      <c r="O157" s="23">
        <v>0.63369999999999993</v>
      </c>
    </row>
    <row r="158" spans="1:15" s="9" customFormat="1" ht="13.15" customHeight="1" x14ac:dyDescent="0.25">
      <c r="A158" s="31">
        <v>94</v>
      </c>
      <c r="B158" s="32">
        <v>618</v>
      </c>
      <c r="C158" s="33" t="s">
        <v>12</v>
      </c>
      <c r="D158" s="34">
        <v>0.11296</v>
      </c>
      <c r="E158" s="35">
        <v>153</v>
      </c>
      <c r="F158" s="35">
        <v>119</v>
      </c>
      <c r="G158" s="35">
        <v>12</v>
      </c>
      <c r="H158" s="35">
        <v>6</v>
      </c>
      <c r="I158" s="35">
        <v>4</v>
      </c>
      <c r="J158" s="35">
        <v>5</v>
      </c>
      <c r="K158" s="35">
        <v>0</v>
      </c>
      <c r="L158" s="35">
        <v>2</v>
      </c>
      <c r="M158" s="35">
        <v>301</v>
      </c>
      <c r="N158" s="35">
        <v>474</v>
      </c>
      <c r="O158" s="36">
        <v>0.63500000000000001</v>
      </c>
    </row>
    <row r="159" spans="1:15" s="9" customFormat="1" ht="13.15" customHeight="1" x14ac:dyDescent="0.25">
      <c r="A159" s="60" t="s">
        <v>96</v>
      </c>
      <c r="B159" s="61">
        <f>B158</f>
        <v>618</v>
      </c>
      <c r="C159" s="62" t="str">
        <f>COUNTA(C157:C158)&amp;" CASILLAS"</f>
        <v>2 CASILLAS</v>
      </c>
      <c r="D159" s="63">
        <f>(LARGE(E159:L159,1)-LARGE(E159:L159,2))/M159</f>
        <v>6.4784053156146174E-2</v>
      </c>
      <c r="E159" s="56">
        <f>SUM(E157:E158)</f>
        <v>291</v>
      </c>
      <c r="F159" s="57">
        <f t="shared" ref="F159:M159" si="58">SUM(F157:F158)</f>
        <v>252</v>
      </c>
      <c r="G159" s="64">
        <f t="shared" si="58"/>
        <v>27</v>
      </c>
      <c r="H159" s="64">
        <f t="shared" si="58"/>
        <v>11</v>
      </c>
      <c r="I159" s="64">
        <f t="shared" si="58"/>
        <v>8</v>
      </c>
      <c r="J159" s="64">
        <f t="shared" si="58"/>
        <v>6</v>
      </c>
      <c r="K159" s="64">
        <f t="shared" si="58"/>
        <v>0</v>
      </c>
      <c r="L159" s="64">
        <f t="shared" si="58"/>
        <v>7</v>
      </c>
      <c r="M159" s="64">
        <f t="shared" si="58"/>
        <v>602</v>
      </c>
      <c r="N159" s="64">
        <f>SUM(N157:N158)</f>
        <v>949</v>
      </c>
      <c r="O159" s="65">
        <f>M159/N159</f>
        <v>0.6343519494204426</v>
      </c>
    </row>
    <row r="160" spans="1:15" s="9" customFormat="1" ht="13.15" customHeight="1" x14ac:dyDescent="0.25">
      <c r="A160" s="14">
        <v>95</v>
      </c>
      <c r="B160" s="11">
        <v>619</v>
      </c>
      <c r="C160" s="8" t="s">
        <v>112</v>
      </c>
      <c r="D160" s="26">
        <v>7.8499999999999993E-3</v>
      </c>
      <c r="E160" s="6">
        <v>172</v>
      </c>
      <c r="F160" s="6">
        <v>175</v>
      </c>
      <c r="G160" s="6">
        <v>16</v>
      </c>
      <c r="H160" s="6">
        <v>7</v>
      </c>
      <c r="I160" s="6">
        <v>5</v>
      </c>
      <c r="J160" s="6">
        <v>5</v>
      </c>
      <c r="K160" s="6">
        <v>0</v>
      </c>
      <c r="L160" s="6">
        <v>2</v>
      </c>
      <c r="M160" s="6">
        <v>382</v>
      </c>
      <c r="N160" s="6">
        <v>679</v>
      </c>
      <c r="O160" s="23">
        <v>0.56259999999999999</v>
      </c>
    </row>
    <row r="161" spans="1:15" s="9" customFormat="1" ht="13.15" customHeight="1" x14ac:dyDescent="0.25">
      <c r="A161" s="31">
        <v>96</v>
      </c>
      <c r="B161" s="32">
        <v>619</v>
      </c>
      <c r="C161" s="33" t="s">
        <v>12</v>
      </c>
      <c r="D161" s="34">
        <v>5.4890000000000001E-2</v>
      </c>
      <c r="E161" s="35">
        <v>172</v>
      </c>
      <c r="F161" s="35">
        <v>195</v>
      </c>
      <c r="G161" s="35">
        <v>25</v>
      </c>
      <c r="H161" s="35">
        <v>9</v>
      </c>
      <c r="I161" s="35">
        <v>3</v>
      </c>
      <c r="J161" s="35">
        <v>9</v>
      </c>
      <c r="K161" s="35">
        <v>1</v>
      </c>
      <c r="L161" s="35">
        <v>5</v>
      </c>
      <c r="M161" s="35">
        <v>419</v>
      </c>
      <c r="N161" s="35">
        <v>679</v>
      </c>
      <c r="O161" s="36">
        <v>0.61709999999999998</v>
      </c>
    </row>
    <row r="162" spans="1:15" s="9" customFormat="1" ht="13.15" customHeight="1" x14ac:dyDescent="0.25">
      <c r="A162" s="60" t="s">
        <v>96</v>
      </c>
      <c r="B162" s="61">
        <f>B161</f>
        <v>619</v>
      </c>
      <c r="C162" s="62" t="str">
        <f>COUNTA(C160:C161)&amp;" CASILLAS"</f>
        <v>2 CASILLAS</v>
      </c>
      <c r="D162" s="63">
        <f>(LARGE(E162:L162,1)-LARGE(E162:L162,2))/M162</f>
        <v>3.2459425717852687E-2</v>
      </c>
      <c r="E162" s="57">
        <f>SUM(E160:E161)</f>
        <v>344</v>
      </c>
      <c r="F162" s="56">
        <f t="shared" ref="F162:M162" si="59">SUM(F160:F161)</f>
        <v>370</v>
      </c>
      <c r="G162" s="64">
        <f t="shared" si="59"/>
        <v>41</v>
      </c>
      <c r="H162" s="64">
        <f t="shared" si="59"/>
        <v>16</v>
      </c>
      <c r="I162" s="64">
        <f t="shared" si="59"/>
        <v>8</v>
      </c>
      <c r="J162" s="64">
        <f t="shared" si="59"/>
        <v>14</v>
      </c>
      <c r="K162" s="64">
        <f t="shared" si="59"/>
        <v>1</v>
      </c>
      <c r="L162" s="64">
        <f t="shared" si="59"/>
        <v>7</v>
      </c>
      <c r="M162" s="64">
        <f t="shared" si="59"/>
        <v>801</v>
      </c>
      <c r="N162" s="64">
        <f>SUM(N160:N161)</f>
        <v>1358</v>
      </c>
      <c r="O162" s="65">
        <f>M162/N162</f>
        <v>0.58983799705449191</v>
      </c>
    </row>
    <row r="163" spans="1:15" s="9" customFormat="1" ht="13.15" customHeight="1" x14ac:dyDescent="0.25">
      <c r="A163" s="14">
        <v>97</v>
      </c>
      <c r="B163" s="11">
        <v>620</v>
      </c>
      <c r="C163" s="8" t="s">
        <v>112</v>
      </c>
      <c r="D163" s="26">
        <v>5.7970000000000001E-2</v>
      </c>
      <c r="E163" s="6">
        <v>107</v>
      </c>
      <c r="F163" s="6">
        <v>123</v>
      </c>
      <c r="G163" s="6">
        <v>24</v>
      </c>
      <c r="H163" s="6">
        <v>6</v>
      </c>
      <c r="I163" s="6">
        <v>1</v>
      </c>
      <c r="J163" s="6">
        <v>3</v>
      </c>
      <c r="K163" s="6">
        <v>0</v>
      </c>
      <c r="L163" s="6">
        <v>12</v>
      </c>
      <c r="M163" s="6">
        <v>276</v>
      </c>
      <c r="N163" s="6">
        <v>506</v>
      </c>
      <c r="O163" s="23">
        <v>0.54549999999999998</v>
      </c>
    </row>
    <row r="164" spans="1:15" s="9" customFormat="1" ht="13.15" customHeight="1" x14ac:dyDescent="0.25">
      <c r="A164" s="31">
        <v>98</v>
      </c>
      <c r="B164" s="32">
        <v>620</v>
      </c>
      <c r="C164" s="33" t="s">
        <v>12</v>
      </c>
      <c r="D164" s="34">
        <v>4.6260000000000003E-2</v>
      </c>
      <c r="E164" s="35">
        <v>130</v>
      </c>
      <c r="F164" s="35">
        <v>117</v>
      </c>
      <c r="G164" s="35">
        <v>15</v>
      </c>
      <c r="H164" s="35">
        <v>3</v>
      </c>
      <c r="I164" s="35">
        <v>6</v>
      </c>
      <c r="J164" s="35">
        <v>4</v>
      </c>
      <c r="K164" s="35">
        <v>1</v>
      </c>
      <c r="L164" s="35">
        <v>5</v>
      </c>
      <c r="M164" s="35">
        <v>281</v>
      </c>
      <c r="N164" s="35">
        <v>505</v>
      </c>
      <c r="O164" s="36">
        <v>0.55640000000000001</v>
      </c>
    </row>
    <row r="165" spans="1:15" s="9" customFormat="1" ht="13.15" customHeight="1" x14ac:dyDescent="0.25">
      <c r="A165" s="14">
        <v>99</v>
      </c>
      <c r="B165" s="11">
        <v>620</v>
      </c>
      <c r="C165" s="8" t="s">
        <v>13</v>
      </c>
      <c r="D165" s="26">
        <v>0.10256</v>
      </c>
      <c r="E165" s="6">
        <v>131</v>
      </c>
      <c r="F165" s="6">
        <v>103</v>
      </c>
      <c r="G165" s="6">
        <v>18</v>
      </c>
      <c r="H165" s="6">
        <v>11</v>
      </c>
      <c r="I165" s="6">
        <v>3</v>
      </c>
      <c r="J165" s="6">
        <v>2</v>
      </c>
      <c r="K165" s="6">
        <v>0</v>
      </c>
      <c r="L165" s="6">
        <v>5</v>
      </c>
      <c r="M165" s="6">
        <v>273</v>
      </c>
      <c r="N165" s="6">
        <v>505</v>
      </c>
      <c r="O165" s="23">
        <v>0.54059999999999997</v>
      </c>
    </row>
    <row r="166" spans="1:15" s="9" customFormat="1" ht="13.35" customHeight="1" x14ac:dyDescent="0.25">
      <c r="A166" s="60" t="s">
        <v>96</v>
      </c>
      <c r="B166" s="61">
        <f>B165</f>
        <v>620</v>
      </c>
      <c r="C166" s="62" t="str">
        <f>COUNTA(C163:C165)&amp;" CASILLAS"</f>
        <v>3 CASILLAS</v>
      </c>
      <c r="D166" s="63">
        <f>(LARGE(E166:L166,1)-LARGE(E166:L166,2))/M166</f>
        <v>3.0120481927710843E-2</v>
      </c>
      <c r="E166" s="56">
        <f>SUM(E163:E165)</f>
        <v>368</v>
      </c>
      <c r="F166" s="57">
        <f t="shared" ref="F166:N166" si="60">SUM(F163:F165)</f>
        <v>343</v>
      </c>
      <c r="G166" s="64">
        <f t="shared" si="60"/>
        <v>57</v>
      </c>
      <c r="H166" s="64">
        <f t="shared" si="60"/>
        <v>20</v>
      </c>
      <c r="I166" s="64">
        <f t="shared" si="60"/>
        <v>10</v>
      </c>
      <c r="J166" s="64">
        <f>SUM(J163:J165)</f>
        <v>9</v>
      </c>
      <c r="K166" s="64">
        <f t="shared" si="60"/>
        <v>1</v>
      </c>
      <c r="L166" s="64">
        <f t="shared" si="60"/>
        <v>22</v>
      </c>
      <c r="M166" s="64">
        <f t="shared" si="60"/>
        <v>830</v>
      </c>
      <c r="N166" s="64">
        <f t="shared" si="60"/>
        <v>1516</v>
      </c>
      <c r="O166" s="65">
        <f>M166/N166</f>
        <v>0.5474934036939314</v>
      </c>
    </row>
    <row r="167" spans="1:15" s="9" customFormat="1" ht="13.15" customHeight="1" x14ac:dyDescent="0.25">
      <c r="A167" s="31">
        <v>100</v>
      </c>
      <c r="B167" s="32">
        <v>621</v>
      </c>
      <c r="C167" s="33" t="s">
        <v>112</v>
      </c>
      <c r="D167" s="34">
        <v>3.202E-2</v>
      </c>
      <c r="E167" s="35">
        <v>187</v>
      </c>
      <c r="F167" s="35">
        <v>174</v>
      </c>
      <c r="G167" s="35">
        <v>19</v>
      </c>
      <c r="H167" s="35">
        <v>10</v>
      </c>
      <c r="I167" s="35">
        <v>4</v>
      </c>
      <c r="J167" s="35">
        <v>5</v>
      </c>
      <c r="K167" s="35">
        <v>0</v>
      </c>
      <c r="L167" s="35">
        <v>7</v>
      </c>
      <c r="M167" s="35">
        <v>406</v>
      </c>
      <c r="N167" s="35">
        <v>720</v>
      </c>
      <c r="O167" s="36">
        <v>0.56389999999999996</v>
      </c>
    </row>
    <row r="168" spans="1:15" s="9" customFormat="1" ht="13.15" customHeight="1" x14ac:dyDescent="0.25">
      <c r="A168" s="15">
        <v>101</v>
      </c>
      <c r="B168" s="16">
        <v>621</v>
      </c>
      <c r="C168" s="17" t="s">
        <v>12</v>
      </c>
      <c r="D168" s="27">
        <v>1.651E-2</v>
      </c>
      <c r="E168" s="42">
        <v>184</v>
      </c>
      <c r="F168" s="42">
        <v>191</v>
      </c>
      <c r="G168" s="42">
        <v>21</v>
      </c>
      <c r="H168" s="42">
        <v>10</v>
      </c>
      <c r="I168" s="42">
        <v>5</v>
      </c>
      <c r="J168" s="42">
        <v>7</v>
      </c>
      <c r="K168" s="42">
        <v>0</v>
      </c>
      <c r="L168" s="42">
        <v>6</v>
      </c>
      <c r="M168" s="42">
        <v>424</v>
      </c>
      <c r="N168" s="42">
        <v>719</v>
      </c>
      <c r="O168" s="43">
        <v>0.5897</v>
      </c>
    </row>
    <row r="169" spans="1:15" s="9" customFormat="1" ht="13.15" customHeight="1" x14ac:dyDescent="0.25">
      <c r="A169" s="74">
        <v>102</v>
      </c>
      <c r="B169" s="75">
        <v>621</v>
      </c>
      <c r="C169" s="76" t="s">
        <v>13</v>
      </c>
      <c r="D169" s="77">
        <v>9.8960000000000006E-2</v>
      </c>
      <c r="E169" s="78">
        <v>151</v>
      </c>
      <c r="F169" s="78">
        <v>189</v>
      </c>
      <c r="G169" s="78">
        <v>17</v>
      </c>
      <c r="H169" s="78">
        <v>8</v>
      </c>
      <c r="I169" s="78">
        <v>11</v>
      </c>
      <c r="J169" s="78">
        <v>1</v>
      </c>
      <c r="K169" s="78">
        <v>0</v>
      </c>
      <c r="L169" s="78">
        <v>7</v>
      </c>
      <c r="M169" s="78">
        <v>384</v>
      </c>
      <c r="N169" s="78">
        <v>719</v>
      </c>
      <c r="O169" s="79">
        <v>0.53410000000000002</v>
      </c>
    </row>
    <row r="170" spans="1:15" s="9" customFormat="1" ht="13.35" customHeight="1" x14ac:dyDescent="0.25">
      <c r="A170" s="60" t="s">
        <v>96</v>
      </c>
      <c r="B170" s="61">
        <f>B169</f>
        <v>621</v>
      </c>
      <c r="C170" s="62" t="str">
        <f>COUNTA(C167:C169)&amp;" CASILLAS"</f>
        <v>3 CASILLAS</v>
      </c>
      <c r="D170" s="63">
        <f>(LARGE(E170:L170,1)-LARGE(E170:L170,2))/M170</f>
        <v>2.6359143327841845E-2</v>
      </c>
      <c r="E170" s="57">
        <f>SUM(E167:E169)</f>
        <v>522</v>
      </c>
      <c r="F170" s="56">
        <f t="shared" ref="F170:N170" si="61">SUM(F167:F169)</f>
        <v>554</v>
      </c>
      <c r="G170" s="64">
        <f t="shared" si="61"/>
        <v>57</v>
      </c>
      <c r="H170" s="64">
        <f t="shared" si="61"/>
        <v>28</v>
      </c>
      <c r="I170" s="64">
        <f t="shared" si="61"/>
        <v>20</v>
      </c>
      <c r="J170" s="64">
        <f>SUM(J167:J169)</f>
        <v>13</v>
      </c>
      <c r="K170" s="64">
        <f t="shared" si="61"/>
        <v>0</v>
      </c>
      <c r="L170" s="64">
        <f t="shared" si="61"/>
        <v>20</v>
      </c>
      <c r="M170" s="64">
        <f t="shared" si="61"/>
        <v>1214</v>
      </c>
      <c r="N170" s="64">
        <f t="shared" si="61"/>
        <v>2158</v>
      </c>
      <c r="O170" s="65">
        <f>M170/N170</f>
        <v>0.56255792400370719</v>
      </c>
    </row>
    <row r="171" spans="1:15" s="9" customFormat="1" ht="13.15" customHeight="1" x14ac:dyDescent="0.25">
      <c r="A171" s="14">
        <v>103</v>
      </c>
      <c r="B171" s="11">
        <v>622</v>
      </c>
      <c r="C171" s="8" t="s">
        <v>112</v>
      </c>
      <c r="D171" s="26">
        <v>2.3810000000000001E-2</v>
      </c>
      <c r="E171" s="6">
        <v>175</v>
      </c>
      <c r="F171" s="6">
        <v>166</v>
      </c>
      <c r="G171" s="6">
        <v>12</v>
      </c>
      <c r="H171" s="6">
        <v>9</v>
      </c>
      <c r="I171" s="6">
        <v>7</v>
      </c>
      <c r="J171" s="6">
        <v>1</v>
      </c>
      <c r="K171" s="6">
        <v>0</v>
      </c>
      <c r="L171" s="6">
        <v>8</v>
      </c>
      <c r="M171" s="6">
        <v>378</v>
      </c>
      <c r="N171" s="6">
        <v>578</v>
      </c>
      <c r="O171" s="23">
        <v>0.65400000000000003</v>
      </c>
    </row>
    <row r="172" spans="1:15" s="9" customFormat="1" ht="13.15" customHeight="1" x14ac:dyDescent="0.25">
      <c r="A172" s="60" t="s">
        <v>96</v>
      </c>
      <c r="B172" s="61">
        <f>B171</f>
        <v>622</v>
      </c>
      <c r="C172" s="62" t="str">
        <f>COUNTA(C171)&amp;" CASILLAS"</f>
        <v>1 CASILLAS</v>
      </c>
      <c r="D172" s="63">
        <f>(LARGE(E172:L172,1)-LARGE(E172:L172,2))/M172</f>
        <v>2.3809523809523808E-2</v>
      </c>
      <c r="E172" s="56">
        <f>SUM(E171)</f>
        <v>175</v>
      </c>
      <c r="F172" s="57">
        <f t="shared" ref="F172:N172" si="62">SUM(F171)</f>
        <v>166</v>
      </c>
      <c r="G172" s="64">
        <f t="shared" si="62"/>
        <v>12</v>
      </c>
      <c r="H172" s="64">
        <f t="shared" si="62"/>
        <v>9</v>
      </c>
      <c r="I172" s="64">
        <f t="shared" si="62"/>
        <v>7</v>
      </c>
      <c r="J172" s="64">
        <f t="shared" si="62"/>
        <v>1</v>
      </c>
      <c r="K172" s="64">
        <f t="shared" si="62"/>
        <v>0</v>
      </c>
      <c r="L172" s="64">
        <f t="shared" si="62"/>
        <v>8</v>
      </c>
      <c r="M172" s="64">
        <f t="shared" si="62"/>
        <v>378</v>
      </c>
      <c r="N172" s="64">
        <f t="shared" si="62"/>
        <v>578</v>
      </c>
      <c r="O172" s="65">
        <f>M172/N172</f>
        <v>0.65397923875432529</v>
      </c>
    </row>
    <row r="173" spans="1:15" s="9" customFormat="1" ht="13.15" customHeight="1" x14ac:dyDescent="0.25">
      <c r="A173" s="31">
        <v>104</v>
      </c>
      <c r="B173" s="32">
        <v>623</v>
      </c>
      <c r="C173" s="33" t="s">
        <v>112</v>
      </c>
      <c r="D173" s="34">
        <v>0.18947</v>
      </c>
      <c r="E173" s="35">
        <v>33</v>
      </c>
      <c r="F173" s="35">
        <v>51</v>
      </c>
      <c r="G173" s="35">
        <v>3</v>
      </c>
      <c r="H173" s="35">
        <v>4</v>
      </c>
      <c r="I173" s="35">
        <v>0</v>
      </c>
      <c r="J173" s="35">
        <v>2</v>
      </c>
      <c r="K173" s="35">
        <v>0</v>
      </c>
      <c r="L173" s="35">
        <v>2</v>
      </c>
      <c r="M173" s="35">
        <v>95</v>
      </c>
      <c r="N173" s="35">
        <v>136</v>
      </c>
      <c r="O173" s="36">
        <v>0.6984999999999999</v>
      </c>
    </row>
    <row r="174" spans="1:15" s="9" customFormat="1" ht="13.15" customHeight="1" x14ac:dyDescent="0.25">
      <c r="A174" s="60" t="s">
        <v>96</v>
      </c>
      <c r="B174" s="61">
        <f>B173</f>
        <v>623</v>
      </c>
      <c r="C174" s="62" t="str">
        <f>COUNTA(C173)&amp;" CASILLAS"</f>
        <v>1 CASILLAS</v>
      </c>
      <c r="D174" s="63">
        <f>(LARGE(E174:L174,1)-LARGE(E174:L174,2))/M174</f>
        <v>0.18947368421052632</v>
      </c>
      <c r="E174" s="57">
        <f>SUM(E173)</f>
        <v>33</v>
      </c>
      <c r="F174" s="56">
        <f t="shared" ref="F174:N174" si="63">SUM(F173)</f>
        <v>51</v>
      </c>
      <c r="G174" s="64">
        <f t="shared" si="63"/>
        <v>3</v>
      </c>
      <c r="H174" s="64">
        <f t="shared" si="63"/>
        <v>4</v>
      </c>
      <c r="I174" s="64">
        <f t="shared" si="63"/>
        <v>0</v>
      </c>
      <c r="J174" s="64">
        <f t="shared" si="63"/>
        <v>2</v>
      </c>
      <c r="K174" s="64">
        <f t="shared" si="63"/>
        <v>0</v>
      </c>
      <c r="L174" s="64">
        <f t="shared" si="63"/>
        <v>2</v>
      </c>
      <c r="M174" s="64">
        <f t="shared" si="63"/>
        <v>95</v>
      </c>
      <c r="N174" s="64">
        <f t="shared" si="63"/>
        <v>136</v>
      </c>
      <c r="O174" s="65">
        <f>M174/N174</f>
        <v>0.69852941176470584</v>
      </c>
    </row>
    <row r="175" spans="1:15" s="9" customFormat="1" ht="13.15" customHeight="1" x14ac:dyDescent="0.25">
      <c r="A175" s="14">
        <v>105</v>
      </c>
      <c r="B175" s="11">
        <v>624</v>
      </c>
      <c r="C175" s="8" t="s">
        <v>112</v>
      </c>
      <c r="D175" s="26">
        <v>0.23674999999999999</v>
      </c>
      <c r="E175" s="6">
        <v>157</v>
      </c>
      <c r="F175" s="6">
        <v>90</v>
      </c>
      <c r="G175" s="6">
        <v>12</v>
      </c>
      <c r="H175" s="6">
        <v>9</v>
      </c>
      <c r="I175" s="6">
        <v>6</v>
      </c>
      <c r="J175" s="6">
        <v>1</v>
      </c>
      <c r="K175" s="6">
        <v>0</v>
      </c>
      <c r="L175" s="6">
        <v>8</v>
      </c>
      <c r="M175" s="6">
        <v>283</v>
      </c>
      <c r="N175" s="6">
        <v>469</v>
      </c>
      <c r="O175" s="23">
        <v>0.60340000000000005</v>
      </c>
    </row>
    <row r="176" spans="1:15" s="9" customFormat="1" ht="13.15" customHeight="1" x14ac:dyDescent="0.25">
      <c r="A176" s="31">
        <v>106</v>
      </c>
      <c r="B176" s="32">
        <v>624</v>
      </c>
      <c r="C176" s="33" t="s">
        <v>12</v>
      </c>
      <c r="D176" s="34">
        <v>0.13311000000000001</v>
      </c>
      <c r="E176" s="35">
        <v>145</v>
      </c>
      <c r="F176" s="35">
        <v>106</v>
      </c>
      <c r="G176" s="35">
        <v>14</v>
      </c>
      <c r="H176" s="35">
        <v>8</v>
      </c>
      <c r="I176" s="35">
        <v>8</v>
      </c>
      <c r="J176" s="35">
        <v>1</v>
      </c>
      <c r="K176" s="35">
        <v>0</v>
      </c>
      <c r="L176" s="35">
        <v>11</v>
      </c>
      <c r="M176" s="35">
        <v>293</v>
      </c>
      <c r="N176" s="35">
        <v>469</v>
      </c>
      <c r="O176" s="36">
        <v>0.62470000000000003</v>
      </c>
    </row>
    <row r="177" spans="1:15" s="9" customFormat="1" ht="13.15" customHeight="1" x14ac:dyDescent="0.25">
      <c r="A177" s="60" t="s">
        <v>96</v>
      </c>
      <c r="B177" s="61">
        <f>B176</f>
        <v>624</v>
      </c>
      <c r="C177" s="62" t="str">
        <f>COUNTA(C175:C176)&amp;" CASILLAS"</f>
        <v>2 CASILLAS</v>
      </c>
      <c r="D177" s="63">
        <f>(LARGE(E177:L177,1)-LARGE(E177:L177,2))/M177</f>
        <v>0.18402777777777779</v>
      </c>
      <c r="E177" s="56">
        <f>SUM(E175:E176)</f>
        <v>302</v>
      </c>
      <c r="F177" s="57">
        <f t="shared" ref="F177:M177" si="64">SUM(F175:F176)</f>
        <v>196</v>
      </c>
      <c r="G177" s="64">
        <f t="shared" si="64"/>
        <v>26</v>
      </c>
      <c r="H177" s="64">
        <f t="shared" si="64"/>
        <v>17</v>
      </c>
      <c r="I177" s="64">
        <f t="shared" si="64"/>
        <v>14</v>
      </c>
      <c r="J177" s="64">
        <f t="shared" si="64"/>
        <v>2</v>
      </c>
      <c r="K177" s="64">
        <f t="shared" si="64"/>
        <v>0</v>
      </c>
      <c r="L177" s="64">
        <f t="shared" si="64"/>
        <v>19</v>
      </c>
      <c r="M177" s="64">
        <f t="shared" si="64"/>
        <v>576</v>
      </c>
      <c r="N177" s="64">
        <f>SUM(N175:N176)</f>
        <v>938</v>
      </c>
      <c r="O177" s="65">
        <f>M177/N177</f>
        <v>0.61407249466950964</v>
      </c>
    </row>
    <row r="178" spans="1:15" s="9" customFormat="1" ht="13.15" customHeight="1" x14ac:dyDescent="0.25">
      <c r="A178" s="14">
        <v>107</v>
      </c>
      <c r="B178" s="11">
        <v>625</v>
      </c>
      <c r="C178" s="8" t="s">
        <v>112</v>
      </c>
      <c r="D178" s="26">
        <v>5.4050000000000001E-2</v>
      </c>
      <c r="E178" s="6">
        <v>181</v>
      </c>
      <c r="F178" s="6">
        <v>161</v>
      </c>
      <c r="G178" s="6">
        <v>8</v>
      </c>
      <c r="H178" s="6">
        <v>3</v>
      </c>
      <c r="I178" s="6">
        <v>1</v>
      </c>
      <c r="J178" s="6">
        <v>2</v>
      </c>
      <c r="K178" s="6">
        <v>0</v>
      </c>
      <c r="L178" s="6">
        <v>14</v>
      </c>
      <c r="M178" s="6">
        <v>370</v>
      </c>
      <c r="N178" s="6">
        <v>584</v>
      </c>
      <c r="O178" s="23">
        <v>0.63359999999999994</v>
      </c>
    </row>
    <row r="179" spans="1:15" s="9" customFormat="1" ht="13.15" customHeight="1" x14ac:dyDescent="0.25">
      <c r="A179" s="31">
        <v>108</v>
      </c>
      <c r="B179" s="32">
        <v>625</v>
      </c>
      <c r="C179" s="33" t="s">
        <v>12</v>
      </c>
      <c r="D179" s="34">
        <v>0.31183</v>
      </c>
      <c r="E179" s="35">
        <v>224</v>
      </c>
      <c r="F179" s="35">
        <v>108</v>
      </c>
      <c r="G179" s="35">
        <v>12</v>
      </c>
      <c r="H179" s="35">
        <v>6</v>
      </c>
      <c r="I179" s="35">
        <v>5</v>
      </c>
      <c r="J179" s="35">
        <v>0</v>
      </c>
      <c r="K179" s="35">
        <v>0</v>
      </c>
      <c r="L179" s="35">
        <v>17</v>
      </c>
      <c r="M179" s="35">
        <v>372</v>
      </c>
      <c r="N179" s="35">
        <v>583</v>
      </c>
      <c r="O179" s="36">
        <v>0.6381</v>
      </c>
    </row>
    <row r="180" spans="1:15" s="9" customFormat="1" ht="13.15" customHeight="1" x14ac:dyDescent="0.25">
      <c r="A180" s="60" t="s">
        <v>96</v>
      </c>
      <c r="B180" s="61">
        <f>B179</f>
        <v>625</v>
      </c>
      <c r="C180" s="62" t="str">
        <f>COUNTA(C178:C179)&amp;" CASILLAS"</f>
        <v>2 CASILLAS</v>
      </c>
      <c r="D180" s="63">
        <f>(LARGE(E180:L180,1)-LARGE(E180:L180,2))/M180</f>
        <v>0.18328840970350405</v>
      </c>
      <c r="E180" s="56">
        <f>SUM(E178:E179)</f>
        <v>405</v>
      </c>
      <c r="F180" s="57">
        <f t="shared" ref="F180:M180" si="65">SUM(F178:F179)</f>
        <v>269</v>
      </c>
      <c r="G180" s="64">
        <f t="shared" si="65"/>
        <v>20</v>
      </c>
      <c r="H180" s="64">
        <f t="shared" si="65"/>
        <v>9</v>
      </c>
      <c r="I180" s="64">
        <f t="shared" si="65"/>
        <v>6</v>
      </c>
      <c r="J180" s="64">
        <f t="shared" si="65"/>
        <v>2</v>
      </c>
      <c r="K180" s="64">
        <f t="shared" si="65"/>
        <v>0</v>
      </c>
      <c r="L180" s="64">
        <f t="shared" si="65"/>
        <v>31</v>
      </c>
      <c r="M180" s="64">
        <f t="shared" si="65"/>
        <v>742</v>
      </c>
      <c r="N180" s="64">
        <f>SUM(N178:N179)</f>
        <v>1167</v>
      </c>
      <c r="O180" s="65">
        <f>M180/N180</f>
        <v>0.63581833761782347</v>
      </c>
    </row>
    <row r="181" spans="1:15" s="9" customFormat="1" ht="13.15" customHeight="1" x14ac:dyDescent="0.25">
      <c r="A181" s="14">
        <v>109</v>
      </c>
      <c r="B181" s="11">
        <v>626</v>
      </c>
      <c r="C181" s="8" t="s">
        <v>112</v>
      </c>
      <c r="D181" s="26">
        <v>7.1900000000000002E-3</v>
      </c>
      <c r="E181" s="6">
        <v>120</v>
      </c>
      <c r="F181" s="6">
        <v>122</v>
      </c>
      <c r="G181" s="6">
        <v>11</v>
      </c>
      <c r="H181" s="6">
        <v>15</v>
      </c>
      <c r="I181" s="6">
        <v>1</v>
      </c>
      <c r="J181" s="6">
        <v>1</v>
      </c>
      <c r="K181" s="6">
        <v>0</v>
      </c>
      <c r="L181" s="6">
        <v>8</v>
      </c>
      <c r="M181" s="6">
        <v>278</v>
      </c>
      <c r="N181" s="6">
        <v>416</v>
      </c>
      <c r="O181" s="23">
        <v>0.66830000000000001</v>
      </c>
    </row>
    <row r="182" spans="1:15" s="9" customFormat="1" ht="13.15" customHeight="1" x14ac:dyDescent="0.25">
      <c r="A182" s="60" t="s">
        <v>96</v>
      </c>
      <c r="B182" s="61">
        <f>B181</f>
        <v>626</v>
      </c>
      <c r="C182" s="62" t="str">
        <f>COUNTA(C181)&amp;" CASILLAS"</f>
        <v>1 CASILLAS</v>
      </c>
      <c r="D182" s="63">
        <f>(LARGE(E182:L182,1)-LARGE(E182:L182,2))/M182</f>
        <v>7.1942446043165471E-3</v>
      </c>
      <c r="E182" s="57">
        <f>SUM(E181)</f>
        <v>120</v>
      </c>
      <c r="F182" s="56">
        <f t="shared" ref="F182:N182" si="66">SUM(F181)</f>
        <v>122</v>
      </c>
      <c r="G182" s="64">
        <f t="shared" si="66"/>
        <v>11</v>
      </c>
      <c r="H182" s="64">
        <f t="shared" si="66"/>
        <v>15</v>
      </c>
      <c r="I182" s="64">
        <f t="shared" si="66"/>
        <v>1</v>
      </c>
      <c r="J182" s="64">
        <f t="shared" si="66"/>
        <v>1</v>
      </c>
      <c r="K182" s="64">
        <f t="shared" si="66"/>
        <v>0</v>
      </c>
      <c r="L182" s="64">
        <f t="shared" si="66"/>
        <v>8</v>
      </c>
      <c r="M182" s="64">
        <f t="shared" si="66"/>
        <v>278</v>
      </c>
      <c r="N182" s="64">
        <f t="shared" si="66"/>
        <v>416</v>
      </c>
      <c r="O182" s="65">
        <f>M182/N182</f>
        <v>0.66826923076923073</v>
      </c>
    </row>
    <row r="183" spans="1:15" s="9" customFormat="1" ht="13.15" customHeight="1" x14ac:dyDescent="0.25">
      <c r="A183" s="31">
        <v>110</v>
      </c>
      <c r="B183" s="32">
        <v>627</v>
      </c>
      <c r="C183" s="33" t="s">
        <v>112</v>
      </c>
      <c r="D183" s="34">
        <v>3.4270000000000002E-2</v>
      </c>
      <c r="E183" s="35">
        <v>142</v>
      </c>
      <c r="F183" s="35">
        <v>153</v>
      </c>
      <c r="G183" s="35">
        <v>8</v>
      </c>
      <c r="H183" s="35">
        <v>11</v>
      </c>
      <c r="I183" s="35">
        <v>1</v>
      </c>
      <c r="J183" s="35">
        <v>0</v>
      </c>
      <c r="K183" s="35">
        <v>0</v>
      </c>
      <c r="L183" s="35">
        <v>6</v>
      </c>
      <c r="M183" s="35">
        <v>321</v>
      </c>
      <c r="N183" s="35">
        <v>470</v>
      </c>
      <c r="O183" s="36">
        <v>0.68299999999999994</v>
      </c>
    </row>
    <row r="184" spans="1:15" s="9" customFormat="1" ht="13.15" customHeight="1" x14ac:dyDescent="0.25">
      <c r="A184" s="60" t="s">
        <v>96</v>
      </c>
      <c r="B184" s="61">
        <f>B183</f>
        <v>627</v>
      </c>
      <c r="C184" s="62" t="str">
        <f>COUNTA(C183)&amp;" CASILLAS"</f>
        <v>1 CASILLAS</v>
      </c>
      <c r="D184" s="63">
        <f>(LARGE(E184:L184,1)-LARGE(E184:L184,2))/M184</f>
        <v>3.4267912772585667E-2</v>
      </c>
      <c r="E184" s="57">
        <f>SUM(E183)</f>
        <v>142</v>
      </c>
      <c r="F184" s="56">
        <f t="shared" ref="F184:N184" si="67">SUM(F183)</f>
        <v>153</v>
      </c>
      <c r="G184" s="64">
        <f t="shared" si="67"/>
        <v>8</v>
      </c>
      <c r="H184" s="64">
        <f t="shared" si="67"/>
        <v>11</v>
      </c>
      <c r="I184" s="64">
        <f t="shared" si="67"/>
        <v>1</v>
      </c>
      <c r="J184" s="64">
        <f t="shared" si="67"/>
        <v>0</v>
      </c>
      <c r="K184" s="64">
        <f t="shared" si="67"/>
        <v>0</v>
      </c>
      <c r="L184" s="64">
        <f t="shared" si="67"/>
        <v>6</v>
      </c>
      <c r="M184" s="64">
        <f t="shared" si="67"/>
        <v>321</v>
      </c>
      <c r="N184" s="64">
        <f t="shared" si="67"/>
        <v>470</v>
      </c>
      <c r="O184" s="65">
        <f>M184/N184</f>
        <v>0.68297872340425536</v>
      </c>
    </row>
    <row r="185" spans="1:15" s="9" customFormat="1" ht="13.15" customHeight="1" x14ac:dyDescent="0.25">
      <c r="A185" s="14">
        <v>111</v>
      </c>
      <c r="B185" s="11">
        <v>628</v>
      </c>
      <c r="C185" s="8" t="s">
        <v>112</v>
      </c>
      <c r="D185" s="26">
        <v>6.3189999999999996E-2</v>
      </c>
      <c r="E185" s="6">
        <v>164</v>
      </c>
      <c r="F185" s="6">
        <v>141</v>
      </c>
      <c r="G185" s="6">
        <v>10</v>
      </c>
      <c r="H185" s="6">
        <v>41</v>
      </c>
      <c r="I185" s="6">
        <v>2</v>
      </c>
      <c r="J185" s="6">
        <v>0</v>
      </c>
      <c r="K185" s="6">
        <v>0</v>
      </c>
      <c r="L185" s="6">
        <v>6</v>
      </c>
      <c r="M185" s="6">
        <v>364</v>
      </c>
      <c r="N185" s="6">
        <v>581</v>
      </c>
      <c r="O185" s="23">
        <v>0.62649999999999995</v>
      </c>
    </row>
    <row r="186" spans="1:15" s="9" customFormat="1" ht="12.75" customHeight="1" x14ac:dyDescent="0.25">
      <c r="A186" s="31">
        <v>112</v>
      </c>
      <c r="B186" s="32">
        <v>628</v>
      </c>
      <c r="C186" s="33" t="s">
        <v>12</v>
      </c>
      <c r="D186" s="34">
        <v>2.4060000000000002E-2</v>
      </c>
      <c r="E186" s="35">
        <v>166</v>
      </c>
      <c r="F186" s="35">
        <v>157</v>
      </c>
      <c r="G186" s="35">
        <v>5</v>
      </c>
      <c r="H186" s="35">
        <v>35</v>
      </c>
      <c r="I186" s="35">
        <v>2</v>
      </c>
      <c r="J186" s="35">
        <v>1</v>
      </c>
      <c r="K186" s="35">
        <v>0</v>
      </c>
      <c r="L186" s="35">
        <v>8</v>
      </c>
      <c r="M186" s="35">
        <v>374</v>
      </c>
      <c r="N186" s="35">
        <v>581</v>
      </c>
      <c r="O186" s="36">
        <v>0.64370000000000005</v>
      </c>
    </row>
    <row r="187" spans="1:15" s="9" customFormat="1" ht="13.15" customHeight="1" x14ac:dyDescent="0.25">
      <c r="A187" s="60" t="s">
        <v>96</v>
      </c>
      <c r="B187" s="61">
        <f>B186</f>
        <v>628</v>
      </c>
      <c r="C187" s="62" t="str">
        <f>COUNTA(C185:C186)&amp;" CASILLAS"</f>
        <v>2 CASILLAS</v>
      </c>
      <c r="D187" s="63">
        <f>(LARGE(E187:L187,1)-LARGE(E187:L187,2))/M187</f>
        <v>4.3360433604336043E-2</v>
      </c>
      <c r="E187" s="56">
        <f>SUM(E185:E186)</f>
        <v>330</v>
      </c>
      <c r="F187" s="57">
        <f t="shared" ref="F187:M187" si="68">SUM(F185:F186)</f>
        <v>298</v>
      </c>
      <c r="G187" s="64">
        <f t="shared" si="68"/>
        <v>15</v>
      </c>
      <c r="H187" s="64">
        <f t="shared" si="68"/>
        <v>76</v>
      </c>
      <c r="I187" s="64">
        <f t="shared" si="68"/>
        <v>4</v>
      </c>
      <c r="J187" s="64">
        <f t="shared" si="68"/>
        <v>1</v>
      </c>
      <c r="K187" s="64">
        <f t="shared" si="68"/>
        <v>0</v>
      </c>
      <c r="L187" s="64">
        <f t="shared" si="68"/>
        <v>14</v>
      </c>
      <c r="M187" s="64">
        <f t="shared" si="68"/>
        <v>738</v>
      </c>
      <c r="N187" s="64">
        <f>SUM(N185:N186)</f>
        <v>1162</v>
      </c>
      <c r="O187" s="65">
        <f>M187/N187</f>
        <v>0.6351118760757315</v>
      </c>
    </row>
    <row r="188" spans="1:15" s="9" customFormat="1" ht="13.15" customHeight="1" x14ac:dyDescent="0.25">
      <c r="A188" s="14">
        <v>113</v>
      </c>
      <c r="B188" s="11">
        <v>629</v>
      </c>
      <c r="C188" s="8" t="s">
        <v>112</v>
      </c>
      <c r="D188" s="26">
        <v>5.1700000000000001E-3</v>
      </c>
      <c r="E188" s="6">
        <v>161</v>
      </c>
      <c r="F188" s="6">
        <v>163</v>
      </c>
      <c r="G188" s="6">
        <v>6</v>
      </c>
      <c r="H188" s="6">
        <v>38</v>
      </c>
      <c r="I188" s="6">
        <v>7</v>
      </c>
      <c r="J188" s="6">
        <v>2</v>
      </c>
      <c r="K188" s="6">
        <v>0</v>
      </c>
      <c r="L188" s="6">
        <v>10</v>
      </c>
      <c r="M188" s="6">
        <v>387</v>
      </c>
      <c r="N188" s="6">
        <v>575</v>
      </c>
      <c r="O188" s="23">
        <v>0.67299999999999993</v>
      </c>
    </row>
    <row r="189" spans="1:15" s="9" customFormat="1" ht="13.15" customHeight="1" x14ac:dyDescent="0.25">
      <c r="A189" s="31">
        <v>114</v>
      </c>
      <c r="B189" s="32">
        <v>629</v>
      </c>
      <c r="C189" s="33" t="s">
        <v>12</v>
      </c>
      <c r="D189" s="34">
        <v>9.1639999999999999E-2</v>
      </c>
      <c r="E189" s="35">
        <v>175</v>
      </c>
      <c r="F189" s="35">
        <v>141</v>
      </c>
      <c r="G189" s="35">
        <v>7</v>
      </c>
      <c r="H189" s="35">
        <v>32</v>
      </c>
      <c r="I189" s="35">
        <v>3</v>
      </c>
      <c r="J189" s="35">
        <v>2</v>
      </c>
      <c r="K189" s="35">
        <v>0</v>
      </c>
      <c r="L189" s="35">
        <v>11</v>
      </c>
      <c r="M189" s="35">
        <v>371</v>
      </c>
      <c r="N189" s="35">
        <v>575</v>
      </c>
      <c r="O189" s="36">
        <v>0.6452</v>
      </c>
    </row>
    <row r="190" spans="1:15" s="9" customFormat="1" ht="13.15" customHeight="1" x14ac:dyDescent="0.25">
      <c r="A190" s="60" t="s">
        <v>96</v>
      </c>
      <c r="B190" s="61">
        <f>B189</f>
        <v>629</v>
      </c>
      <c r="C190" s="62" t="str">
        <f>COUNTA(C188:C189)&amp;" CASILLAS"</f>
        <v>2 CASILLAS</v>
      </c>
      <c r="D190" s="63">
        <f>(LARGE(E190:L190,1)-LARGE(E190:L190,2))/M190</f>
        <v>4.221635883905013E-2</v>
      </c>
      <c r="E190" s="56">
        <f>SUM(E188:E189)</f>
        <v>336</v>
      </c>
      <c r="F190" s="57">
        <f t="shared" ref="F190:M190" si="69">SUM(F188:F189)</f>
        <v>304</v>
      </c>
      <c r="G190" s="64">
        <f t="shared" si="69"/>
        <v>13</v>
      </c>
      <c r="H190" s="64">
        <f t="shared" si="69"/>
        <v>70</v>
      </c>
      <c r="I190" s="64">
        <f t="shared" si="69"/>
        <v>10</v>
      </c>
      <c r="J190" s="64">
        <f t="shared" si="69"/>
        <v>4</v>
      </c>
      <c r="K190" s="64">
        <f t="shared" si="69"/>
        <v>0</v>
      </c>
      <c r="L190" s="64">
        <f t="shared" si="69"/>
        <v>21</v>
      </c>
      <c r="M190" s="64">
        <f t="shared" si="69"/>
        <v>758</v>
      </c>
      <c r="N190" s="64">
        <f>SUM(N188:N189)</f>
        <v>1150</v>
      </c>
      <c r="O190" s="65">
        <f>M190/N190</f>
        <v>0.65913043478260869</v>
      </c>
    </row>
    <row r="191" spans="1:15" s="9" customFormat="1" ht="13.15" customHeight="1" x14ac:dyDescent="0.25">
      <c r="A191" s="14">
        <v>115</v>
      </c>
      <c r="B191" s="11">
        <v>630</v>
      </c>
      <c r="C191" s="8" t="s">
        <v>112</v>
      </c>
      <c r="D191" s="26">
        <v>0.35680000000000001</v>
      </c>
      <c r="E191" s="6">
        <v>118</v>
      </c>
      <c r="F191" s="6">
        <v>265</v>
      </c>
      <c r="G191" s="6">
        <v>9</v>
      </c>
      <c r="H191" s="6">
        <v>5</v>
      </c>
      <c r="I191" s="6">
        <v>8</v>
      </c>
      <c r="J191" s="6">
        <v>0</v>
      </c>
      <c r="K191" s="6">
        <v>0</v>
      </c>
      <c r="L191" s="6">
        <v>7</v>
      </c>
      <c r="M191" s="6">
        <v>412</v>
      </c>
      <c r="N191" s="6">
        <v>574</v>
      </c>
      <c r="O191" s="23">
        <v>0.71779999999999999</v>
      </c>
    </row>
    <row r="192" spans="1:15" s="9" customFormat="1" ht="13.15" customHeight="1" x14ac:dyDescent="0.25">
      <c r="A192" s="31">
        <v>116</v>
      </c>
      <c r="B192" s="32">
        <v>630</v>
      </c>
      <c r="C192" s="33" t="s">
        <v>12</v>
      </c>
      <c r="D192" s="34">
        <v>0.27960000000000002</v>
      </c>
      <c r="E192" s="35">
        <v>130</v>
      </c>
      <c r="F192" s="35">
        <v>241</v>
      </c>
      <c r="G192" s="35">
        <v>8</v>
      </c>
      <c r="H192" s="35">
        <v>1</v>
      </c>
      <c r="I192" s="35">
        <v>8</v>
      </c>
      <c r="J192" s="35">
        <v>1</v>
      </c>
      <c r="K192" s="35">
        <v>0</v>
      </c>
      <c r="L192" s="35">
        <v>8</v>
      </c>
      <c r="M192" s="35">
        <v>397</v>
      </c>
      <c r="N192" s="35">
        <v>574</v>
      </c>
      <c r="O192" s="36">
        <v>0.69159999999999999</v>
      </c>
    </row>
    <row r="193" spans="1:15" s="9" customFormat="1" ht="13.15" customHeight="1" x14ac:dyDescent="0.25">
      <c r="A193" s="14">
        <v>117</v>
      </c>
      <c r="B193" s="11">
        <v>630</v>
      </c>
      <c r="C193" s="8" t="s">
        <v>13</v>
      </c>
      <c r="D193" s="26">
        <v>0.30325999999999997</v>
      </c>
      <c r="E193" s="6">
        <v>126</v>
      </c>
      <c r="F193" s="6">
        <v>247</v>
      </c>
      <c r="G193" s="6">
        <v>9</v>
      </c>
      <c r="H193" s="6">
        <v>1</v>
      </c>
      <c r="I193" s="6">
        <v>6</v>
      </c>
      <c r="J193" s="6">
        <v>1</v>
      </c>
      <c r="K193" s="6">
        <v>0</v>
      </c>
      <c r="L193" s="6">
        <v>9</v>
      </c>
      <c r="M193" s="6">
        <v>399</v>
      </c>
      <c r="N193" s="6">
        <v>574</v>
      </c>
      <c r="O193" s="23">
        <v>0.69510000000000005</v>
      </c>
    </row>
    <row r="194" spans="1:15" s="9" customFormat="1" ht="13.35" customHeight="1" x14ac:dyDescent="0.25">
      <c r="A194" s="60" t="s">
        <v>96</v>
      </c>
      <c r="B194" s="61">
        <f>B193</f>
        <v>630</v>
      </c>
      <c r="C194" s="62" t="str">
        <f>COUNTA(C191:C193)&amp;" CASILLAS"</f>
        <v>3 CASILLAS</v>
      </c>
      <c r="D194" s="63">
        <f>(LARGE(E194:L194,1)-LARGE(E194:L194,2))/M194</f>
        <v>0.31374172185430466</v>
      </c>
      <c r="E194" s="57">
        <f>SUM(E191:E193)</f>
        <v>374</v>
      </c>
      <c r="F194" s="56">
        <f t="shared" ref="F194:N194" si="70">SUM(F191:F193)</f>
        <v>753</v>
      </c>
      <c r="G194" s="64">
        <f t="shared" si="70"/>
        <v>26</v>
      </c>
      <c r="H194" s="64">
        <f t="shared" si="70"/>
        <v>7</v>
      </c>
      <c r="I194" s="64">
        <f t="shared" si="70"/>
        <v>22</v>
      </c>
      <c r="J194" s="64">
        <f>SUM(J191:J193)</f>
        <v>2</v>
      </c>
      <c r="K194" s="64">
        <f t="shared" si="70"/>
        <v>0</v>
      </c>
      <c r="L194" s="64">
        <f t="shared" si="70"/>
        <v>24</v>
      </c>
      <c r="M194" s="64">
        <f t="shared" si="70"/>
        <v>1208</v>
      </c>
      <c r="N194" s="64">
        <f t="shared" si="70"/>
        <v>1722</v>
      </c>
      <c r="O194" s="65">
        <f>M194/N194</f>
        <v>0.70150987224157957</v>
      </c>
    </row>
    <row r="195" spans="1:15" s="9" customFormat="1" ht="13.15" customHeight="1" x14ac:dyDescent="0.25">
      <c r="A195" s="31">
        <v>118</v>
      </c>
      <c r="B195" s="32">
        <v>631</v>
      </c>
      <c r="C195" s="33" t="s">
        <v>112</v>
      </c>
      <c r="D195" s="34">
        <v>7.5410000000000005E-2</v>
      </c>
      <c r="E195" s="35">
        <v>154</v>
      </c>
      <c r="F195" s="35">
        <v>131</v>
      </c>
      <c r="G195" s="35">
        <v>7</v>
      </c>
      <c r="H195" s="35">
        <v>0</v>
      </c>
      <c r="I195" s="35">
        <v>1</v>
      </c>
      <c r="J195" s="35">
        <v>1</v>
      </c>
      <c r="K195" s="35">
        <v>0</v>
      </c>
      <c r="L195" s="35">
        <v>11</v>
      </c>
      <c r="M195" s="35">
        <v>305</v>
      </c>
      <c r="N195" s="35">
        <v>467</v>
      </c>
      <c r="O195" s="36">
        <v>0.65310000000000001</v>
      </c>
    </row>
    <row r="196" spans="1:15" s="9" customFormat="1" ht="13.15" customHeight="1" x14ac:dyDescent="0.25">
      <c r="A196" s="60" t="s">
        <v>96</v>
      </c>
      <c r="B196" s="61">
        <f>B195</f>
        <v>631</v>
      </c>
      <c r="C196" s="62" t="str">
        <f>COUNTA(C195)&amp;" CASILLAS"</f>
        <v>1 CASILLAS</v>
      </c>
      <c r="D196" s="63">
        <f>(LARGE(E196:L196,1)-LARGE(E196:L196,2))/M196</f>
        <v>7.5409836065573776E-2</v>
      </c>
      <c r="E196" s="56">
        <f>SUM(E195)</f>
        <v>154</v>
      </c>
      <c r="F196" s="57">
        <f t="shared" ref="F196:N196" si="71">SUM(F195)</f>
        <v>131</v>
      </c>
      <c r="G196" s="64">
        <f t="shared" si="71"/>
        <v>7</v>
      </c>
      <c r="H196" s="64">
        <f t="shared" si="71"/>
        <v>0</v>
      </c>
      <c r="I196" s="64">
        <f t="shared" si="71"/>
        <v>1</v>
      </c>
      <c r="J196" s="64">
        <f t="shared" si="71"/>
        <v>1</v>
      </c>
      <c r="K196" s="64">
        <f t="shared" si="71"/>
        <v>0</v>
      </c>
      <c r="L196" s="64">
        <f t="shared" si="71"/>
        <v>11</v>
      </c>
      <c r="M196" s="64">
        <f t="shared" si="71"/>
        <v>305</v>
      </c>
      <c r="N196" s="64">
        <f t="shared" si="71"/>
        <v>467</v>
      </c>
      <c r="O196" s="65">
        <f>M196/N196</f>
        <v>0.65310492505353324</v>
      </c>
    </row>
    <row r="197" spans="1:15" s="9" customFormat="1" ht="13.15" customHeight="1" x14ac:dyDescent="0.25">
      <c r="A197" s="14">
        <v>119</v>
      </c>
      <c r="B197" s="11">
        <v>632</v>
      </c>
      <c r="C197" s="8" t="s">
        <v>112</v>
      </c>
      <c r="D197" s="26">
        <v>0.18254000000000001</v>
      </c>
      <c r="E197" s="6">
        <v>138</v>
      </c>
      <c r="F197" s="6">
        <v>92</v>
      </c>
      <c r="G197" s="6">
        <v>5</v>
      </c>
      <c r="H197" s="6">
        <v>7</v>
      </c>
      <c r="I197" s="6">
        <v>3</v>
      </c>
      <c r="J197" s="6">
        <v>0</v>
      </c>
      <c r="K197" s="6">
        <v>0</v>
      </c>
      <c r="L197" s="6">
        <v>7</v>
      </c>
      <c r="M197" s="6">
        <v>252</v>
      </c>
      <c r="N197" s="6">
        <v>445</v>
      </c>
      <c r="O197" s="23">
        <v>0.56630000000000003</v>
      </c>
    </row>
    <row r="198" spans="1:15" s="9" customFormat="1" ht="13.15" customHeight="1" x14ac:dyDescent="0.25">
      <c r="A198" s="31">
        <v>120</v>
      </c>
      <c r="B198" s="32">
        <v>632</v>
      </c>
      <c r="C198" s="33" t="s">
        <v>12</v>
      </c>
      <c r="D198" s="34">
        <v>0.11588</v>
      </c>
      <c r="E198" s="35">
        <v>118</v>
      </c>
      <c r="F198" s="35">
        <v>91</v>
      </c>
      <c r="G198" s="35">
        <v>6</v>
      </c>
      <c r="H198" s="35">
        <v>5</v>
      </c>
      <c r="I198" s="35">
        <v>2</v>
      </c>
      <c r="J198" s="35">
        <v>1</v>
      </c>
      <c r="K198" s="35">
        <v>0</v>
      </c>
      <c r="L198" s="35">
        <v>10</v>
      </c>
      <c r="M198" s="35">
        <v>233</v>
      </c>
      <c r="N198" s="35">
        <v>445</v>
      </c>
      <c r="O198" s="36">
        <v>0.52359999999999995</v>
      </c>
    </row>
    <row r="199" spans="1:15" s="9" customFormat="1" ht="13.15" customHeight="1" x14ac:dyDescent="0.25">
      <c r="A199" s="60" t="s">
        <v>96</v>
      </c>
      <c r="B199" s="61">
        <f>B198</f>
        <v>632</v>
      </c>
      <c r="C199" s="62" t="str">
        <f>COUNTA(C197:C198)&amp;" CASILLAS"</f>
        <v>2 CASILLAS</v>
      </c>
      <c r="D199" s="63">
        <f>(LARGE(E199:L199,1)-LARGE(E199:L199,2))/M199</f>
        <v>0.15051546391752577</v>
      </c>
      <c r="E199" s="56">
        <f>SUM(E197:E198)</f>
        <v>256</v>
      </c>
      <c r="F199" s="57">
        <f t="shared" ref="F199:M199" si="72">SUM(F197:F198)</f>
        <v>183</v>
      </c>
      <c r="G199" s="64">
        <f t="shared" si="72"/>
        <v>11</v>
      </c>
      <c r="H199" s="64">
        <f t="shared" si="72"/>
        <v>12</v>
      </c>
      <c r="I199" s="64">
        <f t="shared" si="72"/>
        <v>5</v>
      </c>
      <c r="J199" s="64">
        <f t="shared" si="72"/>
        <v>1</v>
      </c>
      <c r="K199" s="64">
        <f t="shared" si="72"/>
        <v>0</v>
      </c>
      <c r="L199" s="64">
        <f t="shared" si="72"/>
        <v>17</v>
      </c>
      <c r="M199" s="64">
        <f t="shared" si="72"/>
        <v>485</v>
      </c>
      <c r="N199" s="64">
        <f>SUM(N197:N198)</f>
        <v>890</v>
      </c>
      <c r="O199" s="65">
        <f>M199/N199</f>
        <v>0.5449438202247191</v>
      </c>
    </row>
    <row r="200" spans="1:15" s="9" customFormat="1" ht="13.15" customHeight="1" x14ac:dyDescent="0.25">
      <c r="A200" s="14">
        <v>121</v>
      </c>
      <c r="B200" s="11">
        <v>633</v>
      </c>
      <c r="C200" s="8" t="s">
        <v>112</v>
      </c>
      <c r="D200" s="26">
        <v>0.23108000000000001</v>
      </c>
      <c r="E200" s="6">
        <v>141</v>
      </c>
      <c r="F200" s="6">
        <v>83</v>
      </c>
      <c r="G200" s="6">
        <v>12</v>
      </c>
      <c r="H200" s="6">
        <v>4</v>
      </c>
      <c r="I200" s="6">
        <v>2</v>
      </c>
      <c r="J200" s="6">
        <v>4</v>
      </c>
      <c r="K200" s="6">
        <v>0</v>
      </c>
      <c r="L200" s="6">
        <v>5</v>
      </c>
      <c r="M200" s="6">
        <v>251</v>
      </c>
      <c r="N200" s="6">
        <v>466</v>
      </c>
      <c r="O200" s="23">
        <v>0.53859999999999997</v>
      </c>
    </row>
    <row r="201" spans="1:15" s="9" customFormat="1" ht="13.15" customHeight="1" x14ac:dyDescent="0.25">
      <c r="A201" s="31">
        <v>122</v>
      </c>
      <c r="B201" s="32">
        <v>633</v>
      </c>
      <c r="C201" s="33" t="s">
        <v>12</v>
      </c>
      <c r="D201" s="34">
        <v>0.23558000000000001</v>
      </c>
      <c r="E201" s="35">
        <v>117</v>
      </c>
      <c r="F201" s="35">
        <v>68</v>
      </c>
      <c r="G201" s="35">
        <v>12</v>
      </c>
      <c r="H201" s="35">
        <v>8</v>
      </c>
      <c r="I201" s="35">
        <v>3</v>
      </c>
      <c r="J201" s="35">
        <v>0</v>
      </c>
      <c r="K201" s="35">
        <v>0</v>
      </c>
      <c r="L201" s="35">
        <v>0</v>
      </c>
      <c r="M201" s="35">
        <v>208</v>
      </c>
      <c r="N201" s="35">
        <v>466</v>
      </c>
      <c r="O201" s="36">
        <v>0.44640000000000002</v>
      </c>
    </row>
    <row r="202" spans="1:15" s="9" customFormat="1" ht="13.15" customHeight="1" x14ac:dyDescent="0.25">
      <c r="A202" s="60" t="s">
        <v>96</v>
      </c>
      <c r="B202" s="61">
        <f>B201</f>
        <v>633</v>
      </c>
      <c r="C202" s="62" t="str">
        <f>COUNTA(C200:C201)&amp;" CASILLAS"</f>
        <v>2 CASILLAS</v>
      </c>
      <c r="D202" s="63">
        <f>(LARGE(E202:L202,1)-LARGE(E202:L202,2))/M202</f>
        <v>0.23311546840958605</v>
      </c>
      <c r="E202" s="56">
        <f>SUM(E200:E201)</f>
        <v>258</v>
      </c>
      <c r="F202" s="57">
        <f t="shared" ref="F202:M202" si="73">SUM(F200:F201)</f>
        <v>151</v>
      </c>
      <c r="G202" s="64">
        <f t="shared" si="73"/>
        <v>24</v>
      </c>
      <c r="H202" s="64">
        <f t="shared" si="73"/>
        <v>12</v>
      </c>
      <c r="I202" s="64">
        <f t="shared" si="73"/>
        <v>5</v>
      </c>
      <c r="J202" s="64">
        <f t="shared" si="73"/>
        <v>4</v>
      </c>
      <c r="K202" s="64">
        <f t="shared" si="73"/>
        <v>0</v>
      </c>
      <c r="L202" s="64">
        <f t="shared" si="73"/>
        <v>5</v>
      </c>
      <c r="M202" s="64">
        <f t="shared" si="73"/>
        <v>459</v>
      </c>
      <c r="N202" s="64">
        <f>SUM(N200:N201)</f>
        <v>932</v>
      </c>
      <c r="O202" s="65">
        <f>M202/N202</f>
        <v>0.49248927038626611</v>
      </c>
    </row>
    <row r="203" spans="1:15" s="9" customFormat="1" ht="13.15" customHeight="1" x14ac:dyDescent="0.25">
      <c r="A203" s="14">
        <v>123</v>
      </c>
      <c r="B203" s="11">
        <v>634</v>
      </c>
      <c r="C203" s="8" t="s">
        <v>112</v>
      </c>
      <c r="D203" s="26">
        <v>0.21839</v>
      </c>
      <c r="E203" s="6">
        <v>138</v>
      </c>
      <c r="F203" s="6">
        <v>81</v>
      </c>
      <c r="G203" s="6">
        <v>24</v>
      </c>
      <c r="H203" s="6">
        <v>3</v>
      </c>
      <c r="I203" s="6">
        <v>4</v>
      </c>
      <c r="J203" s="6">
        <v>1</v>
      </c>
      <c r="K203" s="6">
        <v>0</v>
      </c>
      <c r="L203" s="6">
        <v>10</v>
      </c>
      <c r="M203" s="6">
        <v>261</v>
      </c>
      <c r="N203" s="6">
        <v>577</v>
      </c>
      <c r="O203" s="23">
        <v>0.45229999999999998</v>
      </c>
    </row>
    <row r="204" spans="1:15" s="9" customFormat="1" ht="13.15" customHeight="1" x14ac:dyDescent="0.25">
      <c r="A204" s="31">
        <v>124</v>
      </c>
      <c r="B204" s="32">
        <v>634</v>
      </c>
      <c r="C204" s="33" t="s">
        <v>12</v>
      </c>
      <c r="D204" s="34">
        <v>2.0760000000000001E-2</v>
      </c>
      <c r="E204" s="35">
        <v>124</v>
      </c>
      <c r="F204" s="35">
        <v>118</v>
      </c>
      <c r="G204" s="35">
        <v>22</v>
      </c>
      <c r="H204" s="35">
        <v>6</v>
      </c>
      <c r="I204" s="35">
        <v>5</v>
      </c>
      <c r="J204" s="35">
        <v>4</v>
      </c>
      <c r="K204" s="35">
        <v>0</v>
      </c>
      <c r="L204" s="35">
        <v>10</v>
      </c>
      <c r="M204" s="35">
        <v>289</v>
      </c>
      <c r="N204" s="35">
        <v>577</v>
      </c>
      <c r="O204" s="36">
        <v>0.50090000000000001</v>
      </c>
    </row>
    <row r="205" spans="1:15" s="9" customFormat="1" ht="13.15" customHeight="1" x14ac:dyDescent="0.25">
      <c r="A205" s="60" t="s">
        <v>96</v>
      </c>
      <c r="B205" s="61">
        <f>B204</f>
        <v>634</v>
      </c>
      <c r="C205" s="62" t="str">
        <f>COUNTA(C203:C204)&amp;" CASILLAS"</f>
        <v>2 CASILLAS</v>
      </c>
      <c r="D205" s="63">
        <f>(LARGE(E205:L205,1)-LARGE(E205:L205,2))/M205</f>
        <v>0.11454545454545455</v>
      </c>
      <c r="E205" s="56">
        <f>SUM(E203:E204)</f>
        <v>262</v>
      </c>
      <c r="F205" s="57">
        <f t="shared" ref="F205:M205" si="74">SUM(F203:F204)</f>
        <v>199</v>
      </c>
      <c r="G205" s="64">
        <f t="shared" si="74"/>
        <v>46</v>
      </c>
      <c r="H205" s="64">
        <f t="shared" si="74"/>
        <v>9</v>
      </c>
      <c r="I205" s="64">
        <f t="shared" si="74"/>
        <v>9</v>
      </c>
      <c r="J205" s="64">
        <f t="shared" si="74"/>
        <v>5</v>
      </c>
      <c r="K205" s="64">
        <f t="shared" si="74"/>
        <v>0</v>
      </c>
      <c r="L205" s="64">
        <f t="shared" si="74"/>
        <v>20</v>
      </c>
      <c r="M205" s="64">
        <f t="shared" si="74"/>
        <v>550</v>
      </c>
      <c r="N205" s="64">
        <f>SUM(N203:N204)</f>
        <v>1154</v>
      </c>
      <c r="O205" s="65">
        <f>M205/N205</f>
        <v>0.47660311958405543</v>
      </c>
    </row>
    <row r="206" spans="1:15" s="9" customFormat="1" ht="13.15" customHeight="1" x14ac:dyDescent="0.25">
      <c r="A206" s="14">
        <v>125</v>
      </c>
      <c r="B206" s="11">
        <v>635</v>
      </c>
      <c r="C206" s="8" t="s">
        <v>112</v>
      </c>
      <c r="D206" s="26">
        <v>0.22222</v>
      </c>
      <c r="E206" s="6">
        <v>102</v>
      </c>
      <c r="F206" s="6">
        <v>170</v>
      </c>
      <c r="G206" s="6">
        <v>16</v>
      </c>
      <c r="H206" s="6">
        <v>4</v>
      </c>
      <c r="I206" s="6">
        <v>4</v>
      </c>
      <c r="J206" s="6">
        <v>0</v>
      </c>
      <c r="K206" s="6">
        <v>0</v>
      </c>
      <c r="L206" s="6">
        <v>10</v>
      </c>
      <c r="M206" s="6">
        <v>306</v>
      </c>
      <c r="N206" s="6">
        <v>586</v>
      </c>
      <c r="O206" s="23">
        <v>0.5222</v>
      </c>
    </row>
    <row r="207" spans="1:15" s="9" customFormat="1" ht="13.15" customHeight="1" x14ac:dyDescent="0.25">
      <c r="A207" s="31">
        <v>126</v>
      </c>
      <c r="B207" s="32">
        <v>635</v>
      </c>
      <c r="C207" s="33" t="s">
        <v>12</v>
      </c>
      <c r="D207" s="34">
        <v>0.16294</v>
      </c>
      <c r="E207" s="35">
        <v>114</v>
      </c>
      <c r="F207" s="35">
        <v>165</v>
      </c>
      <c r="G207" s="35">
        <v>13</v>
      </c>
      <c r="H207" s="35">
        <v>5</v>
      </c>
      <c r="I207" s="35">
        <v>4</v>
      </c>
      <c r="J207" s="35">
        <v>0</v>
      </c>
      <c r="K207" s="35">
        <v>0</v>
      </c>
      <c r="L207" s="35">
        <v>12</v>
      </c>
      <c r="M207" s="35">
        <v>313</v>
      </c>
      <c r="N207" s="35">
        <v>585</v>
      </c>
      <c r="O207" s="36">
        <v>0.53500000000000003</v>
      </c>
    </row>
    <row r="208" spans="1:15" s="9" customFormat="1" ht="13.15" customHeight="1" x14ac:dyDescent="0.25">
      <c r="A208" s="60" t="s">
        <v>96</v>
      </c>
      <c r="B208" s="61">
        <f>B207</f>
        <v>635</v>
      </c>
      <c r="C208" s="62" t="str">
        <f>COUNTA(C206:C207)&amp;" CASILLAS"</f>
        <v>2 CASILLAS</v>
      </c>
      <c r="D208" s="63">
        <f>(LARGE(E208:L208,1)-LARGE(E208:L208,2))/M208</f>
        <v>0.19224555735056542</v>
      </c>
      <c r="E208" s="57">
        <f>SUM(E206:E207)</f>
        <v>216</v>
      </c>
      <c r="F208" s="56">
        <f t="shared" ref="F208:M208" si="75">SUM(F206:F207)</f>
        <v>335</v>
      </c>
      <c r="G208" s="64">
        <f t="shared" si="75"/>
        <v>29</v>
      </c>
      <c r="H208" s="64">
        <f t="shared" si="75"/>
        <v>9</v>
      </c>
      <c r="I208" s="64">
        <f t="shared" si="75"/>
        <v>8</v>
      </c>
      <c r="J208" s="64">
        <f t="shared" si="75"/>
        <v>0</v>
      </c>
      <c r="K208" s="64">
        <f t="shared" si="75"/>
        <v>0</v>
      </c>
      <c r="L208" s="64">
        <f t="shared" si="75"/>
        <v>22</v>
      </c>
      <c r="M208" s="64">
        <f t="shared" si="75"/>
        <v>619</v>
      </c>
      <c r="N208" s="64">
        <f>SUM(N206:N207)</f>
        <v>1171</v>
      </c>
      <c r="O208" s="65">
        <f>M208/N208</f>
        <v>0.52860802732707091</v>
      </c>
    </row>
    <row r="209" spans="1:15" s="9" customFormat="1" ht="13.15" customHeight="1" x14ac:dyDescent="0.25">
      <c r="A209" s="14">
        <v>127</v>
      </c>
      <c r="B209" s="11">
        <v>636</v>
      </c>
      <c r="C209" s="8" t="s">
        <v>112</v>
      </c>
      <c r="D209" s="26">
        <v>0.17838000000000001</v>
      </c>
      <c r="E209" s="6">
        <v>124</v>
      </c>
      <c r="F209" s="6">
        <v>190</v>
      </c>
      <c r="G209" s="6">
        <v>16</v>
      </c>
      <c r="H209" s="6">
        <v>5</v>
      </c>
      <c r="I209" s="6">
        <v>13</v>
      </c>
      <c r="J209" s="6">
        <v>3</v>
      </c>
      <c r="K209" s="6">
        <v>0</v>
      </c>
      <c r="L209" s="6">
        <v>19</v>
      </c>
      <c r="M209" s="6">
        <v>370</v>
      </c>
      <c r="N209" s="6">
        <v>638</v>
      </c>
      <c r="O209" s="23">
        <v>0.57989999999999997</v>
      </c>
    </row>
    <row r="210" spans="1:15" s="9" customFormat="1" ht="13.15" customHeight="1" x14ac:dyDescent="0.25">
      <c r="A210" s="31">
        <v>128</v>
      </c>
      <c r="B210" s="32">
        <v>636</v>
      </c>
      <c r="C210" s="33" t="s">
        <v>12</v>
      </c>
      <c r="D210" s="34">
        <v>8.3989999999999995E-2</v>
      </c>
      <c r="E210" s="35">
        <v>152</v>
      </c>
      <c r="F210" s="35">
        <v>184</v>
      </c>
      <c r="G210" s="35">
        <v>8</v>
      </c>
      <c r="H210" s="35">
        <v>10</v>
      </c>
      <c r="I210" s="35">
        <v>11</v>
      </c>
      <c r="J210" s="35">
        <v>1</v>
      </c>
      <c r="K210" s="35">
        <v>0</v>
      </c>
      <c r="L210" s="35">
        <v>15</v>
      </c>
      <c r="M210" s="35">
        <v>381</v>
      </c>
      <c r="N210" s="35">
        <v>637</v>
      </c>
      <c r="O210" s="36">
        <v>0.59810000000000008</v>
      </c>
    </row>
    <row r="211" spans="1:15" s="9" customFormat="1" ht="13.15" customHeight="1" x14ac:dyDescent="0.25">
      <c r="A211" s="14">
        <v>129</v>
      </c>
      <c r="B211" s="11">
        <v>636</v>
      </c>
      <c r="C211" s="8" t="s">
        <v>13</v>
      </c>
      <c r="D211" s="26">
        <v>2.1510000000000001E-2</v>
      </c>
      <c r="E211" s="6">
        <v>160</v>
      </c>
      <c r="F211" s="6">
        <v>168</v>
      </c>
      <c r="G211" s="6">
        <v>11</v>
      </c>
      <c r="H211" s="6">
        <v>3</v>
      </c>
      <c r="I211" s="6">
        <v>17</v>
      </c>
      <c r="J211" s="6">
        <v>0</v>
      </c>
      <c r="K211" s="6">
        <v>0</v>
      </c>
      <c r="L211" s="6">
        <v>13</v>
      </c>
      <c r="M211" s="6">
        <v>372</v>
      </c>
      <c r="N211" s="6">
        <v>637</v>
      </c>
      <c r="O211" s="23">
        <v>0.58399999999999996</v>
      </c>
    </row>
    <row r="212" spans="1:15" s="9" customFormat="1" ht="13.35" customHeight="1" x14ac:dyDescent="0.25">
      <c r="A212" s="60" t="s">
        <v>96</v>
      </c>
      <c r="B212" s="61">
        <f>B211</f>
        <v>636</v>
      </c>
      <c r="C212" s="62" t="str">
        <f>COUNTA(C209:C211)&amp;" CASILLAS"</f>
        <v>3 CASILLAS</v>
      </c>
      <c r="D212" s="63">
        <f>(LARGE(E212:L212,1)-LARGE(E212:L212,2))/M212</f>
        <v>9.4390026714158498E-2</v>
      </c>
      <c r="E212" s="57">
        <f>SUM(E209:E211)</f>
        <v>436</v>
      </c>
      <c r="F212" s="56">
        <f t="shared" ref="F212:N212" si="76">SUM(F209:F211)</f>
        <v>542</v>
      </c>
      <c r="G212" s="64">
        <f t="shared" si="76"/>
        <v>35</v>
      </c>
      <c r="H212" s="64">
        <f t="shared" si="76"/>
        <v>18</v>
      </c>
      <c r="I212" s="64">
        <f t="shared" si="76"/>
        <v>41</v>
      </c>
      <c r="J212" s="64">
        <f>SUM(J209:J211)</f>
        <v>4</v>
      </c>
      <c r="K212" s="64">
        <f t="shared" si="76"/>
        <v>0</v>
      </c>
      <c r="L212" s="64">
        <f t="shared" si="76"/>
        <v>47</v>
      </c>
      <c r="M212" s="64">
        <f t="shared" si="76"/>
        <v>1123</v>
      </c>
      <c r="N212" s="64">
        <f t="shared" si="76"/>
        <v>1912</v>
      </c>
      <c r="O212" s="65">
        <f>M212/N212</f>
        <v>0.58734309623430958</v>
      </c>
    </row>
    <row r="213" spans="1:15" s="9" customFormat="1" ht="13.15" customHeight="1" x14ac:dyDescent="0.25">
      <c r="A213" s="31">
        <v>130</v>
      </c>
      <c r="B213" s="32">
        <v>637</v>
      </c>
      <c r="C213" s="33" t="s">
        <v>112</v>
      </c>
      <c r="D213" s="34">
        <v>1.8800000000000001E-2</v>
      </c>
      <c r="E213" s="35">
        <v>101</v>
      </c>
      <c r="F213" s="35">
        <v>106</v>
      </c>
      <c r="G213" s="35">
        <v>31</v>
      </c>
      <c r="H213" s="35">
        <v>6</v>
      </c>
      <c r="I213" s="35">
        <v>13</v>
      </c>
      <c r="J213" s="35">
        <v>1</v>
      </c>
      <c r="K213" s="35">
        <v>0</v>
      </c>
      <c r="L213" s="35">
        <v>8</v>
      </c>
      <c r="M213" s="35">
        <v>266</v>
      </c>
      <c r="N213" s="35">
        <v>374</v>
      </c>
      <c r="O213" s="36">
        <v>0.71120000000000005</v>
      </c>
    </row>
    <row r="214" spans="1:15" s="9" customFormat="1" ht="13.15" customHeight="1" x14ac:dyDescent="0.25">
      <c r="A214" s="14">
        <v>131</v>
      </c>
      <c r="B214" s="11">
        <v>637</v>
      </c>
      <c r="C214" s="8" t="s">
        <v>24</v>
      </c>
      <c r="D214" s="26">
        <v>0.54762</v>
      </c>
      <c r="E214" s="6">
        <v>30</v>
      </c>
      <c r="F214" s="6">
        <v>5</v>
      </c>
      <c r="G214" s="6">
        <v>7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42</v>
      </c>
      <c r="N214" s="6">
        <v>65</v>
      </c>
      <c r="O214" s="23">
        <v>0.6462</v>
      </c>
    </row>
    <row r="215" spans="1:15" s="9" customFormat="1" ht="13.15" customHeight="1" x14ac:dyDescent="0.25">
      <c r="A215" s="60" t="s">
        <v>96</v>
      </c>
      <c r="B215" s="61">
        <f>B214</f>
        <v>637</v>
      </c>
      <c r="C215" s="62" t="str">
        <f>COUNTA(C213:C214)&amp;" CASILLAS"</f>
        <v>2 CASILLAS</v>
      </c>
      <c r="D215" s="63">
        <f>(LARGE(E215:L215,1)-LARGE(E215:L215,2))/M215</f>
        <v>6.4935064935064929E-2</v>
      </c>
      <c r="E215" s="56">
        <f>SUM(E213:E214)</f>
        <v>131</v>
      </c>
      <c r="F215" s="57">
        <f t="shared" ref="F215:M215" si="77">SUM(F213:F214)</f>
        <v>111</v>
      </c>
      <c r="G215" s="64">
        <f t="shared" si="77"/>
        <v>38</v>
      </c>
      <c r="H215" s="64">
        <f t="shared" si="77"/>
        <v>6</v>
      </c>
      <c r="I215" s="64">
        <f t="shared" si="77"/>
        <v>13</v>
      </c>
      <c r="J215" s="64">
        <f t="shared" si="77"/>
        <v>1</v>
      </c>
      <c r="K215" s="64">
        <f t="shared" si="77"/>
        <v>0</v>
      </c>
      <c r="L215" s="64">
        <f t="shared" si="77"/>
        <v>8</v>
      </c>
      <c r="M215" s="64">
        <f t="shared" si="77"/>
        <v>308</v>
      </c>
      <c r="N215" s="64">
        <f>SUM(N213:N214)</f>
        <v>439</v>
      </c>
      <c r="O215" s="65">
        <f>M215/N215</f>
        <v>0.70159453302961272</v>
      </c>
    </row>
    <row r="216" spans="1:15" s="9" customFormat="1" ht="13.15" customHeight="1" x14ac:dyDescent="0.25">
      <c r="A216" s="31">
        <v>132</v>
      </c>
      <c r="B216" s="32">
        <v>977</v>
      </c>
      <c r="C216" s="33" t="s">
        <v>112</v>
      </c>
      <c r="D216" s="34">
        <v>3.4160000000000003E-2</v>
      </c>
      <c r="E216" s="35">
        <v>139</v>
      </c>
      <c r="F216" s="35">
        <v>150</v>
      </c>
      <c r="G216" s="35">
        <v>13</v>
      </c>
      <c r="H216" s="35">
        <v>8</v>
      </c>
      <c r="I216" s="35">
        <v>1</v>
      </c>
      <c r="J216" s="35">
        <v>2</v>
      </c>
      <c r="K216" s="35">
        <v>0</v>
      </c>
      <c r="L216" s="35">
        <v>9</v>
      </c>
      <c r="M216" s="35">
        <v>322</v>
      </c>
      <c r="N216" s="35">
        <v>464</v>
      </c>
      <c r="O216" s="36">
        <v>0.69400000000000006</v>
      </c>
    </row>
    <row r="217" spans="1:15" s="9" customFormat="1" ht="13.15" customHeight="1" x14ac:dyDescent="0.25">
      <c r="A217" s="14">
        <v>133</v>
      </c>
      <c r="B217" s="11">
        <v>977</v>
      </c>
      <c r="C217" s="8" t="s">
        <v>12</v>
      </c>
      <c r="D217" s="26">
        <v>0.10185</v>
      </c>
      <c r="E217" s="6">
        <v>162</v>
      </c>
      <c r="F217" s="6">
        <v>129</v>
      </c>
      <c r="G217" s="6">
        <v>9</v>
      </c>
      <c r="H217" s="6">
        <v>14</v>
      </c>
      <c r="I217" s="6">
        <v>3</v>
      </c>
      <c r="J217" s="6">
        <v>2</v>
      </c>
      <c r="K217" s="6">
        <v>0</v>
      </c>
      <c r="L217" s="6">
        <v>5</v>
      </c>
      <c r="M217" s="6">
        <v>324</v>
      </c>
      <c r="N217" s="6">
        <v>464</v>
      </c>
      <c r="O217" s="23">
        <v>0.69830000000000003</v>
      </c>
    </row>
    <row r="218" spans="1:15" s="9" customFormat="1" ht="13.15" customHeight="1" x14ac:dyDescent="0.25">
      <c r="A218" s="60" t="s">
        <v>96</v>
      </c>
      <c r="B218" s="61">
        <f>B217</f>
        <v>977</v>
      </c>
      <c r="C218" s="62" t="str">
        <f>COUNTA(C216:C217)&amp;" CASILLAS"</f>
        <v>2 CASILLAS</v>
      </c>
      <c r="D218" s="63">
        <f>(LARGE(E218:L218,1)-LARGE(E218:L218,2))/M218</f>
        <v>3.4055727554179564E-2</v>
      </c>
      <c r="E218" s="56">
        <f>SUM(E216:E217)</f>
        <v>301</v>
      </c>
      <c r="F218" s="57">
        <f t="shared" ref="F218:M218" si="78">SUM(F216:F217)</f>
        <v>279</v>
      </c>
      <c r="G218" s="64">
        <f t="shared" si="78"/>
        <v>22</v>
      </c>
      <c r="H218" s="64">
        <f t="shared" si="78"/>
        <v>22</v>
      </c>
      <c r="I218" s="64">
        <f t="shared" si="78"/>
        <v>4</v>
      </c>
      <c r="J218" s="64">
        <f t="shared" si="78"/>
        <v>4</v>
      </c>
      <c r="K218" s="64">
        <f t="shared" si="78"/>
        <v>0</v>
      </c>
      <c r="L218" s="64">
        <f t="shared" si="78"/>
        <v>14</v>
      </c>
      <c r="M218" s="64">
        <f t="shared" si="78"/>
        <v>646</v>
      </c>
      <c r="N218" s="64">
        <f>SUM(N216:N217)</f>
        <v>928</v>
      </c>
      <c r="O218" s="65">
        <f>M218/N218</f>
        <v>0.69612068965517238</v>
      </c>
    </row>
    <row r="219" spans="1:15" s="9" customFormat="1" ht="13.15" customHeight="1" x14ac:dyDescent="0.25">
      <c r="A219" s="31">
        <v>134</v>
      </c>
      <c r="B219" s="32">
        <v>978</v>
      </c>
      <c r="C219" s="33" t="s">
        <v>112</v>
      </c>
      <c r="D219" s="34">
        <v>0.19663</v>
      </c>
      <c r="E219" s="35">
        <v>205</v>
      </c>
      <c r="F219" s="35">
        <v>135</v>
      </c>
      <c r="G219" s="35">
        <v>4</v>
      </c>
      <c r="H219" s="35">
        <v>5</v>
      </c>
      <c r="I219" s="35">
        <v>3</v>
      </c>
      <c r="J219" s="35">
        <v>0</v>
      </c>
      <c r="K219" s="35">
        <v>0</v>
      </c>
      <c r="L219" s="35">
        <v>4</v>
      </c>
      <c r="M219" s="35">
        <v>356</v>
      </c>
      <c r="N219" s="35">
        <v>548</v>
      </c>
      <c r="O219" s="36">
        <v>0.64959999999999996</v>
      </c>
    </row>
    <row r="220" spans="1:15" s="9" customFormat="1" ht="13.15" customHeight="1" x14ac:dyDescent="0.25">
      <c r="A220" s="14">
        <v>135</v>
      </c>
      <c r="B220" s="11">
        <v>978</v>
      </c>
      <c r="C220" s="8" t="s">
        <v>12</v>
      </c>
      <c r="D220" s="26">
        <v>0.25067</v>
      </c>
      <c r="E220" s="6">
        <v>223</v>
      </c>
      <c r="F220" s="6">
        <v>129</v>
      </c>
      <c r="G220" s="6">
        <v>6</v>
      </c>
      <c r="H220" s="6">
        <v>7</v>
      </c>
      <c r="I220" s="6">
        <v>1</v>
      </c>
      <c r="J220" s="6">
        <v>1</v>
      </c>
      <c r="K220" s="6">
        <v>0</v>
      </c>
      <c r="L220" s="6">
        <v>8</v>
      </c>
      <c r="M220" s="6">
        <v>375</v>
      </c>
      <c r="N220" s="6">
        <v>548</v>
      </c>
      <c r="O220" s="23">
        <v>0.68430000000000002</v>
      </c>
    </row>
    <row r="221" spans="1:15" s="9" customFormat="1" ht="13.15" customHeight="1" x14ac:dyDescent="0.25">
      <c r="A221" s="60" t="s">
        <v>96</v>
      </c>
      <c r="B221" s="61">
        <f>B220</f>
        <v>978</v>
      </c>
      <c r="C221" s="62" t="str">
        <f>COUNTA(C219:C220)&amp;" CASILLAS"</f>
        <v>2 CASILLAS</v>
      </c>
      <c r="D221" s="63">
        <f>(LARGE(E221:L221,1)-LARGE(E221:L221,2))/M221</f>
        <v>0.22435020519835841</v>
      </c>
      <c r="E221" s="56">
        <f>SUM(E219:E220)</f>
        <v>428</v>
      </c>
      <c r="F221" s="57">
        <f t="shared" ref="F221:M221" si="79">SUM(F219:F220)</f>
        <v>264</v>
      </c>
      <c r="G221" s="64">
        <f t="shared" si="79"/>
        <v>10</v>
      </c>
      <c r="H221" s="64">
        <f t="shared" si="79"/>
        <v>12</v>
      </c>
      <c r="I221" s="64">
        <f t="shared" si="79"/>
        <v>4</v>
      </c>
      <c r="J221" s="64">
        <f t="shared" si="79"/>
        <v>1</v>
      </c>
      <c r="K221" s="64">
        <f t="shared" si="79"/>
        <v>0</v>
      </c>
      <c r="L221" s="64">
        <f t="shared" si="79"/>
        <v>12</v>
      </c>
      <c r="M221" s="64">
        <f t="shared" si="79"/>
        <v>731</v>
      </c>
      <c r="N221" s="64">
        <f>SUM(N219:N220)</f>
        <v>1096</v>
      </c>
      <c r="O221" s="65">
        <f>M221/N221</f>
        <v>0.66697080291970801</v>
      </c>
    </row>
    <row r="222" spans="1:15" s="9" customFormat="1" ht="13.15" customHeight="1" x14ac:dyDescent="0.25">
      <c r="A222" s="70">
        <v>136</v>
      </c>
      <c r="B222" s="71">
        <v>979</v>
      </c>
      <c r="C222" s="72" t="s">
        <v>112</v>
      </c>
      <c r="D222" s="41">
        <v>0.12540000000000001</v>
      </c>
      <c r="E222" s="73">
        <v>124</v>
      </c>
      <c r="F222" s="73">
        <v>163</v>
      </c>
      <c r="G222" s="73">
        <v>6</v>
      </c>
      <c r="H222" s="73">
        <v>5</v>
      </c>
      <c r="I222" s="73">
        <v>6</v>
      </c>
      <c r="J222" s="73">
        <v>0</v>
      </c>
      <c r="K222" s="73">
        <v>0</v>
      </c>
      <c r="L222" s="73">
        <v>7</v>
      </c>
      <c r="M222" s="73">
        <v>311</v>
      </c>
      <c r="N222" s="73">
        <v>479</v>
      </c>
      <c r="O222" s="53">
        <v>0.6493000000000001</v>
      </c>
    </row>
    <row r="223" spans="1:15" s="9" customFormat="1" ht="13.15" customHeight="1" x14ac:dyDescent="0.25">
      <c r="A223" s="12">
        <v>137</v>
      </c>
      <c r="B223" s="10">
        <v>979</v>
      </c>
      <c r="C223" s="7" t="s">
        <v>12</v>
      </c>
      <c r="D223" s="25">
        <v>2.5000000000000001E-2</v>
      </c>
      <c r="E223" s="37">
        <v>147</v>
      </c>
      <c r="F223" s="37">
        <v>155</v>
      </c>
      <c r="G223" s="37">
        <v>4</v>
      </c>
      <c r="H223" s="37">
        <v>8</v>
      </c>
      <c r="I223" s="37">
        <v>4</v>
      </c>
      <c r="J223" s="37">
        <v>0</v>
      </c>
      <c r="K223" s="37">
        <v>0</v>
      </c>
      <c r="L223" s="37">
        <v>2</v>
      </c>
      <c r="M223" s="37">
        <v>320</v>
      </c>
      <c r="N223" s="37">
        <v>478</v>
      </c>
      <c r="O223" s="38">
        <v>0.66949999999999998</v>
      </c>
    </row>
    <row r="224" spans="1:15" s="9" customFormat="1" ht="13.15" customHeight="1" x14ac:dyDescent="0.25">
      <c r="A224" s="60" t="s">
        <v>96</v>
      </c>
      <c r="B224" s="61">
        <f>B223</f>
        <v>979</v>
      </c>
      <c r="C224" s="62" t="str">
        <f>COUNTA(C222:C223)&amp;" CASILLAS"</f>
        <v>2 CASILLAS</v>
      </c>
      <c r="D224" s="63">
        <f>(LARGE(E224:L224,1)-LARGE(E224:L224,2))/M224</f>
        <v>7.448494453248812E-2</v>
      </c>
      <c r="E224" s="57">
        <f>SUM(E222:E223)</f>
        <v>271</v>
      </c>
      <c r="F224" s="56">
        <f t="shared" ref="F224:M224" si="80">SUM(F222:F223)</f>
        <v>318</v>
      </c>
      <c r="G224" s="64">
        <f t="shared" si="80"/>
        <v>10</v>
      </c>
      <c r="H224" s="64">
        <f t="shared" si="80"/>
        <v>13</v>
      </c>
      <c r="I224" s="64">
        <f t="shared" si="80"/>
        <v>10</v>
      </c>
      <c r="J224" s="64">
        <f t="shared" si="80"/>
        <v>0</v>
      </c>
      <c r="K224" s="64">
        <f t="shared" si="80"/>
        <v>0</v>
      </c>
      <c r="L224" s="64">
        <f t="shared" si="80"/>
        <v>9</v>
      </c>
      <c r="M224" s="64">
        <f t="shared" si="80"/>
        <v>631</v>
      </c>
      <c r="N224" s="64">
        <f>SUM(N222:N223)</f>
        <v>957</v>
      </c>
      <c r="O224" s="65">
        <f>M224/N224</f>
        <v>0.65935214211076276</v>
      </c>
    </row>
    <row r="225" spans="1:15" s="9" customFormat="1" ht="12.75" customHeight="1" x14ac:dyDescent="0.25">
      <c r="A225" s="239" t="s">
        <v>114</v>
      </c>
      <c r="B225" s="32">
        <v>980</v>
      </c>
      <c r="C225" s="33" t="s">
        <v>112</v>
      </c>
      <c r="D225" s="34">
        <v>0.19069</v>
      </c>
      <c r="E225" s="35">
        <v>163</v>
      </c>
      <c r="F225" s="35">
        <v>249</v>
      </c>
      <c r="G225" s="35">
        <v>13</v>
      </c>
      <c r="H225" s="35">
        <v>7</v>
      </c>
      <c r="I225" s="35">
        <v>12</v>
      </c>
      <c r="J225" s="35">
        <v>0</v>
      </c>
      <c r="K225" s="35">
        <v>0</v>
      </c>
      <c r="L225" s="35">
        <v>7</v>
      </c>
      <c r="M225" s="35">
        <v>451</v>
      </c>
      <c r="N225" s="35">
        <v>665</v>
      </c>
      <c r="O225" s="36">
        <v>0.67819999999999991</v>
      </c>
    </row>
    <row r="226" spans="1:15" s="9" customFormat="1" ht="13.15" customHeight="1" x14ac:dyDescent="0.25">
      <c r="A226" s="14">
        <v>139</v>
      </c>
      <c r="B226" s="11">
        <v>980</v>
      </c>
      <c r="C226" s="8" t="s">
        <v>12</v>
      </c>
      <c r="D226" s="26">
        <v>0.21346000000000001</v>
      </c>
      <c r="E226" s="6">
        <v>152</v>
      </c>
      <c r="F226" s="6">
        <v>244</v>
      </c>
      <c r="G226" s="6">
        <v>9</v>
      </c>
      <c r="H226" s="6">
        <v>7</v>
      </c>
      <c r="I226" s="6">
        <v>5</v>
      </c>
      <c r="J226" s="6">
        <v>2</v>
      </c>
      <c r="K226" s="6">
        <v>0</v>
      </c>
      <c r="L226" s="6">
        <v>12</v>
      </c>
      <c r="M226" s="6">
        <v>431</v>
      </c>
      <c r="N226" s="6">
        <v>664</v>
      </c>
      <c r="O226" s="23">
        <v>0.64910000000000001</v>
      </c>
    </row>
    <row r="227" spans="1:15" s="9" customFormat="1" ht="13.15" customHeight="1" x14ac:dyDescent="0.25">
      <c r="A227" s="60" t="s">
        <v>96</v>
      </c>
      <c r="B227" s="61">
        <f>B226</f>
        <v>980</v>
      </c>
      <c r="C227" s="62" t="str">
        <f>COUNTA(C225:C226)&amp;" CASILLAS"</f>
        <v>2 CASILLAS</v>
      </c>
      <c r="D227" s="63">
        <f>(LARGE(E227:L227,1)-LARGE(E227:L227,2))/M227</f>
        <v>0.20181405895691609</v>
      </c>
      <c r="E227" s="57">
        <f>SUM(E225:E226)</f>
        <v>315</v>
      </c>
      <c r="F227" s="56">
        <f t="shared" ref="F227:M227" si="81">SUM(F225:F226)</f>
        <v>493</v>
      </c>
      <c r="G227" s="64">
        <f t="shared" si="81"/>
        <v>22</v>
      </c>
      <c r="H227" s="64">
        <f t="shared" si="81"/>
        <v>14</v>
      </c>
      <c r="I227" s="64">
        <f t="shared" si="81"/>
        <v>17</v>
      </c>
      <c r="J227" s="64">
        <f t="shared" si="81"/>
        <v>2</v>
      </c>
      <c r="K227" s="64">
        <f t="shared" si="81"/>
        <v>0</v>
      </c>
      <c r="L227" s="64">
        <f t="shared" si="81"/>
        <v>19</v>
      </c>
      <c r="M227" s="64">
        <f t="shared" si="81"/>
        <v>882</v>
      </c>
      <c r="N227" s="64">
        <f>SUM(N225:N226)</f>
        <v>1329</v>
      </c>
      <c r="O227" s="65">
        <f>M227/N227</f>
        <v>0.66365688487584651</v>
      </c>
    </row>
    <row r="228" spans="1:15" s="9" customFormat="1" ht="13.15" customHeight="1" x14ac:dyDescent="0.25">
      <c r="A228" s="31">
        <v>140</v>
      </c>
      <c r="B228" s="32">
        <v>981</v>
      </c>
      <c r="C228" s="33" t="s">
        <v>112</v>
      </c>
      <c r="D228" s="34">
        <v>0.16345999999999999</v>
      </c>
      <c r="E228" s="35">
        <v>59</v>
      </c>
      <c r="F228" s="35">
        <v>42</v>
      </c>
      <c r="G228" s="35">
        <v>1</v>
      </c>
      <c r="H228" s="35">
        <v>0</v>
      </c>
      <c r="I228" s="35">
        <v>1</v>
      </c>
      <c r="J228" s="35">
        <v>0</v>
      </c>
      <c r="K228" s="35">
        <v>0</v>
      </c>
      <c r="L228" s="35">
        <v>1</v>
      </c>
      <c r="M228" s="35">
        <v>104</v>
      </c>
      <c r="N228" s="35">
        <v>163</v>
      </c>
      <c r="O228" s="36">
        <v>0.63800000000000001</v>
      </c>
    </row>
    <row r="229" spans="1:15" s="9" customFormat="1" ht="13.15" customHeight="1" x14ac:dyDescent="0.25">
      <c r="A229" s="60" t="s">
        <v>96</v>
      </c>
      <c r="B229" s="61">
        <f>B228</f>
        <v>981</v>
      </c>
      <c r="C229" s="62" t="str">
        <f>COUNTA(C228)&amp;" CASILLAS"</f>
        <v>1 CASILLAS</v>
      </c>
      <c r="D229" s="63">
        <f>(LARGE(E229:L229,1)-LARGE(E229:L229,2))/M229</f>
        <v>0.16346153846153846</v>
      </c>
      <c r="E229" s="56">
        <f>SUM(E228)</f>
        <v>59</v>
      </c>
      <c r="F229" s="57">
        <f t="shared" ref="F229:N229" si="82">SUM(F228)</f>
        <v>42</v>
      </c>
      <c r="G229" s="64">
        <f t="shared" si="82"/>
        <v>1</v>
      </c>
      <c r="H229" s="64">
        <f t="shared" si="82"/>
        <v>0</v>
      </c>
      <c r="I229" s="64">
        <f t="shared" si="82"/>
        <v>1</v>
      </c>
      <c r="J229" s="64">
        <f t="shared" si="82"/>
        <v>0</v>
      </c>
      <c r="K229" s="64">
        <f t="shared" si="82"/>
        <v>0</v>
      </c>
      <c r="L229" s="64">
        <f t="shared" si="82"/>
        <v>1</v>
      </c>
      <c r="M229" s="64">
        <f t="shared" si="82"/>
        <v>104</v>
      </c>
      <c r="N229" s="64">
        <f t="shared" si="82"/>
        <v>163</v>
      </c>
      <c r="O229" s="65">
        <f>M229/N229</f>
        <v>0.6380368098159509</v>
      </c>
    </row>
    <row r="230" spans="1:15" s="9" customFormat="1" ht="13.15" customHeight="1" x14ac:dyDescent="0.25">
      <c r="A230" s="14">
        <v>141</v>
      </c>
      <c r="B230" s="11">
        <v>982</v>
      </c>
      <c r="C230" s="8" t="s">
        <v>112</v>
      </c>
      <c r="D230" s="26">
        <v>8.974E-2</v>
      </c>
      <c r="E230" s="6">
        <v>79</v>
      </c>
      <c r="F230" s="6">
        <v>65</v>
      </c>
      <c r="G230" s="6">
        <v>3</v>
      </c>
      <c r="H230" s="6">
        <v>2</v>
      </c>
      <c r="I230" s="6">
        <v>2</v>
      </c>
      <c r="J230" s="6">
        <v>0</v>
      </c>
      <c r="K230" s="6">
        <v>0</v>
      </c>
      <c r="L230" s="6">
        <v>5</v>
      </c>
      <c r="M230" s="6">
        <v>156</v>
      </c>
      <c r="N230" s="6">
        <v>214</v>
      </c>
      <c r="O230" s="23">
        <v>0.72900000000000009</v>
      </c>
    </row>
    <row r="231" spans="1:15" s="9" customFormat="1" ht="13.15" customHeight="1" x14ac:dyDescent="0.25">
      <c r="A231" s="60" t="s">
        <v>96</v>
      </c>
      <c r="B231" s="61">
        <f>B230</f>
        <v>982</v>
      </c>
      <c r="C231" s="62" t="str">
        <f>COUNTA(C230)&amp;" CASILLAS"</f>
        <v>1 CASILLAS</v>
      </c>
      <c r="D231" s="63">
        <f>(LARGE(E231:L231,1)-LARGE(E231:L231,2))/M231</f>
        <v>8.9743589743589744E-2</v>
      </c>
      <c r="E231" s="56">
        <f>SUM(E230)</f>
        <v>79</v>
      </c>
      <c r="F231" s="57">
        <f t="shared" ref="F231:N231" si="83">SUM(F230)</f>
        <v>65</v>
      </c>
      <c r="G231" s="64">
        <f t="shared" si="83"/>
        <v>3</v>
      </c>
      <c r="H231" s="64">
        <f t="shared" si="83"/>
        <v>2</v>
      </c>
      <c r="I231" s="64">
        <f t="shared" si="83"/>
        <v>2</v>
      </c>
      <c r="J231" s="64">
        <f t="shared" si="83"/>
        <v>0</v>
      </c>
      <c r="K231" s="64">
        <f t="shared" si="83"/>
        <v>0</v>
      </c>
      <c r="L231" s="64">
        <f t="shared" si="83"/>
        <v>5</v>
      </c>
      <c r="M231" s="64">
        <f t="shared" si="83"/>
        <v>156</v>
      </c>
      <c r="N231" s="64">
        <f t="shared" si="83"/>
        <v>214</v>
      </c>
      <c r="O231" s="65">
        <f>M231/N231</f>
        <v>0.7289719626168224</v>
      </c>
    </row>
    <row r="232" spans="1:15" s="9" customFormat="1" ht="13.15" customHeight="1" x14ac:dyDescent="0.25">
      <c r="A232" s="31">
        <v>142</v>
      </c>
      <c r="B232" s="32">
        <v>983</v>
      </c>
      <c r="C232" s="33" t="s">
        <v>112</v>
      </c>
      <c r="D232" s="34">
        <v>0.41525000000000001</v>
      </c>
      <c r="E232" s="35">
        <v>59</v>
      </c>
      <c r="F232" s="35">
        <v>157</v>
      </c>
      <c r="G232" s="35">
        <v>5</v>
      </c>
      <c r="H232" s="35">
        <v>6</v>
      </c>
      <c r="I232" s="35">
        <v>2</v>
      </c>
      <c r="J232" s="35">
        <v>1</v>
      </c>
      <c r="K232" s="35">
        <v>0</v>
      </c>
      <c r="L232" s="35">
        <v>6</v>
      </c>
      <c r="M232" s="35">
        <v>236</v>
      </c>
      <c r="N232" s="35">
        <v>378</v>
      </c>
      <c r="O232" s="36">
        <v>0.62429999999999997</v>
      </c>
    </row>
    <row r="233" spans="1:15" s="9" customFormat="1" ht="13.15" customHeight="1" x14ac:dyDescent="0.25">
      <c r="A233" s="60" t="s">
        <v>96</v>
      </c>
      <c r="B233" s="61">
        <f>B232</f>
        <v>983</v>
      </c>
      <c r="C233" s="62" t="str">
        <f>COUNTA(C232)&amp;" CASILLAS"</f>
        <v>1 CASILLAS</v>
      </c>
      <c r="D233" s="63">
        <f>(LARGE(E233:L233,1)-LARGE(E233:L233,2))/M233</f>
        <v>0.4152542372881356</v>
      </c>
      <c r="E233" s="57">
        <f>SUM(E232)</f>
        <v>59</v>
      </c>
      <c r="F233" s="56">
        <f t="shared" ref="F233:N233" si="84">SUM(F232)</f>
        <v>157</v>
      </c>
      <c r="G233" s="64">
        <f t="shared" si="84"/>
        <v>5</v>
      </c>
      <c r="H233" s="64">
        <f t="shared" si="84"/>
        <v>6</v>
      </c>
      <c r="I233" s="64">
        <f t="shared" si="84"/>
        <v>2</v>
      </c>
      <c r="J233" s="64">
        <f t="shared" si="84"/>
        <v>1</v>
      </c>
      <c r="K233" s="64">
        <f t="shared" si="84"/>
        <v>0</v>
      </c>
      <c r="L233" s="64">
        <f t="shared" si="84"/>
        <v>6</v>
      </c>
      <c r="M233" s="64">
        <f t="shared" si="84"/>
        <v>236</v>
      </c>
      <c r="N233" s="64">
        <f t="shared" si="84"/>
        <v>378</v>
      </c>
      <c r="O233" s="65">
        <f>M233/N233</f>
        <v>0.6243386243386243</v>
      </c>
    </row>
    <row r="234" spans="1:15" s="9" customFormat="1" ht="13.15" customHeight="1" x14ac:dyDescent="0.25">
      <c r="A234" s="14">
        <v>143</v>
      </c>
      <c r="B234" s="11">
        <v>985</v>
      </c>
      <c r="C234" s="8" t="s">
        <v>112</v>
      </c>
      <c r="D234" s="26">
        <v>9.6799999999999994E-3</v>
      </c>
      <c r="E234" s="6">
        <v>145</v>
      </c>
      <c r="F234" s="6">
        <v>148</v>
      </c>
      <c r="G234" s="6">
        <v>8</v>
      </c>
      <c r="H234" s="6">
        <v>7</v>
      </c>
      <c r="I234" s="6">
        <v>1</v>
      </c>
      <c r="J234" s="6">
        <v>0</v>
      </c>
      <c r="K234" s="6">
        <v>0</v>
      </c>
      <c r="L234" s="6">
        <v>1</v>
      </c>
      <c r="M234" s="6">
        <v>310</v>
      </c>
      <c r="N234" s="6">
        <v>423</v>
      </c>
      <c r="O234" s="23">
        <v>0.73290000000000011</v>
      </c>
    </row>
    <row r="235" spans="1:15" s="9" customFormat="1" ht="13.15" customHeight="1" x14ac:dyDescent="0.25">
      <c r="A235" s="60" t="s">
        <v>96</v>
      </c>
      <c r="B235" s="61">
        <f>B234</f>
        <v>985</v>
      </c>
      <c r="C235" s="62" t="str">
        <f>COUNTA(C234)&amp;" CASILLAS"</f>
        <v>1 CASILLAS</v>
      </c>
      <c r="D235" s="63">
        <f>(LARGE(E235:L235,1)-LARGE(E235:L235,2))/M235</f>
        <v>9.6774193548387101E-3</v>
      </c>
      <c r="E235" s="57">
        <f>SUM(E234)</f>
        <v>145</v>
      </c>
      <c r="F235" s="56">
        <f t="shared" ref="F235:N235" si="85">SUM(F234)</f>
        <v>148</v>
      </c>
      <c r="G235" s="64">
        <f t="shared" si="85"/>
        <v>8</v>
      </c>
      <c r="H235" s="64">
        <f t="shared" si="85"/>
        <v>7</v>
      </c>
      <c r="I235" s="64">
        <f t="shared" si="85"/>
        <v>1</v>
      </c>
      <c r="J235" s="64">
        <f t="shared" si="85"/>
        <v>0</v>
      </c>
      <c r="K235" s="64">
        <f t="shared" si="85"/>
        <v>0</v>
      </c>
      <c r="L235" s="64">
        <f t="shared" si="85"/>
        <v>1</v>
      </c>
      <c r="M235" s="64">
        <f t="shared" si="85"/>
        <v>310</v>
      </c>
      <c r="N235" s="64">
        <f t="shared" si="85"/>
        <v>423</v>
      </c>
      <c r="O235" s="65">
        <f>M235/N235</f>
        <v>0.7328605200945626</v>
      </c>
    </row>
    <row r="236" spans="1:15" s="9" customFormat="1" ht="13.15" customHeight="1" x14ac:dyDescent="0.25">
      <c r="A236" s="31">
        <v>144</v>
      </c>
      <c r="B236" s="32">
        <v>986</v>
      </c>
      <c r="C236" s="33" t="s">
        <v>112</v>
      </c>
      <c r="D236" s="34">
        <v>2.8879999999999999E-2</v>
      </c>
      <c r="E236" s="35">
        <v>127</v>
      </c>
      <c r="F236" s="35">
        <v>135</v>
      </c>
      <c r="G236" s="35">
        <v>4</v>
      </c>
      <c r="H236" s="35">
        <v>6</v>
      </c>
      <c r="I236" s="35">
        <v>1</v>
      </c>
      <c r="J236" s="35">
        <v>2</v>
      </c>
      <c r="K236" s="35">
        <v>0</v>
      </c>
      <c r="L236" s="35">
        <v>2</v>
      </c>
      <c r="M236" s="35">
        <v>277</v>
      </c>
      <c r="N236" s="35">
        <v>393</v>
      </c>
      <c r="O236" s="36">
        <v>0.70480000000000009</v>
      </c>
    </row>
    <row r="237" spans="1:15" s="9" customFormat="1" ht="13.15" customHeight="1" x14ac:dyDescent="0.25">
      <c r="A237" s="60" t="s">
        <v>96</v>
      </c>
      <c r="B237" s="61">
        <f>B236</f>
        <v>986</v>
      </c>
      <c r="C237" s="62" t="str">
        <f>COUNTA(C236)&amp;" CASILLAS"</f>
        <v>1 CASILLAS</v>
      </c>
      <c r="D237" s="63">
        <f>(LARGE(E237:L237,1)-LARGE(E237:L237,2))/M237</f>
        <v>2.8880866425992781E-2</v>
      </c>
      <c r="E237" s="57">
        <f>SUM(E236)</f>
        <v>127</v>
      </c>
      <c r="F237" s="56">
        <f t="shared" ref="F237:N237" si="86">SUM(F236)</f>
        <v>135</v>
      </c>
      <c r="G237" s="64">
        <f t="shared" si="86"/>
        <v>4</v>
      </c>
      <c r="H237" s="64">
        <f t="shared" si="86"/>
        <v>6</v>
      </c>
      <c r="I237" s="64">
        <f t="shared" si="86"/>
        <v>1</v>
      </c>
      <c r="J237" s="64">
        <f t="shared" si="86"/>
        <v>2</v>
      </c>
      <c r="K237" s="64">
        <f t="shared" si="86"/>
        <v>0</v>
      </c>
      <c r="L237" s="64">
        <f t="shared" si="86"/>
        <v>2</v>
      </c>
      <c r="M237" s="64">
        <f t="shared" si="86"/>
        <v>277</v>
      </c>
      <c r="N237" s="64">
        <f t="shared" si="86"/>
        <v>393</v>
      </c>
      <c r="O237" s="65">
        <f>M237/N237</f>
        <v>0.7048346055979644</v>
      </c>
    </row>
    <row r="238" spans="1:15" s="9" customFormat="1" ht="13.15" customHeight="1" x14ac:dyDescent="0.25">
      <c r="A238" s="14">
        <v>145</v>
      </c>
      <c r="B238" s="11">
        <v>987</v>
      </c>
      <c r="C238" s="8" t="s">
        <v>112</v>
      </c>
      <c r="D238" s="26">
        <v>0.41558</v>
      </c>
      <c r="E238" s="6">
        <v>53</v>
      </c>
      <c r="F238" s="6">
        <v>21</v>
      </c>
      <c r="G238" s="6">
        <v>2</v>
      </c>
      <c r="H238" s="6">
        <v>0</v>
      </c>
      <c r="I238" s="6">
        <v>0</v>
      </c>
      <c r="J238" s="6">
        <v>0</v>
      </c>
      <c r="K238" s="6">
        <v>0</v>
      </c>
      <c r="L238" s="6">
        <v>1</v>
      </c>
      <c r="M238" s="6">
        <v>77</v>
      </c>
      <c r="N238" s="6">
        <v>117</v>
      </c>
      <c r="O238" s="23">
        <v>0.65810000000000002</v>
      </c>
    </row>
    <row r="239" spans="1:15" s="9" customFormat="1" ht="13.15" customHeight="1" x14ac:dyDescent="0.25">
      <c r="A239" s="60" t="s">
        <v>96</v>
      </c>
      <c r="B239" s="61">
        <f>B238</f>
        <v>987</v>
      </c>
      <c r="C239" s="62" t="str">
        <f>COUNTA(C238)&amp;" CASILLAS"</f>
        <v>1 CASILLAS</v>
      </c>
      <c r="D239" s="63">
        <f>(LARGE(E239:L239,1)-LARGE(E239:L239,2))/M239</f>
        <v>0.41558441558441561</v>
      </c>
      <c r="E239" s="56">
        <f>SUM(E238)</f>
        <v>53</v>
      </c>
      <c r="F239" s="57">
        <f t="shared" ref="F239:N239" si="87">SUM(F238)</f>
        <v>21</v>
      </c>
      <c r="G239" s="64">
        <f t="shared" si="87"/>
        <v>2</v>
      </c>
      <c r="H239" s="64">
        <f t="shared" si="87"/>
        <v>0</v>
      </c>
      <c r="I239" s="64">
        <f t="shared" si="87"/>
        <v>0</v>
      </c>
      <c r="J239" s="64">
        <f t="shared" si="87"/>
        <v>0</v>
      </c>
      <c r="K239" s="64">
        <f t="shared" si="87"/>
        <v>0</v>
      </c>
      <c r="L239" s="64">
        <f t="shared" si="87"/>
        <v>1</v>
      </c>
      <c r="M239" s="64">
        <f t="shared" si="87"/>
        <v>77</v>
      </c>
      <c r="N239" s="64">
        <f t="shared" si="87"/>
        <v>117</v>
      </c>
      <c r="O239" s="65">
        <f>M239/N239</f>
        <v>0.65811965811965811</v>
      </c>
    </row>
    <row r="240" spans="1:15" s="9" customFormat="1" ht="13.15" customHeight="1" x14ac:dyDescent="0.25">
      <c r="A240" s="31">
        <v>146</v>
      </c>
      <c r="B240" s="32">
        <v>988</v>
      </c>
      <c r="C240" s="33" t="s">
        <v>112</v>
      </c>
      <c r="D240" s="34">
        <v>0.23333000000000001</v>
      </c>
      <c r="E240" s="35">
        <v>54</v>
      </c>
      <c r="F240" s="35">
        <v>33</v>
      </c>
      <c r="G240" s="35">
        <v>3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90</v>
      </c>
      <c r="N240" s="35">
        <v>115</v>
      </c>
      <c r="O240" s="36">
        <v>0.78260000000000007</v>
      </c>
    </row>
    <row r="241" spans="1:15" s="9" customFormat="1" ht="13.15" customHeight="1" x14ac:dyDescent="0.25">
      <c r="A241" s="60" t="s">
        <v>96</v>
      </c>
      <c r="B241" s="61">
        <f>B240</f>
        <v>988</v>
      </c>
      <c r="C241" s="62" t="str">
        <f>COUNTA(C240)&amp;" CASILLAS"</f>
        <v>1 CASILLAS</v>
      </c>
      <c r="D241" s="63">
        <f>(LARGE(E241:L241,1)-LARGE(E241:L241,2))/M241</f>
        <v>0.23333333333333334</v>
      </c>
      <c r="E241" s="56">
        <f>SUM(E240)</f>
        <v>54</v>
      </c>
      <c r="F241" s="57">
        <f t="shared" ref="F241:N241" si="88">SUM(F240)</f>
        <v>33</v>
      </c>
      <c r="G241" s="64">
        <f t="shared" si="88"/>
        <v>3</v>
      </c>
      <c r="H241" s="64">
        <f t="shared" si="88"/>
        <v>0</v>
      </c>
      <c r="I241" s="64">
        <f t="shared" si="88"/>
        <v>0</v>
      </c>
      <c r="J241" s="64">
        <f t="shared" si="88"/>
        <v>0</v>
      </c>
      <c r="K241" s="64">
        <f t="shared" si="88"/>
        <v>0</v>
      </c>
      <c r="L241" s="64">
        <f t="shared" si="88"/>
        <v>0</v>
      </c>
      <c r="M241" s="64">
        <f t="shared" si="88"/>
        <v>90</v>
      </c>
      <c r="N241" s="64">
        <f t="shared" si="88"/>
        <v>115</v>
      </c>
      <c r="O241" s="65">
        <f>M241/N241</f>
        <v>0.78260869565217395</v>
      </c>
    </row>
    <row r="242" spans="1:15" s="9" customFormat="1" ht="13.15" customHeight="1" x14ac:dyDescent="0.25">
      <c r="A242" s="14">
        <v>147</v>
      </c>
      <c r="B242" s="11">
        <v>989</v>
      </c>
      <c r="C242" s="8" t="s">
        <v>112</v>
      </c>
      <c r="D242" s="26">
        <v>0.15887999999999999</v>
      </c>
      <c r="E242" s="6">
        <v>82</v>
      </c>
      <c r="F242" s="6">
        <v>116</v>
      </c>
      <c r="G242" s="6">
        <v>8</v>
      </c>
      <c r="H242" s="6">
        <v>2</v>
      </c>
      <c r="I242" s="6">
        <v>2</v>
      </c>
      <c r="J242" s="6">
        <v>0</v>
      </c>
      <c r="K242" s="6">
        <v>0</v>
      </c>
      <c r="L242" s="6">
        <v>4</v>
      </c>
      <c r="M242" s="6">
        <v>214</v>
      </c>
      <c r="N242" s="6">
        <v>389</v>
      </c>
      <c r="O242" s="23">
        <v>0.55010000000000003</v>
      </c>
    </row>
    <row r="243" spans="1:15" s="9" customFormat="1" ht="13.15" customHeight="1" x14ac:dyDescent="0.25">
      <c r="A243" s="31">
        <v>148</v>
      </c>
      <c r="B243" s="32">
        <v>989</v>
      </c>
      <c r="C243" s="33" t="s">
        <v>12</v>
      </c>
      <c r="D243" s="34">
        <v>0.21634999999999999</v>
      </c>
      <c r="E243" s="35">
        <v>75</v>
      </c>
      <c r="F243" s="35">
        <v>120</v>
      </c>
      <c r="G243" s="35">
        <v>7</v>
      </c>
      <c r="H243" s="35">
        <v>1</v>
      </c>
      <c r="I243" s="35">
        <v>1</v>
      </c>
      <c r="J243" s="35">
        <v>3</v>
      </c>
      <c r="K243" s="35">
        <v>0</v>
      </c>
      <c r="L243" s="35">
        <v>1</v>
      </c>
      <c r="M243" s="35">
        <v>208</v>
      </c>
      <c r="N243" s="35">
        <v>388</v>
      </c>
      <c r="O243" s="36">
        <v>0.53610000000000002</v>
      </c>
    </row>
    <row r="244" spans="1:15" s="9" customFormat="1" ht="13.15" customHeight="1" x14ac:dyDescent="0.25">
      <c r="A244" s="60" t="s">
        <v>96</v>
      </c>
      <c r="B244" s="61">
        <f>B243</f>
        <v>989</v>
      </c>
      <c r="C244" s="62" t="str">
        <f>COUNTA(C242:C243)&amp;" CASILLAS"</f>
        <v>2 CASILLAS</v>
      </c>
      <c r="D244" s="63">
        <f>(LARGE(E244:L244,1)-LARGE(E244:L244,2))/M244</f>
        <v>0.1872037914691943</v>
      </c>
      <c r="E244" s="57">
        <f>SUM(E242:E243)</f>
        <v>157</v>
      </c>
      <c r="F244" s="56">
        <f t="shared" ref="F244:M244" si="89">SUM(F242:F243)</f>
        <v>236</v>
      </c>
      <c r="G244" s="64">
        <f t="shared" si="89"/>
        <v>15</v>
      </c>
      <c r="H244" s="64">
        <f t="shared" si="89"/>
        <v>3</v>
      </c>
      <c r="I244" s="64">
        <f t="shared" si="89"/>
        <v>3</v>
      </c>
      <c r="J244" s="64">
        <f t="shared" si="89"/>
        <v>3</v>
      </c>
      <c r="K244" s="64">
        <f t="shared" si="89"/>
        <v>0</v>
      </c>
      <c r="L244" s="64">
        <f t="shared" si="89"/>
        <v>5</v>
      </c>
      <c r="M244" s="64">
        <f t="shared" si="89"/>
        <v>422</v>
      </c>
      <c r="N244" s="64">
        <f>SUM(N242:N243)</f>
        <v>777</v>
      </c>
      <c r="O244" s="65">
        <f>M244/N244</f>
        <v>0.5431145431145431</v>
      </c>
    </row>
    <row r="245" spans="1:15" s="9" customFormat="1" ht="13.15" customHeight="1" x14ac:dyDescent="0.25">
      <c r="A245" s="14">
        <v>149</v>
      </c>
      <c r="B245" s="11">
        <v>990</v>
      </c>
      <c r="C245" s="8" t="s">
        <v>112</v>
      </c>
      <c r="D245" s="26">
        <v>1.7170000000000001E-2</v>
      </c>
      <c r="E245" s="6">
        <v>106</v>
      </c>
      <c r="F245" s="6">
        <v>110</v>
      </c>
      <c r="G245" s="6">
        <v>6</v>
      </c>
      <c r="H245" s="6">
        <v>1</v>
      </c>
      <c r="I245" s="6">
        <v>1</v>
      </c>
      <c r="J245" s="6">
        <v>1</v>
      </c>
      <c r="K245" s="6">
        <v>0</v>
      </c>
      <c r="L245" s="6">
        <v>8</v>
      </c>
      <c r="M245" s="6">
        <v>233</v>
      </c>
      <c r="N245" s="6">
        <v>381</v>
      </c>
      <c r="O245" s="23">
        <v>0.61149999999999993</v>
      </c>
    </row>
    <row r="246" spans="1:15" s="9" customFormat="1" ht="13.15" customHeight="1" x14ac:dyDescent="0.25">
      <c r="A246" s="31">
        <v>150</v>
      </c>
      <c r="B246" s="32">
        <v>990</v>
      </c>
      <c r="C246" s="33" t="s">
        <v>12</v>
      </c>
      <c r="D246" s="34">
        <v>9.2109999999999997E-2</v>
      </c>
      <c r="E246" s="35">
        <v>118</v>
      </c>
      <c r="F246" s="35">
        <v>97</v>
      </c>
      <c r="G246" s="35">
        <v>3</v>
      </c>
      <c r="H246" s="35">
        <v>5</v>
      </c>
      <c r="I246" s="35">
        <v>1</v>
      </c>
      <c r="J246" s="35">
        <v>2</v>
      </c>
      <c r="K246" s="35">
        <v>0</v>
      </c>
      <c r="L246" s="35">
        <v>2</v>
      </c>
      <c r="M246" s="35">
        <v>228</v>
      </c>
      <c r="N246" s="35">
        <v>380</v>
      </c>
      <c r="O246" s="36">
        <v>0.6</v>
      </c>
    </row>
    <row r="247" spans="1:15" s="9" customFormat="1" ht="13.15" customHeight="1" x14ac:dyDescent="0.25">
      <c r="A247" s="60" t="s">
        <v>96</v>
      </c>
      <c r="B247" s="61">
        <f>B246</f>
        <v>990</v>
      </c>
      <c r="C247" s="62" t="str">
        <f>COUNTA(C245:C246)&amp;" CASILLAS"</f>
        <v>2 CASILLAS</v>
      </c>
      <c r="D247" s="63">
        <f>(LARGE(E247:L247,1)-LARGE(E247:L247,2))/M247</f>
        <v>3.6876355748373099E-2</v>
      </c>
      <c r="E247" s="56">
        <f>SUM(E245:E246)</f>
        <v>224</v>
      </c>
      <c r="F247" s="57">
        <f t="shared" ref="F247:M247" si="90">SUM(F245:F246)</f>
        <v>207</v>
      </c>
      <c r="G247" s="64">
        <f t="shared" si="90"/>
        <v>9</v>
      </c>
      <c r="H247" s="64">
        <f t="shared" si="90"/>
        <v>6</v>
      </c>
      <c r="I247" s="64">
        <f t="shared" si="90"/>
        <v>2</v>
      </c>
      <c r="J247" s="64">
        <f t="shared" si="90"/>
        <v>3</v>
      </c>
      <c r="K247" s="64">
        <f t="shared" si="90"/>
        <v>0</v>
      </c>
      <c r="L247" s="64">
        <f t="shared" si="90"/>
        <v>10</v>
      </c>
      <c r="M247" s="64">
        <f t="shared" si="90"/>
        <v>461</v>
      </c>
      <c r="N247" s="64">
        <f>SUM(N245:N246)</f>
        <v>761</v>
      </c>
      <c r="O247" s="65">
        <f>M247/N247</f>
        <v>0.60578186596583439</v>
      </c>
    </row>
    <row r="248" spans="1:15" s="9" customFormat="1" ht="13.15" customHeight="1" x14ac:dyDescent="0.25">
      <c r="A248" s="14">
        <v>151</v>
      </c>
      <c r="B248" s="11">
        <v>991</v>
      </c>
      <c r="C248" s="8" t="s">
        <v>112</v>
      </c>
      <c r="D248" s="26">
        <v>0.27524999999999999</v>
      </c>
      <c r="E248" s="6">
        <v>126</v>
      </c>
      <c r="F248" s="6">
        <v>235</v>
      </c>
      <c r="G248" s="6">
        <v>8</v>
      </c>
      <c r="H248" s="6">
        <v>16</v>
      </c>
      <c r="I248" s="6">
        <v>4</v>
      </c>
      <c r="J248" s="6">
        <v>0</v>
      </c>
      <c r="K248" s="6">
        <v>0</v>
      </c>
      <c r="L248" s="6">
        <v>7</v>
      </c>
      <c r="M248" s="6">
        <v>396</v>
      </c>
      <c r="N248" s="6">
        <v>713</v>
      </c>
      <c r="O248" s="23">
        <v>0.5554</v>
      </c>
    </row>
    <row r="249" spans="1:15" s="9" customFormat="1" ht="13.15" customHeight="1" x14ac:dyDescent="0.25">
      <c r="A249" s="60" t="s">
        <v>96</v>
      </c>
      <c r="B249" s="61">
        <f>B248</f>
        <v>991</v>
      </c>
      <c r="C249" s="62" t="str">
        <f>COUNTA(C248)&amp;" CASILLAS"</f>
        <v>1 CASILLAS</v>
      </c>
      <c r="D249" s="63">
        <f>(LARGE(E249:L249,1)-LARGE(E249:L249,2))/M249</f>
        <v>0.27525252525252525</v>
      </c>
      <c r="E249" s="57">
        <f>SUM(E248)</f>
        <v>126</v>
      </c>
      <c r="F249" s="56">
        <f t="shared" ref="F249:N249" si="91">SUM(F248)</f>
        <v>235</v>
      </c>
      <c r="G249" s="64">
        <f t="shared" si="91"/>
        <v>8</v>
      </c>
      <c r="H249" s="64">
        <f t="shared" si="91"/>
        <v>16</v>
      </c>
      <c r="I249" s="64">
        <f t="shared" si="91"/>
        <v>4</v>
      </c>
      <c r="J249" s="64">
        <f t="shared" si="91"/>
        <v>0</v>
      </c>
      <c r="K249" s="64">
        <f t="shared" si="91"/>
        <v>0</v>
      </c>
      <c r="L249" s="64">
        <f t="shared" si="91"/>
        <v>7</v>
      </c>
      <c r="M249" s="64">
        <f t="shared" si="91"/>
        <v>396</v>
      </c>
      <c r="N249" s="64">
        <f t="shared" si="91"/>
        <v>713</v>
      </c>
      <c r="O249" s="65">
        <f>M249/N249</f>
        <v>0.55539971949509115</v>
      </c>
    </row>
    <row r="250" spans="1:15" s="9" customFormat="1" ht="13.15" customHeight="1" x14ac:dyDescent="0.25">
      <c r="A250" s="31">
        <v>152</v>
      </c>
      <c r="B250" s="32">
        <v>1140</v>
      </c>
      <c r="C250" s="33" t="s">
        <v>112</v>
      </c>
      <c r="D250" s="34">
        <v>8.9300000000000004E-3</v>
      </c>
      <c r="E250" s="35">
        <v>184</v>
      </c>
      <c r="F250" s="35">
        <v>180</v>
      </c>
      <c r="G250" s="35">
        <v>65</v>
      </c>
      <c r="H250" s="35">
        <v>11</v>
      </c>
      <c r="I250" s="35">
        <v>1</v>
      </c>
      <c r="J250" s="35">
        <v>0</v>
      </c>
      <c r="K250" s="35">
        <v>0</v>
      </c>
      <c r="L250" s="35">
        <v>7</v>
      </c>
      <c r="M250" s="35">
        <v>448</v>
      </c>
      <c r="N250" s="35">
        <v>653</v>
      </c>
      <c r="O250" s="36">
        <v>0.68610000000000004</v>
      </c>
    </row>
    <row r="251" spans="1:15" s="9" customFormat="1" ht="13.15" customHeight="1" x14ac:dyDescent="0.25">
      <c r="A251" s="60" t="s">
        <v>96</v>
      </c>
      <c r="B251" s="61">
        <f>B250</f>
        <v>1140</v>
      </c>
      <c r="C251" s="62" t="str">
        <f>COUNTA(C250)&amp;" CASILLAS"</f>
        <v>1 CASILLAS</v>
      </c>
      <c r="D251" s="63">
        <f>(LARGE(E251:L251,1)-LARGE(E251:L251,2))/M251</f>
        <v>8.9285714285714281E-3</v>
      </c>
      <c r="E251" s="56">
        <f>SUM(E250)</f>
        <v>184</v>
      </c>
      <c r="F251" s="57">
        <f t="shared" ref="F251:N251" si="92">SUM(F250)</f>
        <v>180</v>
      </c>
      <c r="G251" s="64">
        <f t="shared" si="92"/>
        <v>65</v>
      </c>
      <c r="H251" s="64">
        <f t="shared" si="92"/>
        <v>11</v>
      </c>
      <c r="I251" s="64">
        <f t="shared" si="92"/>
        <v>1</v>
      </c>
      <c r="J251" s="64">
        <f t="shared" si="92"/>
        <v>0</v>
      </c>
      <c r="K251" s="64">
        <f t="shared" si="92"/>
        <v>0</v>
      </c>
      <c r="L251" s="64">
        <f t="shared" si="92"/>
        <v>7</v>
      </c>
      <c r="M251" s="64">
        <f t="shared" si="92"/>
        <v>448</v>
      </c>
      <c r="N251" s="64">
        <f t="shared" si="92"/>
        <v>653</v>
      </c>
      <c r="O251" s="65">
        <f>M251/N251</f>
        <v>0.68606431852986216</v>
      </c>
    </row>
    <row r="252" spans="1:15" s="9" customFormat="1" ht="13.15" customHeight="1" x14ac:dyDescent="0.25">
      <c r="A252" s="14">
        <v>153</v>
      </c>
      <c r="B252" s="11">
        <v>1141</v>
      </c>
      <c r="C252" s="8" t="s">
        <v>112</v>
      </c>
      <c r="D252" s="26">
        <v>9.4960000000000003E-2</v>
      </c>
      <c r="E252" s="6">
        <v>124</v>
      </c>
      <c r="F252" s="6">
        <v>156</v>
      </c>
      <c r="G252" s="6">
        <v>48</v>
      </c>
      <c r="H252" s="6">
        <v>5</v>
      </c>
      <c r="I252" s="6">
        <v>0</v>
      </c>
      <c r="J252" s="6">
        <v>0</v>
      </c>
      <c r="K252" s="6">
        <v>0</v>
      </c>
      <c r="L252" s="6">
        <v>4</v>
      </c>
      <c r="M252" s="6">
        <v>337</v>
      </c>
      <c r="N252" s="6">
        <v>462</v>
      </c>
      <c r="O252" s="23">
        <v>0.72939999999999994</v>
      </c>
    </row>
    <row r="253" spans="1:15" s="9" customFormat="1" ht="13.15" customHeight="1" x14ac:dyDescent="0.25">
      <c r="A253" s="31">
        <v>154</v>
      </c>
      <c r="B253" s="32">
        <v>1141</v>
      </c>
      <c r="C253" s="33" t="s">
        <v>12</v>
      </c>
      <c r="D253" s="34">
        <v>3.6760000000000001E-2</v>
      </c>
      <c r="E253" s="35">
        <v>106</v>
      </c>
      <c r="F253" s="35">
        <v>96</v>
      </c>
      <c r="G253" s="35">
        <v>58</v>
      </c>
      <c r="H253" s="35">
        <v>9</v>
      </c>
      <c r="I253" s="35">
        <v>0</v>
      </c>
      <c r="J253" s="35">
        <v>0</v>
      </c>
      <c r="K253" s="35">
        <v>0</v>
      </c>
      <c r="L253" s="35">
        <v>3</v>
      </c>
      <c r="M253" s="35">
        <v>272</v>
      </c>
      <c r="N253" s="35">
        <v>391</v>
      </c>
      <c r="O253" s="36">
        <v>0.69569999999999999</v>
      </c>
    </row>
    <row r="254" spans="1:15" s="9" customFormat="1" ht="13.15" customHeight="1" x14ac:dyDescent="0.25">
      <c r="A254" s="60" t="s">
        <v>96</v>
      </c>
      <c r="B254" s="61">
        <f>B253</f>
        <v>1141</v>
      </c>
      <c r="C254" s="62" t="str">
        <f>COUNTA(C252:C253)&amp;" CASILLAS"</f>
        <v>2 CASILLAS</v>
      </c>
      <c r="D254" s="63">
        <f>(LARGE(E254:L254,1)-LARGE(E254:L254,2))/M254</f>
        <v>3.6124794745484398E-2</v>
      </c>
      <c r="E254" s="57">
        <f>SUM(E252:E253)</f>
        <v>230</v>
      </c>
      <c r="F254" s="56">
        <f t="shared" ref="F254:M254" si="93">SUM(F252:F253)</f>
        <v>252</v>
      </c>
      <c r="G254" s="64">
        <f t="shared" si="93"/>
        <v>106</v>
      </c>
      <c r="H254" s="64">
        <f t="shared" si="93"/>
        <v>14</v>
      </c>
      <c r="I254" s="64">
        <f t="shared" si="93"/>
        <v>0</v>
      </c>
      <c r="J254" s="64">
        <f t="shared" si="93"/>
        <v>0</v>
      </c>
      <c r="K254" s="64">
        <f t="shared" si="93"/>
        <v>0</v>
      </c>
      <c r="L254" s="64">
        <f t="shared" si="93"/>
        <v>7</v>
      </c>
      <c r="M254" s="64">
        <f t="shared" si="93"/>
        <v>609</v>
      </c>
      <c r="N254" s="64">
        <f>SUM(N252:N253)</f>
        <v>853</v>
      </c>
      <c r="O254" s="65">
        <f>M254/N254</f>
        <v>0.71395076201641261</v>
      </c>
    </row>
    <row r="255" spans="1:15" s="9" customFormat="1" ht="13.15" customHeight="1" x14ac:dyDescent="0.25">
      <c r="A255" s="14">
        <v>155</v>
      </c>
      <c r="B255" s="11">
        <v>1142</v>
      </c>
      <c r="C255" s="8" t="s">
        <v>112</v>
      </c>
      <c r="D255" s="26">
        <v>0.30435000000000001</v>
      </c>
      <c r="E255" s="6">
        <v>5</v>
      </c>
      <c r="F255" s="6">
        <v>52</v>
      </c>
      <c r="G255" s="6">
        <v>24</v>
      </c>
      <c r="H255" s="6">
        <v>10</v>
      </c>
      <c r="I255" s="6">
        <v>0</v>
      </c>
      <c r="J255" s="6">
        <v>0</v>
      </c>
      <c r="K255" s="6">
        <v>0</v>
      </c>
      <c r="L255" s="6">
        <v>1</v>
      </c>
      <c r="M255" s="6">
        <v>92</v>
      </c>
      <c r="N255" s="6">
        <v>105</v>
      </c>
      <c r="O255" s="23">
        <v>0.87620000000000009</v>
      </c>
    </row>
    <row r="256" spans="1:15" s="9" customFormat="1" ht="13.15" customHeight="1" x14ac:dyDescent="0.25">
      <c r="A256" s="60" t="s">
        <v>96</v>
      </c>
      <c r="B256" s="61">
        <f>B255</f>
        <v>1142</v>
      </c>
      <c r="C256" s="62" t="str">
        <f>COUNTA(C255)&amp;" CASILLAS"</f>
        <v>1 CASILLAS</v>
      </c>
      <c r="D256" s="63">
        <f>(LARGE(E256:L256,1)-LARGE(E256:L256,2))/M256</f>
        <v>0.30434782608695654</v>
      </c>
      <c r="E256" s="64">
        <f>SUM(E255)</f>
        <v>5</v>
      </c>
      <c r="F256" s="56">
        <f t="shared" ref="F256:N256" si="94">SUM(F255)</f>
        <v>52</v>
      </c>
      <c r="G256" s="57">
        <f t="shared" si="94"/>
        <v>24</v>
      </c>
      <c r="H256" s="64">
        <f t="shared" si="94"/>
        <v>10</v>
      </c>
      <c r="I256" s="64">
        <f t="shared" si="94"/>
        <v>0</v>
      </c>
      <c r="J256" s="64">
        <f t="shared" si="94"/>
        <v>0</v>
      </c>
      <c r="K256" s="64">
        <f t="shared" si="94"/>
        <v>0</v>
      </c>
      <c r="L256" s="64">
        <f t="shared" si="94"/>
        <v>1</v>
      </c>
      <c r="M256" s="64">
        <f t="shared" si="94"/>
        <v>92</v>
      </c>
      <c r="N256" s="64">
        <f t="shared" si="94"/>
        <v>105</v>
      </c>
      <c r="O256" s="65">
        <f>M256/N256</f>
        <v>0.87619047619047619</v>
      </c>
    </row>
    <row r="257" spans="1:15" s="9" customFormat="1" ht="13.15" customHeight="1" x14ac:dyDescent="0.25">
      <c r="A257" s="31">
        <v>156</v>
      </c>
      <c r="B257" s="32">
        <v>1143</v>
      </c>
      <c r="C257" s="33" t="s">
        <v>112</v>
      </c>
      <c r="D257" s="34">
        <v>0.12353</v>
      </c>
      <c r="E257" s="35">
        <v>83</v>
      </c>
      <c r="F257" s="35">
        <v>62</v>
      </c>
      <c r="G257" s="35">
        <v>21</v>
      </c>
      <c r="H257" s="35">
        <v>0</v>
      </c>
      <c r="I257" s="35">
        <v>0</v>
      </c>
      <c r="J257" s="35">
        <v>0</v>
      </c>
      <c r="K257" s="35">
        <v>0</v>
      </c>
      <c r="L257" s="35">
        <v>4</v>
      </c>
      <c r="M257" s="35">
        <v>170</v>
      </c>
      <c r="N257" s="35">
        <v>210</v>
      </c>
      <c r="O257" s="36">
        <v>0.8095</v>
      </c>
    </row>
    <row r="258" spans="1:15" s="9" customFormat="1" ht="13.15" customHeight="1" x14ac:dyDescent="0.25">
      <c r="A258" s="60" t="s">
        <v>96</v>
      </c>
      <c r="B258" s="61">
        <f>B257</f>
        <v>1143</v>
      </c>
      <c r="C258" s="62" t="str">
        <f>COUNTA(C257)&amp;" CASILLAS"</f>
        <v>1 CASILLAS</v>
      </c>
      <c r="D258" s="63">
        <f>(LARGE(E258:L258,1)-LARGE(E258:L258,2))/M258</f>
        <v>0.12352941176470589</v>
      </c>
      <c r="E258" s="56">
        <f>SUM(E257)</f>
        <v>83</v>
      </c>
      <c r="F258" s="57">
        <f t="shared" ref="F258:N258" si="95">SUM(F257)</f>
        <v>62</v>
      </c>
      <c r="G258" s="64">
        <f t="shared" si="95"/>
        <v>21</v>
      </c>
      <c r="H258" s="64">
        <f t="shared" si="95"/>
        <v>0</v>
      </c>
      <c r="I258" s="64">
        <f t="shared" si="95"/>
        <v>0</v>
      </c>
      <c r="J258" s="64">
        <f t="shared" si="95"/>
        <v>0</v>
      </c>
      <c r="K258" s="64">
        <f t="shared" si="95"/>
        <v>0</v>
      </c>
      <c r="L258" s="64">
        <f t="shared" si="95"/>
        <v>4</v>
      </c>
      <c r="M258" s="64">
        <f t="shared" si="95"/>
        <v>170</v>
      </c>
      <c r="N258" s="64">
        <f t="shared" si="95"/>
        <v>210</v>
      </c>
      <c r="O258" s="65">
        <f>M258/N258</f>
        <v>0.80952380952380953</v>
      </c>
    </row>
    <row r="259" spans="1:15" s="9" customFormat="1" ht="13.15" customHeight="1" x14ac:dyDescent="0.25">
      <c r="A259" s="14">
        <v>157</v>
      </c>
      <c r="B259" s="11">
        <v>1144</v>
      </c>
      <c r="C259" s="8" t="s">
        <v>112</v>
      </c>
      <c r="D259" s="26">
        <v>0.28828999999999999</v>
      </c>
      <c r="E259" s="6">
        <v>34</v>
      </c>
      <c r="F259" s="6">
        <v>66</v>
      </c>
      <c r="G259" s="6">
        <v>8</v>
      </c>
      <c r="H259" s="6">
        <v>0</v>
      </c>
      <c r="I259" s="6">
        <v>0</v>
      </c>
      <c r="J259" s="6">
        <v>0</v>
      </c>
      <c r="K259" s="6">
        <v>0</v>
      </c>
      <c r="L259" s="6">
        <v>3</v>
      </c>
      <c r="M259" s="6">
        <v>111</v>
      </c>
      <c r="N259" s="6">
        <v>142</v>
      </c>
      <c r="O259" s="23">
        <v>0.78170000000000006</v>
      </c>
    </row>
    <row r="260" spans="1:15" s="9" customFormat="1" ht="13.15" customHeight="1" x14ac:dyDescent="0.25">
      <c r="A260" s="60" t="s">
        <v>96</v>
      </c>
      <c r="B260" s="61">
        <f>B259</f>
        <v>1144</v>
      </c>
      <c r="C260" s="62" t="str">
        <f>COUNTA(C259)&amp;" CASILLAS"</f>
        <v>1 CASILLAS</v>
      </c>
      <c r="D260" s="63">
        <f>(LARGE(E260:L260,1)-LARGE(E260:L260,2))/M260</f>
        <v>0.28828828828828829</v>
      </c>
      <c r="E260" s="57">
        <f>SUM(E259)</f>
        <v>34</v>
      </c>
      <c r="F260" s="56">
        <f t="shared" ref="F260:N260" si="96">SUM(F259)</f>
        <v>66</v>
      </c>
      <c r="G260" s="64">
        <f t="shared" si="96"/>
        <v>8</v>
      </c>
      <c r="H260" s="64">
        <f t="shared" si="96"/>
        <v>0</v>
      </c>
      <c r="I260" s="64">
        <f t="shared" si="96"/>
        <v>0</v>
      </c>
      <c r="J260" s="64">
        <f t="shared" si="96"/>
        <v>0</v>
      </c>
      <c r="K260" s="64">
        <f t="shared" si="96"/>
        <v>0</v>
      </c>
      <c r="L260" s="64">
        <f t="shared" si="96"/>
        <v>3</v>
      </c>
      <c r="M260" s="64">
        <f t="shared" si="96"/>
        <v>111</v>
      </c>
      <c r="N260" s="64">
        <f t="shared" si="96"/>
        <v>142</v>
      </c>
      <c r="O260" s="65">
        <f>M260/N260</f>
        <v>0.78169014084507038</v>
      </c>
    </row>
    <row r="261" spans="1:15" s="9" customFormat="1" ht="13.15" customHeight="1" x14ac:dyDescent="0.25">
      <c r="A261" s="31">
        <v>158</v>
      </c>
      <c r="B261" s="32">
        <v>1145</v>
      </c>
      <c r="C261" s="33" t="s">
        <v>112</v>
      </c>
      <c r="D261" s="34">
        <v>0.47154000000000001</v>
      </c>
      <c r="E261" s="35">
        <v>25</v>
      </c>
      <c r="F261" s="35">
        <v>83</v>
      </c>
      <c r="G261" s="35">
        <v>3</v>
      </c>
      <c r="H261" s="35">
        <v>7</v>
      </c>
      <c r="I261" s="35">
        <v>1</v>
      </c>
      <c r="J261" s="35">
        <v>0</v>
      </c>
      <c r="K261" s="35">
        <v>0</v>
      </c>
      <c r="L261" s="35">
        <v>4</v>
      </c>
      <c r="M261" s="35">
        <v>123</v>
      </c>
      <c r="N261" s="35">
        <v>146</v>
      </c>
      <c r="O261" s="36">
        <v>0.84250000000000003</v>
      </c>
    </row>
    <row r="262" spans="1:15" s="9" customFormat="1" ht="13.15" customHeight="1" x14ac:dyDescent="0.25">
      <c r="A262" s="60" t="s">
        <v>96</v>
      </c>
      <c r="B262" s="61">
        <f>B261</f>
        <v>1145</v>
      </c>
      <c r="C262" s="62" t="str">
        <f>COUNTA(C261)&amp;" CASILLAS"</f>
        <v>1 CASILLAS</v>
      </c>
      <c r="D262" s="63">
        <f>(LARGE(E262:L262,1)-LARGE(E262:L262,2))/M262</f>
        <v>0.47154471544715448</v>
      </c>
      <c r="E262" s="57">
        <f>SUM(E261)</f>
        <v>25</v>
      </c>
      <c r="F262" s="56">
        <f t="shared" ref="F262:N262" si="97">SUM(F261)</f>
        <v>83</v>
      </c>
      <c r="G262" s="64">
        <f t="shared" si="97"/>
        <v>3</v>
      </c>
      <c r="H262" s="64">
        <f t="shared" si="97"/>
        <v>7</v>
      </c>
      <c r="I262" s="64">
        <f t="shared" si="97"/>
        <v>1</v>
      </c>
      <c r="J262" s="64">
        <f t="shared" si="97"/>
        <v>0</v>
      </c>
      <c r="K262" s="64">
        <f t="shared" si="97"/>
        <v>0</v>
      </c>
      <c r="L262" s="64">
        <f t="shared" si="97"/>
        <v>4</v>
      </c>
      <c r="M262" s="64">
        <f t="shared" si="97"/>
        <v>123</v>
      </c>
      <c r="N262" s="64">
        <f t="shared" si="97"/>
        <v>146</v>
      </c>
      <c r="O262" s="65">
        <f>M262/N262</f>
        <v>0.84246575342465757</v>
      </c>
    </row>
    <row r="263" spans="1:15" s="9" customFormat="1" ht="13.15" customHeight="1" x14ac:dyDescent="0.25">
      <c r="A263" s="14">
        <v>159</v>
      </c>
      <c r="B263" s="11">
        <v>1147</v>
      </c>
      <c r="C263" s="8" t="s">
        <v>112</v>
      </c>
      <c r="D263" s="26">
        <v>0.11667</v>
      </c>
      <c r="E263" s="6">
        <v>107</v>
      </c>
      <c r="F263" s="6">
        <v>142</v>
      </c>
      <c r="G263" s="6">
        <v>36</v>
      </c>
      <c r="H263" s="6">
        <v>3</v>
      </c>
      <c r="I263" s="6">
        <v>0</v>
      </c>
      <c r="J263" s="6">
        <v>0</v>
      </c>
      <c r="K263" s="6">
        <v>0</v>
      </c>
      <c r="L263" s="6">
        <v>12</v>
      </c>
      <c r="M263" s="6">
        <v>300</v>
      </c>
      <c r="N263" s="6">
        <v>452</v>
      </c>
      <c r="O263" s="23">
        <v>0.66370000000000007</v>
      </c>
    </row>
    <row r="264" spans="1:15" s="9" customFormat="1" ht="13.15" customHeight="1" x14ac:dyDescent="0.25">
      <c r="A264" s="60" t="s">
        <v>96</v>
      </c>
      <c r="B264" s="61">
        <f>B263</f>
        <v>1147</v>
      </c>
      <c r="C264" s="62" t="str">
        <f>COUNTA(C263)&amp;" CASILLAS"</f>
        <v>1 CASILLAS</v>
      </c>
      <c r="D264" s="63">
        <f>(LARGE(E264:L264,1)-LARGE(E264:L264,2))/M264</f>
        <v>0.11666666666666667</v>
      </c>
      <c r="E264" s="57">
        <f>SUM(E263)</f>
        <v>107</v>
      </c>
      <c r="F264" s="56">
        <f t="shared" ref="F264:N264" si="98">SUM(F263)</f>
        <v>142</v>
      </c>
      <c r="G264" s="64">
        <f t="shared" si="98"/>
        <v>36</v>
      </c>
      <c r="H264" s="64">
        <f t="shared" si="98"/>
        <v>3</v>
      </c>
      <c r="I264" s="64">
        <f t="shared" si="98"/>
        <v>0</v>
      </c>
      <c r="J264" s="64">
        <f t="shared" si="98"/>
        <v>0</v>
      </c>
      <c r="K264" s="64">
        <f t="shared" si="98"/>
        <v>0</v>
      </c>
      <c r="L264" s="64">
        <f t="shared" si="98"/>
        <v>12</v>
      </c>
      <c r="M264" s="64">
        <f t="shared" si="98"/>
        <v>300</v>
      </c>
      <c r="N264" s="64">
        <f t="shared" si="98"/>
        <v>452</v>
      </c>
      <c r="O264" s="65">
        <f>M264/N264</f>
        <v>0.66371681415929207</v>
      </c>
    </row>
    <row r="265" spans="1:15" s="9" customFormat="1" ht="13.15" customHeight="1" x14ac:dyDescent="0.25">
      <c r="A265" s="31">
        <v>160</v>
      </c>
      <c r="B265" s="32">
        <v>1148</v>
      </c>
      <c r="C265" s="33" t="s">
        <v>112</v>
      </c>
      <c r="D265" s="34">
        <v>0.47253000000000001</v>
      </c>
      <c r="E265" s="35">
        <v>35</v>
      </c>
      <c r="F265" s="35">
        <v>121</v>
      </c>
      <c r="G265" s="35">
        <v>17</v>
      </c>
      <c r="H265" s="35">
        <v>5</v>
      </c>
      <c r="I265" s="35">
        <v>0</v>
      </c>
      <c r="J265" s="35">
        <v>0</v>
      </c>
      <c r="K265" s="35">
        <v>0</v>
      </c>
      <c r="L265" s="35">
        <v>4</v>
      </c>
      <c r="M265" s="35">
        <v>182</v>
      </c>
      <c r="N265" s="35">
        <v>276</v>
      </c>
      <c r="O265" s="36">
        <v>0.65939999999999999</v>
      </c>
    </row>
    <row r="266" spans="1:15" s="9" customFormat="1" ht="13.15" customHeight="1" x14ac:dyDescent="0.25">
      <c r="A266" s="60" t="s">
        <v>96</v>
      </c>
      <c r="B266" s="61">
        <f>B265</f>
        <v>1148</v>
      </c>
      <c r="C266" s="62" t="str">
        <f>COUNTA(C265)&amp;" CASILLAS"</f>
        <v>1 CASILLAS</v>
      </c>
      <c r="D266" s="63">
        <f>(LARGE(E266:L266,1)-LARGE(E266:L266,2))/M266</f>
        <v>0.47252747252747251</v>
      </c>
      <c r="E266" s="57">
        <f>SUM(E265)</f>
        <v>35</v>
      </c>
      <c r="F266" s="56">
        <f t="shared" ref="F266:N266" si="99">SUM(F265)</f>
        <v>121</v>
      </c>
      <c r="G266" s="64">
        <f t="shared" si="99"/>
        <v>17</v>
      </c>
      <c r="H266" s="64">
        <f t="shared" si="99"/>
        <v>5</v>
      </c>
      <c r="I266" s="64">
        <f t="shared" si="99"/>
        <v>0</v>
      </c>
      <c r="J266" s="64">
        <f t="shared" si="99"/>
        <v>0</v>
      </c>
      <c r="K266" s="64">
        <f t="shared" si="99"/>
        <v>0</v>
      </c>
      <c r="L266" s="64">
        <f t="shared" si="99"/>
        <v>4</v>
      </c>
      <c r="M266" s="64">
        <f t="shared" si="99"/>
        <v>182</v>
      </c>
      <c r="N266" s="64">
        <f t="shared" si="99"/>
        <v>276</v>
      </c>
      <c r="O266" s="65">
        <f>M266/N266</f>
        <v>0.65942028985507251</v>
      </c>
    </row>
    <row r="267" spans="1:15" s="9" customFormat="1" ht="13.15" customHeight="1" x14ac:dyDescent="0.25">
      <c r="A267" s="14">
        <v>161</v>
      </c>
      <c r="B267" s="11">
        <v>1149</v>
      </c>
      <c r="C267" s="8" t="s">
        <v>112</v>
      </c>
      <c r="D267" s="26">
        <v>5.9409999999999998E-2</v>
      </c>
      <c r="E267" s="6">
        <v>49</v>
      </c>
      <c r="F267" s="6">
        <v>43</v>
      </c>
      <c r="G267" s="6">
        <v>9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101</v>
      </c>
      <c r="N267" s="6">
        <v>140</v>
      </c>
      <c r="O267" s="23">
        <v>0.72140000000000004</v>
      </c>
    </row>
    <row r="268" spans="1:15" s="9" customFormat="1" ht="13.15" customHeight="1" x14ac:dyDescent="0.25">
      <c r="A268" s="60" t="s">
        <v>96</v>
      </c>
      <c r="B268" s="61">
        <f>B267</f>
        <v>1149</v>
      </c>
      <c r="C268" s="62" t="str">
        <f>COUNTA(C267)&amp;" CASILLAS"</f>
        <v>1 CASILLAS</v>
      </c>
      <c r="D268" s="63">
        <f>(LARGE(E268:L268,1)-LARGE(E268:L268,2))/M268</f>
        <v>5.9405940594059403E-2</v>
      </c>
      <c r="E268" s="56">
        <f>SUM(E267)</f>
        <v>49</v>
      </c>
      <c r="F268" s="57">
        <f t="shared" ref="F268:N268" si="100">SUM(F267)</f>
        <v>43</v>
      </c>
      <c r="G268" s="64">
        <f t="shared" si="100"/>
        <v>9</v>
      </c>
      <c r="H268" s="64">
        <f t="shared" si="100"/>
        <v>0</v>
      </c>
      <c r="I268" s="64">
        <f t="shared" si="100"/>
        <v>0</v>
      </c>
      <c r="J268" s="64">
        <f t="shared" si="100"/>
        <v>0</v>
      </c>
      <c r="K268" s="64">
        <f t="shared" si="100"/>
        <v>0</v>
      </c>
      <c r="L268" s="64">
        <f t="shared" si="100"/>
        <v>0</v>
      </c>
      <c r="M268" s="64">
        <f t="shared" si="100"/>
        <v>101</v>
      </c>
      <c r="N268" s="64">
        <f t="shared" si="100"/>
        <v>140</v>
      </c>
      <c r="O268" s="65">
        <f>M268/N268</f>
        <v>0.72142857142857142</v>
      </c>
    </row>
    <row r="269" spans="1:15" s="9" customFormat="1" ht="13.15" customHeight="1" x14ac:dyDescent="0.25">
      <c r="A269" s="31">
        <v>162</v>
      </c>
      <c r="B269" s="32">
        <v>1150</v>
      </c>
      <c r="C269" s="33" t="s">
        <v>112</v>
      </c>
      <c r="D269" s="34">
        <v>5.7919999999999999E-2</v>
      </c>
      <c r="E269" s="35">
        <v>97</v>
      </c>
      <c r="F269" s="35">
        <v>112</v>
      </c>
      <c r="G269" s="35">
        <v>19</v>
      </c>
      <c r="H269" s="35">
        <v>26</v>
      </c>
      <c r="I269" s="35">
        <v>0</v>
      </c>
      <c r="J269" s="35">
        <v>0</v>
      </c>
      <c r="K269" s="35">
        <v>0</v>
      </c>
      <c r="L269" s="35">
        <v>5</v>
      </c>
      <c r="M269" s="35">
        <v>259</v>
      </c>
      <c r="N269" s="35">
        <v>359</v>
      </c>
      <c r="O269" s="36">
        <v>0.72140000000000004</v>
      </c>
    </row>
    <row r="270" spans="1:15" s="9" customFormat="1" ht="13.15" customHeight="1" x14ac:dyDescent="0.25">
      <c r="A270" s="60" t="s">
        <v>96</v>
      </c>
      <c r="B270" s="61">
        <f>B269</f>
        <v>1150</v>
      </c>
      <c r="C270" s="62" t="str">
        <f>COUNTA(C269)&amp;" CASILLAS"</f>
        <v>1 CASILLAS</v>
      </c>
      <c r="D270" s="63">
        <f>(LARGE(E270:L270,1)-LARGE(E270:L270,2))/M270</f>
        <v>5.7915057915057917E-2</v>
      </c>
      <c r="E270" s="57">
        <f>SUM(E269)</f>
        <v>97</v>
      </c>
      <c r="F270" s="56">
        <f t="shared" ref="F270:N270" si="101">SUM(F269)</f>
        <v>112</v>
      </c>
      <c r="G270" s="64">
        <f t="shared" si="101"/>
        <v>19</v>
      </c>
      <c r="H270" s="64">
        <f t="shared" si="101"/>
        <v>26</v>
      </c>
      <c r="I270" s="64">
        <f t="shared" si="101"/>
        <v>0</v>
      </c>
      <c r="J270" s="64">
        <f t="shared" si="101"/>
        <v>0</v>
      </c>
      <c r="K270" s="64">
        <f t="shared" si="101"/>
        <v>0</v>
      </c>
      <c r="L270" s="64">
        <f t="shared" si="101"/>
        <v>5</v>
      </c>
      <c r="M270" s="64">
        <f t="shared" si="101"/>
        <v>259</v>
      </c>
      <c r="N270" s="64">
        <f t="shared" si="101"/>
        <v>359</v>
      </c>
      <c r="O270" s="65">
        <f>M270/N270</f>
        <v>0.7214484679665738</v>
      </c>
    </row>
    <row r="271" spans="1:15" s="9" customFormat="1" ht="13.15" customHeight="1" x14ac:dyDescent="0.25">
      <c r="A271" s="14">
        <v>163</v>
      </c>
      <c r="B271" s="11">
        <v>1151</v>
      </c>
      <c r="C271" s="8" t="s">
        <v>112</v>
      </c>
      <c r="D271" s="26">
        <v>5.5660000000000001E-2</v>
      </c>
      <c r="E271" s="6">
        <v>207</v>
      </c>
      <c r="F271" s="6">
        <v>236</v>
      </c>
      <c r="G271" s="6">
        <v>51</v>
      </c>
      <c r="H271" s="6">
        <v>5</v>
      </c>
      <c r="I271" s="6">
        <v>0</v>
      </c>
      <c r="J271" s="6">
        <v>0</v>
      </c>
      <c r="K271" s="6">
        <v>0</v>
      </c>
      <c r="L271" s="6">
        <v>22</v>
      </c>
      <c r="M271" s="6">
        <v>521</v>
      </c>
      <c r="N271" s="6">
        <v>680</v>
      </c>
      <c r="O271" s="23">
        <v>0.76619999999999999</v>
      </c>
    </row>
    <row r="272" spans="1:15" s="9" customFormat="1" ht="13.15" customHeight="1" x14ac:dyDescent="0.25">
      <c r="A272" s="60" t="s">
        <v>96</v>
      </c>
      <c r="B272" s="61">
        <f>B271</f>
        <v>1151</v>
      </c>
      <c r="C272" s="62" t="str">
        <f>COUNTA(C271)&amp;" CASILLAS"</f>
        <v>1 CASILLAS</v>
      </c>
      <c r="D272" s="63">
        <f>(LARGE(E272:L272,1)-LARGE(E272:L272,2))/M272</f>
        <v>5.5662188099808059E-2</v>
      </c>
      <c r="E272" s="57">
        <f>SUM(E271)</f>
        <v>207</v>
      </c>
      <c r="F272" s="56">
        <f t="shared" ref="F272:N272" si="102">SUM(F271)</f>
        <v>236</v>
      </c>
      <c r="G272" s="64">
        <f t="shared" si="102"/>
        <v>51</v>
      </c>
      <c r="H272" s="64">
        <f t="shared" si="102"/>
        <v>5</v>
      </c>
      <c r="I272" s="64">
        <f t="shared" si="102"/>
        <v>0</v>
      </c>
      <c r="J272" s="64">
        <f t="shared" si="102"/>
        <v>0</v>
      </c>
      <c r="K272" s="64">
        <f t="shared" si="102"/>
        <v>0</v>
      </c>
      <c r="L272" s="64">
        <f t="shared" si="102"/>
        <v>22</v>
      </c>
      <c r="M272" s="64">
        <f t="shared" si="102"/>
        <v>521</v>
      </c>
      <c r="N272" s="64">
        <f t="shared" si="102"/>
        <v>680</v>
      </c>
      <c r="O272" s="65">
        <f>M272/N272</f>
        <v>0.76617647058823535</v>
      </c>
    </row>
    <row r="273" spans="1:15" s="9" customFormat="1" ht="12.75" customHeight="1" x14ac:dyDescent="0.25">
      <c r="A273" s="31">
        <v>164</v>
      </c>
      <c r="B273" s="32">
        <v>1152</v>
      </c>
      <c r="C273" s="33" t="s">
        <v>112</v>
      </c>
      <c r="D273" s="34">
        <v>5.3060000000000003E-2</v>
      </c>
      <c r="E273" s="35">
        <v>76</v>
      </c>
      <c r="F273" s="35">
        <v>89</v>
      </c>
      <c r="G273" s="35">
        <v>69</v>
      </c>
      <c r="H273" s="35">
        <v>0</v>
      </c>
      <c r="I273" s="35">
        <v>0</v>
      </c>
      <c r="J273" s="35">
        <v>0</v>
      </c>
      <c r="K273" s="35">
        <v>0</v>
      </c>
      <c r="L273" s="35">
        <v>11</v>
      </c>
      <c r="M273" s="35">
        <v>245</v>
      </c>
      <c r="N273" s="35">
        <v>347</v>
      </c>
      <c r="O273" s="36">
        <v>0.70609999999999995</v>
      </c>
    </row>
    <row r="274" spans="1:15" s="9" customFormat="1" ht="13.15" customHeight="1" x14ac:dyDescent="0.25">
      <c r="A274" s="60" t="s">
        <v>96</v>
      </c>
      <c r="B274" s="61">
        <f>B273</f>
        <v>1152</v>
      </c>
      <c r="C274" s="62" t="str">
        <f>COUNTA(C273)&amp;" CASILLAS"</f>
        <v>1 CASILLAS</v>
      </c>
      <c r="D274" s="63">
        <f>(LARGE(E274:L274,1)-LARGE(E274:L274,2))/M274</f>
        <v>5.3061224489795916E-2</v>
      </c>
      <c r="E274" s="57">
        <f>SUM(E273)</f>
        <v>76</v>
      </c>
      <c r="F274" s="56">
        <f t="shared" ref="F274:N274" si="103">SUM(F273)</f>
        <v>89</v>
      </c>
      <c r="G274" s="64">
        <f t="shared" si="103"/>
        <v>69</v>
      </c>
      <c r="H274" s="64">
        <f t="shared" si="103"/>
        <v>0</v>
      </c>
      <c r="I274" s="64">
        <f t="shared" si="103"/>
        <v>0</v>
      </c>
      <c r="J274" s="64">
        <f t="shared" si="103"/>
        <v>0</v>
      </c>
      <c r="K274" s="64">
        <f t="shared" si="103"/>
        <v>0</v>
      </c>
      <c r="L274" s="64">
        <f t="shared" si="103"/>
        <v>11</v>
      </c>
      <c r="M274" s="64">
        <f t="shared" si="103"/>
        <v>245</v>
      </c>
      <c r="N274" s="64">
        <f t="shared" si="103"/>
        <v>347</v>
      </c>
      <c r="O274" s="65">
        <f>M274/N274</f>
        <v>0.70605187319884721</v>
      </c>
    </row>
    <row r="275" spans="1:15" s="9" customFormat="1" ht="13.15" customHeight="1" x14ac:dyDescent="0.25">
      <c r="A275" s="14">
        <v>165</v>
      </c>
      <c r="B275" s="11">
        <v>1154</v>
      </c>
      <c r="C275" s="8" t="s">
        <v>112</v>
      </c>
      <c r="D275" s="26">
        <v>0.33333000000000002</v>
      </c>
      <c r="E275" s="6">
        <v>22</v>
      </c>
      <c r="F275" s="6">
        <v>53</v>
      </c>
      <c r="G275" s="6">
        <v>11</v>
      </c>
      <c r="H275" s="6">
        <v>4</v>
      </c>
      <c r="I275" s="6">
        <v>0</v>
      </c>
      <c r="J275" s="6">
        <v>0</v>
      </c>
      <c r="K275" s="6">
        <v>0</v>
      </c>
      <c r="L275" s="6">
        <v>3</v>
      </c>
      <c r="M275" s="6">
        <v>93</v>
      </c>
      <c r="N275" s="6">
        <v>143</v>
      </c>
      <c r="O275" s="23">
        <v>0.65029999999999999</v>
      </c>
    </row>
    <row r="276" spans="1:15" s="9" customFormat="1" ht="13.15" customHeight="1" x14ac:dyDescent="0.25">
      <c r="A276" s="86" t="s">
        <v>96</v>
      </c>
      <c r="B276" s="87">
        <f>B275</f>
        <v>1154</v>
      </c>
      <c r="C276" s="88" t="str">
        <f>COUNTA(C275)&amp;" CASILLAS"</f>
        <v>1 CASILLAS</v>
      </c>
      <c r="D276" s="89">
        <f>(LARGE(E276:L276,1)-LARGE(E276:L276,2))/M276</f>
        <v>0.33333333333333331</v>
      </c>
      <c r="E276" s="59">
        <f>SUM(E275)</f>
        <v>22</v>
      </c>
      <c r="F276" s="58">
        <f t="shared" ref="F276:N276" si="104">SUM(F275)</f>
        <v>53</v>
      </c>
      <c r="G276" s="90">
        <f t="shared" si="104"/>
        <v>11</v>
      </c>
      <c r="H276" s="90">
        <f t="shared" si="104"/>
        <v>4</v>
      </c>
      <c r="I276" s="90">
        <f t="shared" si="104"/>
        <v>0</v>
      </c>
      <c r="J276" s="90">
        <f t="shared" si="104"/>
        <v>0</v>
      </c>
      <c r="K276" s="90">
        <f t="shared" si="104"/>
        <v>0</v>
      </c>
      <c r="L276" s="90">
        <f t="shared" si="104"/>
        <v>3</v>
      </c>
      <c r="M276" s="90">
        <f t="shared" si="104"/>
        <v>93</v>
      </c>
      <c r="N276" s="90">
        <f t="shared" si="104"/>
        <v>143</v>
      </c>
      <c r="O276" s="91">
        <f>M276/N276</f>
        <v>0.65034965034965031</v>
      </c>
    </row>
    <row r="277" spans="1:15" s="9" customFormat="1" ht="13.15" customHeight="1" x14ac:dyDescent="0.25">
      <c r="A277" s="74">
        <v>166</v>
      </c>
      <c r="B277" s="75">
        <v>1191</v>
      </c>
      <c r="C277" s="76" t="s">
        <v>112</v>
      </c>
      <c r="D277" s="77">
        <v>2.7089999999999999E-2</v>
      </c>
      <c r="E277" s="78">
        <v>174</v>
      </c>
      <c r="F277" s="78">
        <v>162</v>
      </c>
      <c r="G277" s="78">
        <v>64</v>
      </c>
      <c r="H277" s="78">
        <v>29</v>
      </c>
      <c r="I277" s="78">
        <v>3</v>
      </c>
      <c r="J277" s="78">
        <v>0</v>
      </c>
      <c r="K277" s="78">
        <v>0</v>
      </c>
      <c r="L277" s="78">
        <v>11</v>
      </c>
      <c r="M277" s="78">
        <v>443</v>
      </c>
      <c r="N277" s="78">
        <v>628</v>
      </c>
      <c r="O277" s="79">
        <v>0.70540000000000003</v>
      </c>
    </row>
    <row r="278" spans="1:15" s="9" customFormat="1" ht="13.15" customHeight="1" x14ac:dyDescent="0.25">
      <c r="A278" s="60" t="s">
        <v>96</v>
      </c>
      <c r="B278" s="61">
        <f>B277</f>
        <v>1191</v>
      </c>
      <c r="C278" s="62" t="str">
        <f>COUNTA(C277)&amp;" CASILLAS"</f>
        <v>1 CASILLAS</v>
      </c>
      <c r="D278" s="63">
        <f>(LARGE(E278:L278,1)-LARGE(E278:L278,2))/M278</f>
        <v>2.7088036117381489E-2</v>
      </c>
      <c r="E278" s="56">
        <f>SUM(E277)</f>
        <v>174</v>
      </c>
      <c r="F278" s="57">
        <f t="shared" ref="F278:N278" si="105">SUM(F277)</f>
        <v>162</v>
      </c>
      <c r="G278" s="64">
        <f t="shared" si="105"/>
        <v>64</v>
      </c>
      <c r="H278" s="64">
        <f t="shared" si="105"/>
        <v>29</v>
      </c>
      <c r="I278" s="64">
        <f t="shared" si="105"/>
        <v>3</v>
      </c>
      <c r="J278" s="64">
        <f t="shared" si="105"/>
        <v>0</v>
      </c>
      <c r="K278" s="64">
        <f t="shared" si="105"/>
        <v>0</v>
      </c>
      <c r="L278" s="64">
        <f t="shared" si="105"/>
        <v>11</v>
      </c>
      <c r="M278" s="64">
        <f t="shared" si="105"/>
        <v>443</v>
      </c>
      <c r="N278" s="64">
        <f t="shared" si="105"/>
        <v>628</v>
      </c>
      <c r="O278" s="65">
        <f>M278/N278</f>
        <v>0.70541401273885351</v>
      </c>
    </row>
    <row r="279" spans="1:15" s="9" customFormat="1" ht="13.15" customHeight="1" x14ac:dyDescent="0.25">
      <c r="A279" s="14">
        <v>167</v>
      </c>
      <c r="B279" s="11">
        <v>1192</v>
      </c>
      <c r="C279" s="8" t="s">
        <v>112</v>
      </c>
      <c r="D279" s="26">
        <v>1.985E-2</v>
      </c>
      <c r="E279" s="6">
        <v>159</v>
      </c>
      <c r="F279" s="6">
        <v>151</v>
      </c>
      <c r="G279" s="6">
        <v>63</v>
      </c>
      <c r="H279" s="6">
        <v>14</v>
      </c>
      <c r="I279" s="6">
        <v>1</v>
      </c>
      <c r="J279" s="6">
        <v>0</v>
      </c>
      <c r="K279" s="6">
        <v>0</v>
      </c>
      <c r="L279" s="6">
        <v>15</v>
      </c>
      <c r="M279" s="6">
        <v>403</v>
      </c>
      <c r="N279" s="6">
        <v>594</v>
      </c>
      <c r="O279" s="23">
        <v>0.67849999999999999</v>
      </c>
    </row>
    <row r="280" spans="1:15" s="9" customFormat="1" ht="13.15" customHeight="1" x14ac:dyDescent="0.25">
      <c r="A280" s="31">
        <v>168</v>
      </c>
      <c r="B280" s="32">
        <v>1192</v>
      </c>
      <c r="C280" s="33" t="s">
        <v>12</v>
      </c>
      <c r="D280" s="34">
        <v>9.8559999999999995E-2</v>
      </c>
      <c r="E280" s="35">
        <v>184</v>
      </c>
      <c r="F280" s="35">
        <v>143</v>
      </c>
      <c r="G280" s="35">
        <v>64</v>
      </c>
      <c r="H280" s="35">
        <v>14</v>
      </c>
      <c r="I280" s="35">
        <v>3</v>
      </c>
      <c r="J280" s="35">
        <v>0</v>
      </c>
      <c r="K280" s="35">
        <v>0</v>
      </c>
      <c r="L280" s="35">
        <v>8</v>
      </c>
      <c r="M280" s="35">
        <v>416</v>
      </c>
      <c r="N280" s="35">
        <v>594</v>
      </c>
      <c r="O280" s="36">
        <v>0.70030000000000003</v>
      </c>
    </row>
    <row r="281" spans="1:15" s="9" customFormat="1" ht="13.15" customHeight="1" x14ac:dyDescent="0.25">
      <c r="A281" s="60" t="s">
        <v>96</v>
      </c>
      <c r="B281" s="61">
        <f>B280</f>
        <v>1192</v>
      </c>
      <c r="C281" s="62" t="str">
        <f>COUNTA(C279:C280)&amp;" CASILLAS"</f>
        <v>2 CASILLAS</v>
      </c>
      <c r="D281" s="63">
        <f>(LARGE(E281:L281,1)-LARGE(E281:L281,2))/M281</f>
        <v>5.9829059829059832E-2</v>
      </c>
      <c r="E281" s="56">
        <f>SUM(E279:E280)</f>
        <v>343</v>
      </c>
      <c r="F281" s="57">
        <f t="shared" ref="F281:M281" si="106">SUM(F279:F280)</f>
        <v>294</v>
      </c>
      <c r="G281" s="64">
        <f t="shared" si="106"/>
        <v>127</v>
      </c>
      <c r="H281" s="64">
        <f t="shared" si="106"/>
        <v>28</v>
      </c>
      <c r="I281" s="64">
        <f t="shared" si="106"/>
        <v>4</v>
      </c>
      <c r="J281" s="64">
        <f t="shared" si="106"/>
        <v>0</v>
      </c>
      <c r="K281" s="64">
        <f t="shared" si="106"/>
        <v>0</v>
      </c>
      <c r="L281" s="64">
        <f t="shared" si="106"/>
        <v>23</v>
      </c>
      <c r="M281" s="64">
        <f t="shared" si="106"/>
        <v>819</v>
      </c>
      <c r="N281" s="64">
        <f>SUM(N279:N280)</f>
        <v>1188</v>
      </c>
      <c r="O281" s="65">
        <f>M281/N281</f>
        <v>0.68939393939393945</v>
      </c>
    </row>
    <row r="282" spans="1:15" s="9" customFormat="1" ht="13.15" customHeight="1" x14ac:dyDescent="0.25">
      <c r="A282" s="14">
        <v>169</v>
      </c>
      <c r="B282" s="11">
        <v>1193</v>
      </c>
      <c r="C282" s="8" t="s">
        <v>112</v>
      </c>
      <c r="D282" s="26">
        <v>5.5460000000000002E-2</v>
      </c>
      <c r="E282" s="6">
        <v>191</v>
      </c>
      <c r="F282" s="6">
        <v>222</v>
      </c>
      <c r="G282" s="6">
        <v>92</v>
      </c>
      <c r="H282" s="6">
        <v>35</v>
      </c>
      <c r="I282" s="6">
        <v>1</v>
      </c>
      <c r="J282" s="6">
        <v>1</v>
      </c>
      <c r="K282" s="6">
        <v>0</v>
      </c>
      <c r="L282" s="6">
        <v>17</v>
      </c>
      <c r="M282" s="6">
        <v>559</v>
      </c>
      <c r="N282" s="6">
        <v>811</v>
      </c>
      <c r="O282" s="23">
        <v>0.68930000000000002</v>
      </c>
    </row>
    <row r="283" spans="1:15" s="9" customFormat="1" ht="13.15" customHeight="1" x14ac:dyDescent="0.25">
      <c r="A283" s="60" t="s">
        <v>96</v>
      </c>
      <c r="B283" s="61">
        <f>B282</f>
        <v>1193</v>
      </c>
      <c r="C283" s="62" t="str">
        <f>COUNTA(C282)&amp;" CASILLAS"</f>
        <v>1 CASILLAS</v>
      </c>
      <c r="D283" s="63">
        <f>(LARGE(E283:L283,1)-LARGE(E283:L283,2))/M283</f>
        <v>5.5456171735241505E-2</v>
      </c>
      <c r="E283" s="57">
        <f>SUM(E282)</f>
        <v>191</v>
      </c>
      <c r="F283" s="56">
        <f t="shared" ref="F283:N283" si="107">SUM(F282)</f>
        <v>222</v>
      </c>
      <c r="G283" s="64">
        <f t="shared" si="107"/>
        <v>92</v>
      </c>
      <c r="H283" s="64">
        <f t="shared" si="107"/>
        <v>35</v>
      </c>
      <c r="I283" s="64">
        <f t="shared" si="107"/>
        <v>1</v>
      </c>
      <c r="J283" s="64">
        <f t="shared" si="107"/>
        <v>1</v>
      </c>
      <c r="K283" s="64">
        <f t="shared" si="107"/>
        <v>0</v>
      </c>
      <c r="L283" s="64">
        <f t="shared" si="107"/>
        <v>17</v>
      </c>
      <c r="M283" s="64">
        <f t="shared" si="107"/>
        <v>559</v>
      </c>
      <c r="N283" s="64">
        <f t="shared" si="107"/>
        <v>811</v>
      </c>
      <c r="O283" s="65">
        <f>M283/N283</f>
        <v>0.68927250308261401</v>
      </c>
    </row>
    <row r="284" spans="1:15" s="9" customFormat="1" ht="13.15" customHeight="1" x14ac:dyDescent="0.25">
      <c r="A284" s="31">
        <v>170</v>
      </c>
      <c r="B284" s="32">
        <v>1194</v>
      </c>
      <c r="C284" s="33" t="s">
        <v>112</v>
      </c>
      <c r="D284" s="34">
        <v>0.1474</v>
      </c>
      <c r="E284" s="35">
        <v>164</v>
      </c>
      <c r="F284" s="35">
        <v>113</v>
      </c>
      <c r="G284" s="35">
        <v>41</v>
      </c>
      <c r="H284" s="35">
        <v>13</v>
      </c>
      <c r="I284" s="35">
        <v>3</v>
      </c>
      <c r="J284" s="35">
        <v>0</v>
      </c>
      <c r="K284" s="35">
        <v>0</v>
      </c>
      <c r="L284" s="35">
        <v>12</v>
      </c>
      <c r="M284" s="35">
        <v>346</v>
      </c>
      <c r="N284" s="35">
        <v>511</v>
      </c>
      <c r="O284" s="36">
        <v>0.67709999999999992</v>
      </c>
    </row>
    <row r="285" spans="1:15" s="9" customFormat="1" ht="13.15" customHeight="1" x14ac:dyDescent="0.25">
      <c r="A285" s="60" t="s">
        <v>96</v>
      </c>
      <c r="B285" s="61">
        <f>B284</f>
        <v>1194</v>
      </c>
      <c r="C285" s="62" t="str">
        <f>COUNTA(C284)&amp;" CASILLAS"</f>
        <v>1 CASILLAS</v>
      </c>
      <c r="D285" s="63">
        <f>(LARGE(E285:L285,1)-LARGE(E285:L285,2))/M285</f>
        <v>0.14739884393063585</v>
      </c>
      <c r="E285" s="56">
        <f>SUM(E284)</f>
        <v>164</v>
      </c>
      <c r="F285" s="57">
        <f t="shared" ref="F285:N285" si="108">SUM(F284)</f>
        <v>113</v>
      </c>
      <c r="G285" s="64">
        <f t="shared" si="108"/>
        <v>41</v>
      </c>
      <c r="H285" s="64">
        <f t="shared" si="108"/>
        <v>13</v>
      </c>
      <c r="I285" s="64">
        <f t="shared" si="108"/>
        <v>3</v>
      </c>
      <c r="J285" s="64">
        <f t="shared" si="108"/>
        <v>0</v>
      </c>
      <c r="K285" s="64">
        <f t="shared" si="108"/>
        <v>0</v>
      </c>
      <c r="L285" s="64">
        <f t="shared" si="108"/>
        <v>12</v>
      </c>
      <c r="M285" s="64">
        <f t="shared" si="108"/>
        <v>346</v>
      </c>
      <c r="N285" s="64">
        <f t="shared" si="108"/>
        <v>511</v>
      </c>
      <c r="O285" s="65">
        <f>M285/N285</f>
        <v>0.67710371819960857</v>
      </c>
    </row>
    <row r="286" spans="1:15" s="9" customFormat="1" ht="13.15" customHeight="1" x14ac:dyDescent="0.25">
      <c r="A286" s="14">
        <v>171</v>
      </c>
      <c r="B286" s="11">
        <v>1195</v>
      </c>
      <c r="C286" s="8" t="s">
        <v>112</v>
      </c>
      <c r="D286" s="26">
        <v>0.13904</v>
      </c>
      <c r="E286" s="6">
        <v>49</v>
      </c>
      <c r="F286" s="6">
        <v>75</v>
      </c>
      <c r="G286" s="6">
        <v>15</v>
      </c>
      <c r="H286" s="6">
        <v>38</v>
      </c>
      <c r="I286" s="6">
        <v>0</v>
      </c>
      <c r="J286" s="6">
        <v>0</v>
      </c>
      <c r="K286" s="6">
        <v>0</v>
      </c>
      <c r="L286" s="6">
        <v>10</v>
      </c>
      <c r="M286" s="6">
        <v>187</v>
      </c>
      <c r="N286" s="6">
        <v>280</v>
      </c>
      <c r="O286" s="23">
        <v>0.66790000000000005</v>
      </c>
    </row>
    <row r="287" spans="1:15" s="9" customFormat="1" ht="13.15" customHeight="1" x14ac:dyDescent="0.25">
      <c r="A287" s="60" t="s">
        <v>96</v>
      </c>
      <c r="B287" s="61">
        <f>B286</f>
        <v>1195</v>
      </c>
      <c r="C287" s="62" t="str">
        <f>COUNTA(C286)&amp;" CASILLAS"</f>
        <v>1 CASILLAS</v>
      </c>
      <c r="D287" s="63">
        <f>(LARGE(E287:L287,1)-LARGE(E287:L287,2))/M287</f>
        <v>0.13903743315508021</v>
      </c>
      <c r="E287" s="57">
        <f>SUM(E286)</f>
        <v>49</v>
      </c>
      <c r="F287" s="56">
        <f t="shared" ref="F287:N287" si="109">SUM(F286)</f>
        <v>75</v>
      </c>
      <c r="G287" s="64">
        <f t="shared" si="109"/>
        <v>15</v>
      </c>
      <c r="H287" s="64">
        <f t="shared" si="109"/>
        <v>38</v>
      </c>
      <c r="I287" s="64">
        <f t="shared" si="109"/>
        <v>0</v>
      </c>
      <c r="J287" s="64">
        <f t="shared" si="109"/>
        <v>0</v>
      </c>
      <c r="K287" s="64">
        <f t="shared" si="109"/>
        <v>0</v>
      </c>
      <c r="L287" s="64">
        <f t="shared" si="109"/>
        <v>10</v>
      </c>
      <c r="M287" s="64">
        <f t="shared" si="109"/>
        <v>187</v>
      </c>
      <c r="N287" s="64">
        <f t="shared" si="109"/>
        <v>280</v>
      </c>
      <c r="O287" s="65">
        <f>M287/N287</f>
        <v>0.66785714285714282</v>
      </c>
    </row>
    <row r="288" spans="1:15" s="9" customFormat="1" ht="13.15" customHeight="1" x14ac:dyDescent="0.25">
      <c r="A288" s="31">
        <v>172</v>
      </c>
      <c r="B288" s="32">
        <v>1197</v>
      </c>
      <c r="C288" s="33" t="s">
        <v>112</v>
      </c>
      <c r="D288" s="34">
        <v>2.8700000000000002E-3</v>
      </c>
      <c r="E288" s="35">
        <v>158</v>
      </c>
      <c r="F288" s="35">
        <v>159</v>
      </c>
      <c r="G288" s="35">
        <v>16</v>
      </c>
      <c r="H288" s="35">
        <v>12</v>
      </c>
      <c r="I288" s="35">
        <v>1</v>
      </c>
      <c r="J288" s="35">
        <v>0</v>
      </c>
      <c r="K288" s="35">
        <v>0</v>
      </c>
      <c r="L288" s="35">
        <v>3</v>
      </c>
      <c r="M288" s="35">
        <v>349</v>
      </c>
      <c r="N288" s="35">
        <v>454</v>
      </c>
      <c r="O288" s="36">
        <v>0.76870000000000005</v>
      </c>
    </row>
    <row r="289" spans="1:15" s="9" customFormat="1" ht="13.15" customHeight="1" x14ac:dyDescent="0.25">
      <c r="A289" s="14">
        <v>173</v>
      </c>
      <c r="B289" s="11">
        <v>1197</v>
      </c>
      <c r="C289" s="8" t="s">
        <v>24</v>
      </c>
      <c r="D289" s="26">
        <v>0.19403000000000001</v>
      </c>
      <c r="E289" s="6">
        <v>29</v>
      </c>
      <c r="F289" s="6">
        <v>55</v>
      </c>
      <c r="G289" s="6">
        <v>21</v>
      </c>
      <c r="H289" s="6">
        <v>25</v>
      </c>
      <c r="I289" s="6">
        <v>1</v>
      </c>
      <c r="J289" s="6">
        <v>0</v>
      </c>
      <c r="K289" s="6">
        <v>0</v>
      </c>
      <c r="L289" s="6">
        <v>3</v>
      </c>
      <c r="M289" s="6">
        <v>134</v>
      </c>
      <c r="N289" s="6">
        <v>189</v>
      </c>
      <c r="O289" s="23">
        <v>0.70900000000000007</v>
      </c>
    </row>
    <row r="290" spans="1:15" s="9" customFormat="1" ht="13.15" customHeight="1" x14ac:dyDescent="0.25">
      <c r="A290" s="60" t="s">
        <v>96</v>
      </c>
      <c r="B290" s="61">
        <f>B289</f>
        <v>1197</v>
      </c>
      <c r="C290" s="62" t="str">
        <f>COUNTA(C288:C289)&amp;" CASILLAS"</f>
        <v>2 CASILLAS</v>
      </c>
      <c r="D290" s="63">
        <f>(LARGE(E290:L290,1)-LARGE(E290:L290,2))/M290</f>
        <v>5.5900621118012424E-2</v>
      </c>
      <c r="E290" s="57">
        <f>SUM(E288:E289)</f>
        <v>187</v>
      </c>
      <c r="F290" s="56">
        <f t="shared" ref="F290:M290" si="110">SUM(F288:F289)</f>
        <v>214</v>
      </c>
      <c r="G290" s="64">
        <f t="shared" si="110"/>
        <v>37</v>
      </c>
      <c r="H290" s="64">
        <f t="shared" si="110"/>
        <v>37</v>
      </c>
      <c r="I290" s="64">
        <f t="shared" si="110"/>
        <v>2</v>
      </c>
      <c r="J290" s="64">
        <f t="shared" si="110"/>
        <v>0</v>
      </c>
      <c r="K290" s="64">
        <f t="shared" si="110"/>
        <v>0</v>
      </c>
      <c r="L290" s="64">
        <f t="shared" si="110"/>
        <v>6</v>
      </c>
      <c r="M290" s="64">
        <f t="shared" si="110"/>
        <v>483</v>
      </c>
      <c r="N290" s="64">
        <f>SUM(N288:N289)</f>
        <v>643</v>
      </c>
      <c r="O290" s="65">
        <f>M290/N290</f>
        <v>0.75116640746500773</v>
      </c>
    </row>
    <row r="291" spans="1:15" s="9" customFormat="1" ht="13.15" customHeight="1" x14ac:dyDescent="0.25">
      <c r="A291" s="31">
        <v>174</v>
      </c>
      <c r="B291" s="32">
        <v>1198</v>
      </c>
      <c r="C291" s="33" t="s">
        <v>112</v>
      </c>
      <c r="D291" s="34">
        <v>7.7380000000000004E-2</v>
      </c>
      <c r="E291" s="35">
        <v>95</v>
      </c>
      <c r="F291" s="35">
        <v>121</v>
      </c>
      <c r="G291" s="35">
        <v>29</v>
      </c>
      <c r="H291" s="35">
        <v>72</v>
      </c>
      <c r="I291" s="35">
        <v>2</v>
      </c>
      <c r="J291" s="35">
        <v>2</v>
      </c>
      <c r="K291" s="35">
        <v>0</v>
      </c>
      <c r="L291" s="35">
        <v>15</v>
      </c>
      <c r="M291" s="35">
        <v>336</v>
      </c>
      <c r="N291" s="35">
        <v>463</v>
      </c>
      <c r="O291" s="36">
        <v>0.7256999999999999</v>
      </c>
    </row>
    <row r="292" spans="1:15" s="9" customFormat="1" ht="13.15" customHeight="1" x14ac:dyDescent="0.25">
      <c r="A292" s="60" t="s">
        <v>96</v>
      </c>
      <c r="B292" s="61">
        <f>B291</f>
        <v>1198</v>
      </c>
      <c r="C292" s="62" t="str">
        <f>COUNTA(C291)&amp;" CASILLAS"</f>
        <v>1 CASILLAS</v>
      </c>
      <c r="D292" s="63">
        <f>(LARGE(E292:L292,1)-LARGE(E292:L292,2))/M292</f>
        <v>7.7380952380952384E-2</v>
      </c>
      <c r="E292" s="57">
        <f>SUM(E291)</f>
        <v>95</v>
      </c>
      <c r="F292" s="56">
        <f t="shared" ref="F292:N292" si="111">SUM(F291)</f>
        <v>121</v>
      </c>
      <c r="G292" s="64">
        <f t="shared" si="111"/>
        <v>29</v>
      </c>
      <c r="H292" s="64">
        <f t="shared" si="111"/>
        <v>72</v>
      </c>
      <c r="I292" s="64">
        <f t="shared" si="111"/>
        <v>2</v>
      </c>
      <c r="J292" s="64">
        <f t="shared" si="111"/>
        <v>2</v>
      </c>
      <c r="K292" s="64">
        <f t="shared" si="111"/>
        <v>0</v>
      </c>
      <c r="L292" s="64">
        <f t="shared" si="111"/>
        <v>15</v>
      </c>
      <c r="M292" s="64">
        <f t="shared" si="111"/>
        <v>336</v>
      </c>
      <c r="N292" s="64">
        <f t="shared" si="111"/>
        <v>463</v>
      </c>
      <c r="O292" s="65">
        <f>M292/N292</f>
        <v>0.72570194384449249</v>
      </c>
    </row>
    <row r="293" spans="1:15" s="9" customFormat="1" ht="13.15" customHeight="1" x14ac:dyDescent="0.25">
      <c r="A293" s="14">
        <v>175</v>
      </c>
      <c r="B293" s="11">
        <v>1199</v>
      </c>
      <c r="C293" s="8" t="s">
        <v>112</v>
      </c>
      <c r="D293" s="26">
        <v>0.16389999999999999</v>
      </c>
      <c r="E293" s="6">
        <v>206</v>
      </c>
      <c r="F293" s="6">
        <v>137</v>
      </c>
      <c r="G293" s="6">
        <v>23</v>
      </c>
      <c r="H293" s="6">
        <v>41</v>
      </c>
      <c r="I293" s="6">
        <v>1</v>
      </c>
      <c r="J293" s="6">
        <v>0</v>
      </c>
      <c r="K293" s="6">
        <v>0</v>
      </c>
      <c r="L293" s="6">
        <v>13</v>
      </c>
      <c r="M293" s="6">
        <v>421</v>
      </c>
      <c r="N293" s="6">
        <v>669</v>
      </c>
      <c r="O293" s="23">
        <v>0.62929999999999997</v>
      </c>
    </row>
    <row r="294" spans="1:15" s="9" customFormat="1" ht="13.15" customHeight="1" x14ac:dyDescent="0.25">
      <c r="A294" s="86" t="s">
        <v>96</v>
      </c>
      <c r="B294" s="87">
        <f>B293</f>
        <v>1199</v>
      </c>
      <c r="C294" s="88" t="str">
        <f>COUNTA(C293)&amp;" CASILLAS"</f>
        <v>1 CASILLAS</v>
      </c>
      <c r="D294" s="89">
        <f>(LARGE(E294:L294,1)-LARGE(E294:L294,2))/M294</f>
        <v>0.16389548693586697</v>
      </c>
      <c r="E294" s="58">
        <f>SUM(E293)</f>
        <v>206</v>
      </c>
      <c r="F294" s="59">
        <f t="shared" ref="F294:N294" si="112">SUM(F293)</f>
        <v>137</v>
      </c>
      <c r="G294" s="90">
        <f t="shared" si="112"/>
        <v>23</v>
      </c>
      <c r="H294" s="90">
        <f t="shared" si="112"/>
        <v>41</v>
      </c>
      <c r="I294" s="90">
        <f t="shared" si="112"/>
        <v>1</v>
      </c>
      <c r="J294" s="90">
        <f t="shared" si="112"/>
        <v>0</v>
      </c>
      <c r="K294" s="90">
        <f t="shared" si="112"/>
        <v>0</v>
      </c>
      <c r="L294" s="90">
        <f t="shared" si="112"/>
        <v>13</v>
      </c>
      <c r="M294" s="90">
        <f t="shared" si="112"/>
        <v>421</v>
      </c>
      <c r="N294" s="90">
        <f t="shared" si="112"/>
        <v>669</v>
      </c>
      <c r="O294" s="91">
        <f>M294/N294</f>
        <v>0.62929745889387145</v>
      </c>
    </row>
    <row r="295" spans="1:15" x14ac:dyDescent="0.25">
      <c r="E295" s="30"/>
    </row>
    <row r="296" spans="1:15" ht="14.1" customHeight="1" x14ac:dyDescent="0.25">
      <c r="A296" s="243" t="s">
        <v>83</v>
      </c>
      <c r="B296" s="243" t="s">
        <v>72</v>
      </c>
      <c r="C296" s="243" t="s">
        <v>73</v>
      </c>
      <c r="D296" s="243" t="s">
        <v>0</v>
      </c>
      <c r="E296" s="252"/>
      <c r="F296" s="252"/>
      <c r="G296" s="252"/>
      <c r="H296" s="252"/>
      <c r="I296" s="252"/>
      <c r="J296" s="252"/>
      <c r="K296" s="252"/>
      <c r="L296" s="252"/>
      <c r="M296" s="243" t="s">
        <v>1</v>
      </c>
      <c r="N296" s="243" t="s">
        <v>27</v>
      </c>
      <c r="O296" s="243"/>
    </row>
    <row r="297" spans="1:15" ht="40.15" customHeight="1" x14ac:dyDescent="0.25">
      <c r="A297" s="243"/>
      <c r="B297" s="243"/>
      <c r="C297" s="243"/>
      <c r="D297" s="243"/>
      <c r="E297" s="252"/>
      <c r="F297" s="252"/>
      <c r="G297" s="252"/>
      <c r="H297" s="252"/>
      <c r="I297" s="252"/>
      <c r="J297" s="252"/>
      <c r="K297" s="252"/>
      <c r="L297" s="252"/>
      <c r="M297" s="243"/>
      <c r="N297" s="243"/>
      <c r="O297" s="243"/>
    </row>
    <row r="298" spans="1:15" ht="18" customHeight="1" x14ac:dyDescent="0.25">
      <c r="A298" s="243"/>
      <c r="B298" s="243"/>
      <c r="C298" s="243"/>
      <c r="D298" s="243"/>
      <c r="E298" s="19" t="s">
        <v>38</v>
      </c>
      <c r="F298" s="20" t="s">
        <v>39</v>
      </c>
      <c r="G298" s="20" t="s">
        <v>28</v>
      </c>
      <c r="H298" s="20" t="s">
        <v>31</v>
      </c>
      <c r="I298" s="20" t="s">
        <v>6</v>
      </c>
      <c r="J298" s="20" t="s">
        <v>7</v>
      </c>
      <c r="K298" s="20" t="s">
        <v>8</v>
      </c>
      <c r="L298" s="21" t="s">
        <v>116</v>
      </c>
      <c r="M298" s="21" t="s">
        <v>10</v>
      </c>
      <c r="N298" s="20" t="s">
        <v>11</v>
      </c>
      <c r="O298" s="29" t="s">
        <v>26</v>
      </c>
    </row>
    <row r="299" spans="1:15" s="9" customFormat="1" ht="18" customHeight="1" x14ac:dyDescent="0.25">
      <c r="A299" s="180" t="s">
        <v>96</v>
      </c>
      <c r="B299" s="230">
        <v>121</v>
      </c>
      <c r="C299" s="231">
        <v>175</v>
      </c>
      <c r="D299" s="69">
        <f>LARGE(E299:L299,1)-LARGE(E299:L299,2)</f>
        <v>133</v>
      </c>
      <c r="E299" s="50">
        <v>20963</v>
      </c>
      <c r="F299" s="51">
        <v>20830</v>
      </c>
      <c r="G299" s="5">
        <v>3584</v>
      </c>
      <c r="H299" s="5">
        <v>2689</v>
      </c>
      <c r="I299" s="5">
        <v>476</v>
      </c>
      <c r="J299" s="5">
        <v>181</v>
      </c>
      <c r="K299" s="5">
        <v>7</v>
      </c>
      <c r="L299" s="5">
        <v>1188</v>
      </c>
      <c r="M299" s="5">
        <v>49918</v>
      </c>
      <c r="N299" s="257">
        <v>78683</v>
      </c>
      <c r="O299" s="250">
        <f>M299/N299</f>
        <v>0.63441912484272334</v>
      </c>
    </row>
    <row r="300" spans="1:15" ht="18" customHeight="1" x14ac:dyDescent="0.25">
      <c r="D300" s="40">
        <f>D299/$M299</f>
        <v>2.6643695660883851E-3</v>
      </c>
      <c r="E300" s="41">
        <f t="shared" ref="E300:M300" si="113">E299/$M299</f>
        <v>0.41994871589406629</v>
      </c>
      <c r="F300" s="41">
        <f t="shared" si="113"/>
        <v>0.4172843463279779</v>
      </c>
      <c r="G300" s="41">
        <f t="shared" si="113"/>
        <v>7.1797748307223852E-2</v>
      </c>
      <c r="H300" s="41">
        <f t="shared" si="113"/>
        <v>5.3868344084298247E-2</v>
      </c>
      <c r="I300" s="41">
        <f t="shared" si="113"/>
        <v>9.5356384470531678E-3</v>
      </c>
      <c r="J300" s="41">
        <f t="shared" si="113"/>
        <v>3.6259465523458471E-3</v>
      </c>
      <c r="K300" s="41">
        <f t="shared" si="113"/>
        <v>1.4022997716254659E-4</v>
      </c>
      <c r="L300" s="41">
        <f t="shared" si="113"/>
        <v>2.3799030409872191E-2</v>
      </c>
      <c r="M300" s="41">
        <f t="shared" si="113"/>
        <v>1</v>
      </c>
      <c r="N300" s="258">
        <f>SUM(N8:N294)/2</f>
        <v>78397.5</v>
      </c>
      <c r="O300" s="251"/>
    </row>
    <row r="301" spans="1:15" s="46" customFormat="1" x14ac:dyDescent="0.25"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4"/>
      <c r="O301" s="45"/>
    </row>
    <row r="302" spans="1:15" ht="18" customHeight="1" x14ac:dyDescent="0.25">
      <c r="A302" s="253" t="s">
        <v>114</v>
      </c>
      <c r="B302" s="254"/>
      <c r="C302" s="254"/>
      <c r="D302" s="254"/>
      <c r="E302" s="254"/>
      <c r="F302" s="254"/>
      <c r="G302" s="254"/>
      <c r="H302" s="254"/>
      <c r="I302" s="254"/>
      <c r="J302" s="254"/>
      <c r="K302" s="254"/>
      <c r="L302" s="254"/>
      <c r="M302" s="254"/>
      <c r="N302" s="254"/>
      <c r="O302" s="255"/>
    </row>
    <row r="303" spans="1:15" ht="14.1" customHeight="1" x14ac:dyDescent="0.25">
      <c r="A303" s="243" t="s">
        <v>0</v>
      </c>
      <c r="B303" s="244"/>
      <c r="C303" s="244"/>
      <c r="D303" s="244"/>
      <c r="E303" s="244"/>
      <c r="F303" s="244"/>
      <c r="G303" s="244"/>
      <c r="H303" s="244"/>
      <c r="I303" s="244"/>
      <c r="J303" s="244"/>
      <c r="K303" s="244"/>
      <c r="L303" s="244"/>
      <c r="M303" s="244"/>
      <c r="N303" s="248" t="s">
        <v>1</v>
      </c>
      <c r="O303" s="248" t="s">
        <v>32</v>
      </c>
    </row>
    <row r="304" spans="1:15" ht="40.15" customHeight="1" x14ac:dyDescent="0.25">
      <c r="A304" s="243"/>
      <c r="B304" s="245"/>
      <c r="C304" s="245"/>
      <c r="D304" s="245"/>
      <c r="E304" s="245"/>
      <c r="F304" s="245"/>
      <c r="G304" s="245"/>
      <c r="H304" s="245"/>
      <c r="I304" s="245"/>
      <c r="J304" s="245"/>
      <c r="K304" s="245"/>
      <c r="L304" s="245"/>
      <c r="M304" s="245"/>
      <c r="N304" s="249"/>
      <c r="O304" s="256"/>
    </row>
    <row r="305" spans="1:15" ht="18" customHeight="1" x14ac:dyDescent="0.25">
      <c r="A305" s="243"/>
      <c r="B305" s="19" t="s">
        <v>2</v>
      </c>
      <c r="C305" s="20" t="s">
        <v>3</v>
      </c>
      <c r="D305" s="20" t="s">
        <v>4</v>
      </c>
      <c r="E305" s="20" t="s">
        <v>28</v>
      </c>
      <c r="F305" s="20" t="s">
        <v>5</v>
      </c>
      <c r="G305" s="20" t="s">
        <v>29</v>
      </c>
      <c r="H305" s="20" t="s">
        <v>30</v>
      </c>
      <c r="I305" s="20" t="s">
        <v>31</v>
      </c>
      <c r="J305" s="20" t="s">
        <v>6</v>
      </c>
      <c r="K305" s="20" t="s">
        <v>7</v>
      </c>
      <c r="L305" s="20" t="s">
        <v>8</v>
      </c>
      <c r="M305" s="21" t="s">
        <v>116</v>
      </c>
      <c r="N305" s="21" t="s">
        <v>10</v>
      </c>
      <c r="O305" s="249"/>
    </row>
    <row r="306" spans="1:15" s="93" customFormat="1" ht="18" customHeight="1" x14ac:dyDescent="0.25">
      <c r="A306" s="39">
        <v>2417</v>
      </c>
      <c r="B306" s="108">
        <v>16490</v>
      </c>
      <c r="C306" s="107">
        <v>18907</v>
      </c>
      <c r="D306" s="193">
        <v>4473</v>
      </c>
      <c r="E306" s="193">
        <v>3584</v>
      </c>
      <c r="F306" s="193">
        <v>1408</v>
      </c>
      <c r="G306" s="193">
        <v>331</v>
      </c>
      <c r="H306" s="193">
        <v>184</v>
      </c>
      <c r="I306" s="193">
        <v>2689</v>
      </c>
      <c r="J306" s="193">
        <v>476</v>
      </c>
      <c r="K306" s="193">
        <v>181</v>
      </c>
      <c r="L306" s="193">
        <v>7</v>
      </c>
      <c r="M306" s="193">
        <v>1188</v>
      </c>
      <c r="N306" s="193">
        <v>49918</v>
      </c>
      <c r="O306" s="13">
        <v>78683</v>
      </c>
    </row>
    <row r="307" spans="1:15" s="94" customFormat="1" ht="18" customHeight="1" x14ac:dyDescent="0.2">
      <c r="A307" s="209">
        <v>4.8419407828839293E-2</v>
      </c>
      <c r="B307" s="97">
        <v>0.33034176048719899</v>
      </c>
      <c r="C307" s="97">
        <v>0.37876116831603829</v>
      </c>
      <c r="D307" s="97">
        <v>8.9606955406867264E-2</v>
      </c>
      <c r="E307" s="97">
        <v>7.1797748307223852E-2</v>
      </c>
      <c r="F307" s="97">
        <v>2.8206258263552227E-2</v>
      </c>
      <c r="G307" s="97">
        <v>6.6308746344004169E-3</v>
      </c>
      <c r="H307" s="97">
        <v>3.6860451139869386E-3</v>
      </c>
      <c r="I307" s="97">
        <v>5.3868344084298247E-2</v>
      </c>
      <c r="J307" s="97">
        <v>9.5356384470531678E-3</v>
      </c>
      <c r="K307" s="97">
        <v>3.6259465523458471E-3</v>
      </c>
      <c r="L307" s="97">
        <v>1.4022997716254659E-4</v>
      </c>
      <c r="M307" s="97">
        <v>2.3799030409872191E-2</v>
      </c>
      <c r="N307" s="97">
        <v>1</v>
      </c>
      <c r="O307" s="210">
        <v>0.63441912484272334</v>
      </c>
    </row>
  </sheetData>
  <mergeCells count="45">
    <mergeCell ref="G4:G5"/>
    <mergeCell ref="A4:A5"/>
    <mergeCell ref="B4:C5"/>
    <mergeCell ref="D4:D6"/>
    <mergeCell ref="E4:E5"/>
    <mergeCell ref="F4:F5"/>
    <mergeCell ref="M303:M304"/>
    <mergeCell ref="N303:N304"/>
    <mergeCell ref="O303:O305"/>
    <mergeCell ref="G303:G304"/>
    <mergeCell ref="N4:O5"/>
    <mergeCell ref="G296:G297"/>
    <mergeCell ref="H296:H297"/>
    <mergeCell ref="I296:I297"/>
    <mergeCell ref="J296:J297"/>
    <mergeCell ref="K296:K297"/>
    <mergeCell ref="H4:H5"/>
    <mergeCell ref="I4:I5"/>
    <mergeCell ref="J4:J5"/>
    <mergeCell ref="K4:K5"/>
    <mergeCell ref="L4:L5"/>
    <mergeCell ref="M4:M5"/>
    <mergeCell ref="M296:M297"/>
    <mergeCell ref="N296:O297"/>
    <mergeCell ref="N299:N300"/>
    <mergeCell ref="O299:O300"/>
    <mergeCell ref="A302:O302"/>
    <mergeCell ref="D296:D298"/>
    <mergeCell ref="E296:E297"/>
    <mergeCell ref="F296:F297"/>
    <mergeCell ref="A296:A298"/>
    <mergeCell ref="B296:B298"/>
    <mergeCell ref="C296:C298"/>
    <mergeCell ref="J303:J304"/>
    <mergeCell ref="K303:K304"/>
    <mergeCell ref="L303:L304"/>
    <mergeCell ref="E303:E304"/>
    <mergeCell ref="L296:L297"/>
    <mergeCell ref="H303:H304"/>
    <mergeCell ref="I303:I304"/>
    <mergeCell ref="A303:A305"/>
    <mergeCell ref="B303:B304"/>
    <mergeCell ref="C303:C304"/>
    <mergeCell ref="D303:D304"/>
    <mergeCell ref="F303:F304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66CCFF"/>
  </sheetPr>
  <dimension ref="A1:O286"/>
  <sheetViews>
    <sheetView view="pageBreakPreview" topLeftCell="D1" zoomScaleNormal="96" zoomScaleSheetLayoutView="100" workbookViewId="0">
      <selection activeCell="Q33" sqref="Q33"/>
    </sheetView>
  </sheetViews>
  <sheetFormatPr baseColWidth="10" defaultRowHeight="15" x14ac:dyDescent="0.25"/>
  <cols>
    <col min="1" max="1" width="9.28515625" customWidth="1"/>
    <col min="2" max="2" width="15" customWidth="1"/>
    <col min="3" max="3" width="26" customWidth="1"/>
    <col min="4" max="12" width="13" customWidth="1"/>
    <col min="13" max="13" width="11.28515625" customWidth="1"/>
    <col min="14" max="14" width="9.140625" customWidth="1"/>
    <col min="15" max="15" width="8.5703125" style="28" customWidth="1"/>
    <col min="16" max="16" width="18.140625" customWidth="1"/>
  </cols>
  <sheetData>
    <row r="1" spans="1:15" ht="18.75" customHeight="1" x14ac:dyDescent="0.25">
      <c r="C1" s="1" t="s">
        <v>115</v>
      </c>
    </row>
    <row r="2" spans="1:15" ht="18.75" customHeight="1" x14ac:dyDescent="0.25">
      <c r="C2" s="2" t="s">
        <v>109</v>
      </c>
    </row>
    <row r="3" spans="1:15" ht="18.75" customHeight="1" x14ac:dyDescent="0.25">
      <c r="C3" s="3" t="s">
        <v>71</v>
      </c>
    </row>
    <row r="4" spans="1:15" ht="14.1" customHeight="1" x14ac:dyDescent="0.25">
      <c r="A4" s="259"/>
      <c r="B4" s="246" t="s">
        <v>44</v>
      </c>
      <c r="C4" s="268"/>
      <c r="D4" s="243" t="s">
        <v>0</v>
      </c>
      <c r="E4" s="244"/>
      <c r="F4" s="244"/>
      <c r="G4" s="244"/>
      <c r="H4" s="244"/>
      <c r="I4" s="244"/>
      <c r="J4" s="244"/>
      <c r="K4" s="244"/>
      <c r="L4" s="244"/>
      <c r="M4" s="248" t="s">
        <v>1</v>
      </c>
      <c r="N4" s="260" t="s">
        <v>27</v>
      </c>
      <c r="O4" s="261"/>
    </row>
    <row r="5" spans="1:15" ht="40.15" customHeight="1" x14ac:dyDescent="0.25">
      <c r="A5" s="259"/>
      <c r="B5" s="269"/>
      <c r="C5" s="270"/>
      <c r="D5" s="243"/>
      <c r="E5" s="245"/>
      <c r="F5" s="245"/>
      <c r="G5" s="245"/>
      <c r="H5" s="245"/>
      <c r="I5" s="245"/>
      <c r="J5" s="245"/>
      <c r="K5" s="245"/>
      <c r="L5" s="245"/>
      <c r="M5" s="256"/>
      <c r="N5" s="262"/>
      <c r="O5" s="263"/>
    </row>
    <row r="6" spans="1:15" ht="15" customHeight="1" x14ac:dyDescent="0.25">
      <c r="A6" s="133" t="s">
        <v>25</v>
      </c>
      <c r="B6" s="236" t="s">
        <v>111</v>
      </c>
      <c r="C6" s="133" t="s">
        <v>9</v>
      </c>
      <c r="D6" s="248"/>
      <c r="E6" s="123" t="s">
        <v>38</v>
      </c>
      <c r="F6" s="124" t="s">
        <v>39</v>
      </c>
      <c r="G6" s="124" t="s">
        <v>28</v>
      </c>
      <c r="H6" s="124" t="s">
        <v>31</v>
      </c>
      <c r="I6" s="124" t="s">
        <v>6</v>
      </c>
      <c r="J6" s="124" t="s">
        <v>7</v>
      </c>
      <c r="K6" s="124" t="s">
        <v>8</v>
      </c>
      <c r="L6" s="125" t="s">
        <v>116</v>
      </c>
      <c r="M6" s="125" t="s">
        <v>10</v>
      </c>
      <c r="N6" s="124" t="s">
        <v>11</v>
      </c>
      <c r="O6" s="126" t="s">
        <v>26</v>
      </c>
    </row>
    <row r="7" spans="1:15" s="9" customFormat="1" ht="14.65" customHeight="1" x14ac:dyDescent="0.25">
      <c r="A7" s="148">
        <v>1</v>
      </c>
      <c r="B7" s="149">
        <v>796</v>
      </c>
      <c r="C7" s="150" t="s">
        <v>112</v>
      </c>
      <c r="D7" s="151">
        <v>3.7039999999999997E-2</v>
      </c>
      <c r="E7" s="152">
        <v>129</v>
      </c>
      <c r="F7" s="152">
        <v>118</v>
      </c>
      <c r="G7" s="152">
        <v>31</v>
      </c>
      <c r="H7" s="152">
        <v>1</v>
      </c>
      <c r="I7" s="152">
        <v>0</v>
      </c>
      <c r="J7" s="152">
        <v>0</v>
      </c>
      <c r="K7" s="152">
        <v>0</v>
      </c>
      <c r="L7" s="152">
        <v>18</v>
      </c>
      <c r="M7" s="152">
        <v>297</v>
      </c>
      <c r="N7" s="152">
        <v>477</v>
      </c>
      <c r="O7" s="153">
        <v>0.62259999999999993</v>
      </c>
    </row>
    <row r="8" spans="1:15" s="9" customFormat="1" ht="14.65" customHeight="1" x14ac:dyDescent="0.25">
      <c r="A8" s="154">
        <v>2</v>
      </c>
      <c r="B8" s="138">
        <v>796</v>
      </c>
      <c r="C8" s="139" t="s">
        <v>12</v>
      </c>
      <c r="D8" s="140">
        <v>0.21034</v>
      </c>
      <c r="E8" s="141">
        <v>156</v>
      </c>
      <c r="F8" s="141">
        <v>95</v>
      </c>
      <c r="G8" s="141">
        <v>25</v>
      </c>
      <c r="H8" s="141">
        <v>0</v>
      </c>
      <c r="I8" s="141">
        <v>1</v>
      </c>
      <c r="J8" s="141">
        <v>3</v>
      </c>
      <c r="K8" s="141">
        <v>0</v>
      </c>
      <c r="L8" s="141">
        <v>10</v>
      </c>
      <c r="M8" s="141">
        <v>290</v>
      </c>
      <c r="N8" s="141">
        <v>476</v>
      </c>
      <c r="O8" s="155">
        <v>0.60919999999999996</v>
      </c>
    </row>
    <row r="9" spans="1:15" s="9" customFormat="1" ht="14.65" customHeight="1" x14ac:dyDescent="0.25">
      <c r="A9" s="156">
        <v>3</v>
      </c>
      <c r="B9" s="134">
        <v>796</v>
      </c>
      <c r="C9" s="135" t="s">
        <v>23</v>
      </c>
      <c r="D9" s="136">
        <v>0.21063000000000001</v>
      </c>
      <c r="E9" s="137">
        <v>143</v>
      </c>
      <c r="F9" s="137">
        <v>246</v>
      </c>
      <c r="G9" s="137">
        <v>65</v>
      </c>
      <c r="H9" s="137">
        <v>1</v>
      </c>
      <c r="I9" s="137">
        <v>5</v>
      </c>
      <c r="J9" s="137">
        <v>0</v>
      </c>
      <c r="K9" s="137">
        <v>0</v>
      </c>
      <c r="L9" s="137">
        <v>29</v>
      </c>
      <c r="M9" s="137">
        <v>489</v>
      </c>
      <c r="N9" s="137">
        <v>0</v>
      </c>
      <c r="O9" s="157">
        <v>0</v>
      </c>
    </row>
    <row r="10" spans="1:15" s="9" customFormat="1" ht="14.65" customHeight="1" x14ac:dyDescent="0.25">
      <c r="A10" s="158" t="s">
        <v>97</v>
      </c>
      <c r="B10" s="142">
        <f>B9</f>
        <v>796</v>
      </c>
      <c r="C10" s="143" t="s">
        <v>49</v>
      </c>
      <c r="D10" s="144">
        <f>(LARGE(E10:L10,1)-LARGE(E10:L10,2))/M10</f>
        <v>2.8810408921933085E-2</v>
      </c>
      <c r="E10" s="145">
        <f>SUM(E7:E9)</f>
        <v>428</v>
      </c>
      <c r="F10" s="146">
        <f t="shared" ref="F10:N10" si="0">SUM(F7:F9)</f>
        <v>459</v>
      </c>
      <c r="G10" s="147">
        <f t="shared" si="0"/>
        <v>121</v>
      </c>
      <c r="H10" s="147">
        <f t="shared" si="0"/>
        <v>2</v>
      </c>
      <c r="I10" s="147">
        <f t="shared" si="0"/>
        <v>6</v>
      </c>
      <c r="J10" s="147">
        <f>SUM(J7:J9)</f>
        <v>3</v>
      </c>
      <c r="K10" s="147">
        <f t="shared" si="0"/>
        <v>0</v>
      </c>
      <c r="L10" s="147">
        <f t="shared" si="0"/>
        <v>57</v>
      </c>
      <c r="M10" s="147">
        <f t="shared" si="0"/>
        <v>1076</v>
      </c>
      <c r="N10" s="147">
        <f t="shared" si="0"/>
        <v>953</v>
      </c>
      <c r="O10" s="159">
        <v>1</v>
      </c>
    </row>
    <row r="11" spans="1:15" s="9" customFormat="1" ht="14.65" customHeight="1" x14ac:dyDescent="0.25">
      <c r="A11" s="154">
        <v>4</v>
      </c>
      <c r="B11" s="138">
        <v>797</v>
      </c>
      <c r="C11" s="139" t="s">
        <v>112</v>
      </c>
      <c r="D11" s="140">
        <v>0.1278</v>
      </c>
      <c r="E11" s="141">
        <v>117</v>
      </c>
      <c r="F11" s="141">
        <v>157</v>
      </c>
      <c r="G11" s="141">
        <v>24</v>
      </c>
      <c r="H11" s="141">
        <v>1</v>
      </c>
      <c r="I11" s="141">
        <v>1</v>
      </c>
      <c r="J11" s="141">
        <v>0</v>
      </c>
      <c r="K11" s="141">
        <v>0</v>
      </c>
      <c r="L11" s="141">
        <v>13</v>
      </c>
      <c r="M11" s="141">
        <v>313</v>
      </c>
      <c r="N11" s="141">
        <v>471</v>
      </c>
      <c r="O11" s="155">
        <v>0.66449999999999998</v>
      </c>
    </row>
    <row r="12" spans="1:15" s="9" customFormat="1" ht="14.65" customHeight="1" x14ac:dyDescent="0.25">
      <c r="A12" s="156">
        <v>5</v>
      </c>
      <c r="B12" s="134">
        <v>797</v>
      </c>
      <c r="C12" s="135" t="s">
        <v>12</v>
      </c>
      <c r="D12" s="136">
        <v>3.4360000000000002E-2</v>
      </c>
      <c r="E12" s="137">
        <v>105</v>
      </c>
      <c r="F12" s="137">
        <v>115</v>
      </c>
      <c r="G12" s="137">
        <v>47</v>
      </c>
      <c r="H12" s="137">
        <v>3</v>
      </c>
      <c r="I12" s="137">
        <v>1</v>
      </c>
      <c r="J12" s="137">
        <v>0</v>
      </c>
      <c r="K12" s="137">
        <v>0</v>
      </c>
      <c r="L12" s="137">
        <v>20</v>
      </c>
      <c r="M12" s="137">
        <v>291</v>
      </c>
      <c r="N12" s="137">
        <v>471</v>
      </c>
      <c r="O12" s="157">
        <v>0.61780000000000002</v>
      </c>
    </row>
    <row r="13" spans="1:15" s="9" customFormat="1" ht="14.65" customHeight="1" x14ac:dyDescent="0.25">
      <c r="A13" s="158" t="s">
        <v>97</v>
      </c>
      <c r="B13" s="142">
        <f>B12</f>
        <v>797</v>
      </c>
      <c r="C13" s="143" t="s">
        <v>48</v>
      </c>
      <c r="D13" s="144">
        <f>(LARGE(E13:L13,1)-LARGE(E13:L13,2))/M13</f>
        <v>8.2781456953642391E-2</v>
      </c>
      <c r="E13" s="145">
        <f>SUM(E11:E12)</f>
        <v>222</v>
      </c>
      <c r="F13" s="146">
        <f t="shared" ref="F13:M13" si="1">SUM(F11:F12)</f>
        <v>272</v>
      </c>
      <c r="G13" s="147">
        <f t="shared" si="1"/>
        <v>71</v>
      </c>
      <c r="H13" s="147">
        <f t="shared" si="1"/>
        <v>4</v>
      </c>
      <c r="I13" s="147">
        <f t="shared" si="1"/>
        <v>2</v>
      </c>
      <c r="J13" s="147">
        <f t="shared" si="1"/>
        <v>0</v>
      </c>
      <c r="K13" s="147">
        <f t="shared" si="1"/>
        <v>0</v>
      </c>
      <c r="L13" s="147">
        <f t="shared" si="1"/>
        <v>33</v>
      </c>
      <c r="M13" s="147">
        <f t="shared" si="1"/>
        <v>604</v>
      </c>
      <c r="N13" s="147">
        <f>SUM(N11:N12)</f>
        <v>942</v>
      </c>
      <c r="O13" s="159">
        <f>M13/N13</f>
        <v>0.64118895966029721</v>
      </c>
    </row>
    <row r="14" spans="1:15" s="9" customFormat="1" ht="14.65" customHeight="1" x14ac:dyDescent="0.25">
      <c r="A14" s="154">
        <v>6</v>
      </c>
      <c r="B14" s="138">
        <v>798</v>
      </c>
      <c r="C14" s="139" t="s">
        <v>112</v>
      </c>
      <c r="D14" s="140">
        <v>4.8779999999999997E-2</v>
      </c>
      <c r="E14" s="141">
        <v>57</v>
      </c>
      <c r="F14" s="141">
        <v>47</v>
      </c>
      <c r="G14" s="141">
        <v>49</v>
      </c>
      <c r="H14" s="141">
        <v>2</v>
      </c>
      <c r="I14" s="141">
        <v>0</v>
      </c>
      <c r="J14" s="141">
        <v>0</v>
      </c>
      <c r="K14" s="141">
        <v>0</v>
      </c>
      <c r="L14" s="141">
        <v>9</v>
      </c>
      <c r="M14" s="141">
        <v>164</v>
      </c>
      <c r="N14" s="141">
        <v>358</v>
      </c>
      <c r="O14" s="155">
        <v>0.45810000000000001</v>
      </c>
    </row>
    <row r="15" spans="1:15" s="9" customFormat="1" ht="14.65" customHeight="1" x14ac:dyDescent="0.25">
      <c r="A15" s="158" t="s">
        <v>97</v>
      </c>
      <c r="B15" s="142">
        <f>B14</f>
        <v>798</v>
      </c>
      <c r="C15" s="143" t="s">
        <v>52</v>
      </c>
      <c r="D15" s="144">
        <f>(LARGE(E15:L15,1)-LARGE(E15:L15,2))/M15</f>
        <v>4.878048780487805E-2</v>
      </c>
      <c r="E15" s="146">
        <f>SUM(E14)</f>
        <v>57</v>
      </c>
      <c r="F15" s="147">
        <f t="shared" ref="F15:N15" si="2">SUM(F14)</f>
        <v>47</v>
      </c>
      <c r="G15" s="145">
        <f t="shared" si="2"/>
        <v>49</v>
      </c>
      <c r="H15" s="147">
        <f t="shared" si="2"/>
        <v>2</v>
      </c>
      <c r="I15" s="147">
        <f t="shared" si="2"/>
        <v>0</v>
      </c>
      <c r="J15" s="147">
        <f t="shared" si="2"/>
        <v>0</v>
      </c>
      <c r="K15" s="147">
        <f t="shared" si="2"/>
        <v>0</v>
      </c>
      <c r="L15" s="147">
        <f t="shared" si="2"/>
        <v>9</v>
      </c>
      <c r="M15" s="147">
        <f t="shared" si="2"/>
        <v>164</v>
      </c>
      <c r="N15" s="147">
        <f t="shared" si="2"/>
        <v>358</v>
      </c>
      <c r="O15" s="159">
        <f>M15/N15</f>
        <v>0.45810055865921789</v>
      </c>
    </row>
    <row r="16" spans="1:15" s="9" customFormat="1" ht="14.65" customHeight="1" x14ac:dyDescent="0.25">
      <c r="A16" s="156">
        <v>7</v>
      </c>
      <c r="B16" s="134">
        <v>799</v>
      </c>
      <c r="C16" s="135" t="s">
        <v>112</v>
      </c>
      <c r="D16" s="136">
        <v>9.0910000000000005E-2</v>
      </c>
      <c r="E16" s="137">
        <v>64</v>
      </c>
      <c r="F16" s="137">
        <v>80</v>
      </c>
      <c r="G16" s="137">
        <v>24</v>
      </c>
      <c r="H16" s="137">
        <v>0</v>
      </c>
      <c r="I16" s="137">
        <v>0</v>
      </c>
      <c r="J16" s="137">
        <v>0</v>
      </c>
      <c r="K16" s="137">
        <v>0</v>
      </c>
      <c r="L16" s="137">
        <v>8</v>
      </c>
      <c r="M16" s="137">
        <v>176</v>
      </c>
      <c r="N16" s="137">
        <v>288</v>
      </c>
      <c r="O16" s="157">
        <v>0.61109999999999998</v>
      </c>
    </row>
    <row r="17" spans="1:15" s="9" customFormat="1" ht="14.65" customHeight="1" x14ac:dyDescent="0.25">
      <c r="A17" s="158" t="s">
        <v>97</v>
      </c>
      <c r="B17" s="142">
        <f>B16</f>
        <v>799</v>
      </c>
      <c r="C17" s="143" t="s">
        <v>52</v>
      </c>
      <c r="D17" s="144">
        <f>(LARGE(E17:L17,1)-LARGE(E17:L17,2))/M17</f>
        <v>9.0909090909090912E-2</v>
      </c>
      <c r="E17" s="145">
        <f>SUM(E16)</f>
        <v>64</v>
      </c>
      <c r="F17" s="146">
        <f t="shared" ref="F17:N17" si="3">SUM(F16)</f>
        <v>80</v>
      </c>
      <c r="G17" s="147">
        <f t="shared" si="3"/>
        <v>24</v>
      </c>
      <c r="H17" s="147">
        <f t="shared" si="3"/>
        <v>0</v>
      </c>
      <c r="I17" s="147">
        <f t="shared" si="3"/>
        <v>0</v>
      </c>
      <c r="J17" s="147">
        <f t="shared" si="3"/>
        <v>0</v>
      </c>
      <c r="K17" s="147">
        <f t="shared" si="3"/>
        <v>0</v>
      </c>
      <c r="L17" s="147">
        <f t="shared" si="3"/>
        <v>8</v>
      </c>
      <c r="M17" s="147">
        <f t="shared" si="3"/>
        <v>176</v>
      </c>
      <c r="N17" s="147">
        <f t="shared" si="3"/>
        <v>288</v>
      </c>
      <c r="O17" s="159">
        <f>M17/N17</f>
        <v>0.61111111111111116</v>
      </c>
    </row>
    <row r="18" spans="1:15" s="9" customFormat="1" ht="14.65" customHeight="1" x14ac:dyDescent="0.25">
      <c r="A18" s="154">
        <v>8</v>
      </c>
      <c r="B18" s="138">
        <v>800</v>
      </c>
      <c r="C18" s="139" t="s">
        <v>112</v>
      </c>
      <c r="D18" s="140">
        <v>0.12903000000000001</v>
      </c>
      <c r="E18" s="141">
        <v>88</v>
      </c>
      <c r="F18" s="141">
        <v>120</v>
      </c>
      <c r="G18" s="141">
        <v>33</v>
      </c>
      <c r="H18" s="141">
        <v>0</v>
      </c>
      <c r="I18" s="141">
        <v>0</v>
      </c>
      <c r="J18" s="141">
        <v>0</v>
      </c>
      <c r="K18" s="141">
        <v>0</v>
      </c>
      <c r="L18" s="141">
        <v>7</v>
      </c>
      <c r="M18" s="141">
        <v>248</v>
      </c>
      <c r="N18" s="141">
        <v>402</v>
      </c>
      <c r="O18" s="155">
        <v>0.6169</v>
      </c>
    </row>
    <row r="19" spans="1:15" s="9" customFormat="1" ht="14.65" customHeight="1" x14ac:dyDescent="0.25">
      <c r="A19" s="156">
        <v>9</v>
      </c>
      <c r="B19" s="134">
        <v>800</v>
      </c>
      <c r="C19" s="135" t="s">
        <v>12</v>
      </c>
      <c r="D19" s="136">
        <v>0.13744000000000001</v>
      </c>
      <c r="E19" s="137">
        <v>65</v>
      </c>
      <c r="F19" s="137">
        <v>94</v>
      </c>
      <c r="G19" s="137">
        <v>41</v>
      </c>
      <c r="H19" s="137">
        <v>0</v>
      </c>
      <c r="I19" s="137">
        <v>0</v>
      </c>
      <c r="J19" s="137">
        <v>0</v>
      </c>
      <c r="K19" s="137">
        <v>0</v>
      </c>
      <c r="L19" s="137">
        <v>11</v>
      </c>
      <c r="M19" s="137">
        <v>211</v>
      </c>
      <c r="N19" s="137">
        <v>402</v>
      </c>
      <c r="O19" s="157">
        <v>0.52490000000000003</v>
      </c>
    </row>
    <row r="20" spans="1:15" s="9" customFormat="1" ht="14.65" customHeight="1" x14ac:dyDescent="0.25">
      <c r="A20" s="158" t="s">
        <v>97</v>
      </c>
      <c r="B20" s="142">
        <f>B19</f>
        <v>800</v>
      </c>
      <c r="C20" s="143" t="s">
        <v>48</v>
      </c>
      <c r="D20" s="144">
        <f>(LARGE(E20:L20,1)-LARGE(E20:L20,2))/M20</f>
        <v>0.13289760348583879</v>
      </c>
      <c r="E20" s="145">
        <f>SUM(E18:E19)</f>
        <v>153</v>
      </c>
      <c r="F20" s="146">
        <f t="shared" ref="F20:M20" si="4">SUM(F18:F19)</f>
        <v>214</v>
      </c>
      <c r="G20" s="147">
        <f t="shared" si="4"/>
        <v>74</v>
      </c>
      <c r="H20" s="147">
        <f t="shared" si="4"/>
        <v>0</v>
      </c>
      <c r="I20" s="147">
        <f t="shared" si="4"/>
        <v>0</v>
      </c>
      <c r="J20" s="147">
        <f t="shared" si="4"/>
        <v>0</v>
      </c>
      <c r="K20" s="147">
        <f t="shared" si="4"/>
        <v>0</v>
      </c>
      <c r="L20" s="147">
        <f t="shared" si="4"/>
        <v>18</v>
      </c>
      <c r="M20" s="147">
        <f t="shared" si="4"/>
        <v>459</v>
      </c>
      <c r="N20" s="147">
        <f>SUM(N18:N19)</f>
        <v>804</v>
      </c>
      <c r="O20" s="159">
        <f>M20/N20</f>
        <v>0.57089552238805974</v>
      </c>
    </row>
    <row r="21" spans="1:15" s="9" customFormat="1" ht="14.65" customHeight="1" x14ac:dyDescent="0.25">
      <c r="A21" s="154">
        <v>10</v>
      </c>
      <c r="B21" s="138">
        <v>801</v>
      </c>
      <c r="C21" s="139" t="s">
        <v>112</v>
      </c>
      <c r="D21" s="140">
        <v>0.52568999999999999</v>
      </c>
      <c r="E21" s="141">
        <v>24</v>
      </c>
      <c r="F21" s="141">
        <v>179</v>
      </c>
      <c r="G21" s="141">
        <v>46</v>
      </c>
      <c r="H21" s="141">
        <v>0</v>
      </c>
      <c r="I21" s="141">
        <v>0</v>
      </c>
      <c r="J21" s="141">
        <v>0</v>
      </c>
      <c r="K21" s="141">
        <v>0</v>
      </c>
      <c r="L21" s="141">
        <v>4</v>
      </c>
      <c r="M21" s="141">
        <v>253</v>
      </c>
      <c r="N21" s="141">
        <v>394</v>
      </c>
      <c r="O21" s="155">
        <v>0.64209999999999989</v>
      </c>
    </row>
    <row r="22" spans="1:15" s="9" customFormat="1" ht="14.65" customHeight="1" x14ac:dyDescent="0.25">
      <c r="A22" s="158" t="s">
        <v>97</v>
      </c>
      <c r="B22" s="142">
        <f>B21</f>
        <v>801</v>
      </c>
      <c r="C22" s="143" t="s">
        <v>52</v>
      </c>
      <c r="D22" s="144">
        <f>(LARGE(E22:L22,1)-LARGE(E22:L22,2))/M22</f>
        <v>0.52569169960474305</v>
      </c>
      <c r="E22" s="147">
        <f>SUM(E21)</f>
        <v>24</v>
      </c>
      <c r="F22" s="146">
        <f t="shared" ref="F22:N22" si="5">SUM(F21)</f>
        <v>179</v>
      </c>
      <c r="G22" s="145">
        <f t="shared" si="5"/>
        <v>46</v>
      </c>
      <c r="H22" s="147">
        <f t="shared" si="5"/>
        <v>0</v>
      </c>
      <c r="I22" s="147">
        <f t="shared" si="5"/>
        <v>0</v>
      </c>
      <c r="J22" s="147">
        <f t="shared" si="5"/>
        <v>0</v>
      </c>
      <c r="K22" s="147">
        <f t="shared" si="5"/>
        <v>0</v>
      </c>
      <c r="L22" s="147">
        <f t="shared" si="5"/>
        <v>4</v>
      </c>
      <c r="M22" s="147">
        <f t="shared" si="5"/>
        <v>253</v>
      </c>
      <c r="N22" s="147">
        <f t="shared" si="5"/>
        <v>394</v>
      </c>
      <c r="O22" s="159">
        <f>M22/N22</f>
        <v>0.64213197969543145</v>
      </c>
    </row>
    <row r="23" spans="1:15" s="9" customFormat="1" ht="14.65" customHeight="1" x14ac:dyDescent="0.25">
      <c r="A23" s="156">
        <v>11</v>
      </c>
      <c r="B23" s="134">
        <v>802</v>
      </c>
      <c r="C23" s="135" t="s">
        <v>112</v>
      </c>
      <c r="D23" s="136">
        <v>0.29670000000000002</v>
      </c>
      <c r="E23" s="137">
        <v>27</v>
      </c>
      <c r="F23" s="137">
        <v>54</v>
      </c>
      <c r="G23" s="137">
        <v>6</v>
      </c>
      <c r="H23" s="137">
        <v>0</v>
      </c>
      <c r="I23" s="137">
        <v>0</v>
      </c>
      <c r="J23" s="137">
        <v>0</v>
      </c>
      <c r="K23" s="137">
        <v>0</v>
      </c>
      <c r="L23" s="137">
        <v>4</v>
      </c>
      <c r="M23" s="137">
        <v>91</v>
      </c>
      <c r="N23" s="137">
        <v>112</v>
      </c>
      <c r="O23" s="157">
        <v>0.8125</v>
      </c>
    </row>
    <row r="24" spans="1:15" s="9" customFormat="1" ht="14.65" customHeight="1" x14ac:dyDescent="0.25">
      <c r="A24" s="158" t="s">
        <v>97</v>
      </c>
      <c r="B24" s="142">
        <f>B23</f>
        <v>802</v>
      </c>
      <c r="C24" s="143" t="s">
        <v>52</v>
      </c>
      <c r="D24" s="144">
        <f>(LARGE(E24:L24,1)-LARGE(E24:L24,2))/M24</f>
        <v>0.2967032967032967</v>
      </c>
      <c r="E24" s="145">
        <f>SUM(E23)</f>
        <v>27</v>
      </c>
      <c r="F24" s="146">
        <f t="shared" ref="F24:N24" si="6">SUM(F23)</f>
        <v>54</v>
      </c>
      <c r="G24" s="147">
        <f t="shared" si="6"/>
        <v>6</v>
      </c>
      <c r="H24" s="147">
        <f t="shared" si="6"/>
        <v>0</v>
      </c>
      <c r="I24" s="147">
        <f t="shared" si="6"/>
        <v>0</v>
      </c>
      <c r="J24" s="147">
        <f t="shared" si="6"/>
        <v>0</v>
      </c>
      <c r="K24" s="147">
        <f t="shared" si="6"/>
        <v>0</v>
      </c>
      <c r="L24" s="147">
        <f t="shared" si="6"/>
        <v>4</v>
      </c>
      <c r="M24" s="147">
        <f t="shared" si="6"/>
        <v>91</v>
      </c>
      <c r="N24" s="147">
        <f t="shared" si="6"/>
        <v>112</v>
      </c>
      <c r="O24" s="159">
        <f>M24/N24</f>
        <v>0.8125</v>
      </c>
    </row>
    <row r="25" spans="1:15" s="9" customFormat="1" ht="14.65" customHeight="1" x14ac:dyDescent="0.25">
      <c r="A25" s="154">
        <v>12</v>
      </c>
      <c r="B25" s="138">
        <v>803</v>
      </c>
      <c r="C25" s="139" t="s">
        <v>112</v>
      </c>
      <c r="D25" s="140">
        <v>0.39394000000000001</v>
      </c>
      <c r="E25" s="141">
        <v>55</v>
      </c>
      <c r="F25" s="141">
        <v>146</v>
      </c>
      <c r="G25" s="141">
        <v>12</v>
      </c>
      <c r="H25" s="141">
        <v>1</v>
      </c>
      <c r="I25" s="141">
        <v>0</v>
      </c>
      <c r="J25" s="141">
        <v>0</v>
      </c>
      <c r="K25" s="141">
        <v>0</v>
      </c>
      <c r="L25" s="141">
        <v>17</v>
      </c>
      <c r="M25" s="141">
        <v>231</v>
      </c>
      <c r="N25" s="141">
        <v>317</v>
      </c>
      <c r="O25" s="155">
        <v>0.72870000000000001</v>
      </c>
    </row>
    <row r="26" spans="1:15" s="9" customFormat="1" ht="14.65" customHeight="1" x14ac:dyDescent="0.25">
      <c r="A26" s="158" t="s">
        <v>97</v>
      </c>
      <c r="B26" s="142">
        <f>B25</f>
        <v>803</v>
      </c>
      <c r="C26" s="143" t="s">
        <v>52</v>
      </c>
      <c r="D26" s="144">
        <f>(LARGE(E26:L26,1)-LARGE(E26:L26,2))/M26</f>
        <v>0.39393939393939392</v>
      </c>
      <c r="E26" s="145">
        <f>SUM(E25)</f>
        <v>55</v>
      </c>
      <c r="F26" s="146">
        <f t="shared" ref="F26:N26" si="7">SUM(F25)</f>
        <v>146</v>
      </c>
      <c r="G26" s="147">
        <f t="shared" si="7"/>
        <v>12</v>
      </c>
      <c r="H26" s="147">
        <f t="shared" si="7"/>
        <v>1</v>
      </c>
      <c r="I26" s="147">
        <f t="shared" si="7"/>
        <v>0</v>
      </c>
      <c r="J26" s="147">
        <f t="shared" si="7"/>
        <v>0</v>
      </c>
      <c r="K26" s="147">
        <f t="shared" si="7"/>
        <v>0</v>
      </c>
      <c r="L26" s="147">
        <f t="shared" si="7"/>
        <v>17</v>
      </c>
      <c r="M26" s="147">
        <f t="shared" si="7"/>
        <v>231</v>
      </c>
      <c r="N26" s="147">
        <f t="shared" si="7"/>
        <v>317</v>
      </c>
      <c r="O26" s="159">
        <f>M26/N26</f>
        <v>0.72870662460567825</v>
      </c>
    </row>
    <row r="27" spans="1:15" s="9" customFormat="1" ht="14.65" customHeight="1" x14ac:dyDescent="0.25">
      <c r="A27" s="156">
        <v>13</v>
      </c>
      <c r="B27" s="134">
        <v>804</v>
      </c>
      <c r="C27" s="135" t="s">
        <v>112</v>
      </c>
      <c r="D27" s="136">
        <v>0.16483999999999999</v>
      </c>
      <c r="E27" s="137">
        <v>19</v>
      </c>
      <c r="F27" s="137">
        <v>87</v>
      </c>
      <c r="G27" s="137">
        <v>11</v>
      </c>
      <c r="H27" s="137">
        <v>2</v>
      </c>
      <c r="I27" s="137">
        <v>0</v>
      </c>
      <c r="J27" s="137">
        <v>0</v>
      </c>
      <c r="K27" s="137">
        <v>57</v>
      </c>
      <c r="L27" s="137">
        <v>6</v>
      </c>
      <c r="M27" s="137">
        <v>182</v>
      </c>
      <c r="N27" s="137">
        <v>162</v>
      </c>
      <c r="O27" s="157">
        <v>1</v>
      </c>
    </row>
    <row r="28" spans="1:15" s="9" customFormat="1" ht="14.65" customHeight="1" x14ac:dyDescent="0.25">
      <c r="A28" s="158" t="s">
        <v>97</v>
      </c>
      <c r="B28" s="142">
        <f>B27</f>
        <v>804</v>
      </c>
      <c r="C28" s="143" t="s">
        <v>52</v>
      </c>
      <c r="D28" s="144">
        <f>(LARGE(E28:L28,1)-LARGE(E28:L28,2))/M28</f>
        <v>0.16483516483516483</v>
      </c>
      <c r="E28" s="145">
        <f>SUM(E27)</f>
        <v>19</v>
      </c>
      <c r="F28" s="146">
        <f t="shared" ref="F28:N28" si="8">SUM(F27)</f>
        <v>87</v>
      </c>
      <c r="G28" s="147">
        <f t="shared" si="8"/>
        <v>11</v>
      </c>
      <c r="H28" s="147">
        <f t="shared" si="8"/>
        <v>2</v>
      </c>
      <c r="I28" s="147">
        <f t="shared" si="8"/>
        <v>0</v>
      </c>
      <c r="J28" s="147">
        <f t="shared" si="8"/>
        <v>0</v>
      </c>
      <c r="K28" s="147">
        <f t="shared" si="8"/>
        <v>57</v>
      </c>
      <c r="L28" s="147">
        <f t="shared" si="8"/>
        <v>6</v>
      </c>
      <c r="M28" s="147">
        <f t="shared" si="8"/>
        <v>182</v>
      </c>
      <c r="N28" s="147">
        <f t="shared" si="8"/>
        <v>162</v>
      </c>
      <c r="O28" s="159">
        <v>1</v>
      </c>
    </row>
    <row r="29" spans="1:15" s="9" customFormat="1" ht="14.65" customHeight="1" x14ac:dyDescent="0.25">
      <c r="A29" s="154">
        <v>14</v>
      </c>
      <c r="B29" s="138">
        <v>805</v>
      </c>
      <c r="C29" s="139" t="s">
        <v>112</v>
      </c>
      <c r="D29" s="140">
        <v>0.11783</v>
      </c>
      <c r="E29" s="141">
        <v>10</v>
      </c>
      <c r="F29" s="141">
        <v>121</v>
      </c>
      <c r="G29" s="141">
        <v>158</v>
      </c>
      <c r="H29" s="141">
        <v>0</v>
      </c>
      <c r="I29" s="141">
        <v>0</v>
      </c>
      <c r="J29" s="141">
        <v>0</v>
      </c>
      <c r="K29" s="141">
        <v>0</v>
      </c>
      <c r="L29" s="141">
        <v>25</v>
      </c>
      <c r="M29" s="141">
        <v>314</v>
      </c>
      <c r="N29" s="141">
        <v>514</v>
      </c>
      <c r="O29" s="155">
        <v>0.6109</v>
      </c>
    </row>
    <row r="30" spans="1:15" s="9" customFormat="1" ht="14.65" customHeight="1" x14ac:dyDescent="0.25">
      <c r="A30" s="158" t="s">
        <v>97</v>
      </c>
      <c r="B30" s="142">
        <f>B29</f>
        <v>805</v>
      </c>
      <c r="C30" s="143" t="s">
        <v>52</v>
      </c>
      <c r="D30" s="144">
        <f>(LARGE(E30:L30,1)-LARGE(E30:L30,2))/M30</f>
        <v>0.1178343949044586</v>
      </c>
      <c r="E30" s="147">
        <f>SUM(E29)</f>
        <v>10</v>
      </c>
      <c r="F30" s="145">
        <f t="shared" ref="F30:N30" si="9">SUM(F29)</f>
        <v>121</v>
      </c>
      <c r="G30" s="146">
        <f t="shared" si="9"/>
        <v>158</v>
      </c>
      <c r="H30" s="147">
        <f t="shared" si="9"/>
        <v>0</v>
      </c>
      <c r="I30" s="147">
        <f t="shared" si="9"/>
        <v>0</v>
      </c>
      <c r="J30" s="147">
        <f t="shared" si="9"/>
        <v>0</v>
      </c>
      <c r="K30" s="147">
        <f t="shared" si="9"/>
        <v>0</v>
      </c>
      <c r="L30" s="147">
        <f t="shared" si="9"/>
        <v>25</v>
      </c>
      <c r="M30" s="147">
        <f t="shared" si="9"/>
        <v>314</v>
      </c>
      <c r="N30" s="147">
        <f t="shared" si="9"/>
        <v>514</v>
      </c>
      <c r="O30" s="159">
        <f>M30/N30</f>
        <v>0.6108949416342413</v>
      </c>
    </row>
    <row r="31" spans="1:15" s="9" customFormat="1" ht="14.65" customHeight="1" x14ac:dyDescent="0.25">
      <c r="A31" s="156">
        <v>15</v>
      </c>
      <c r="B31" s="134">
        <v>806</v>
      </c>
      <c r="C31" s="135" t="s">
        <v>112</v>
      </c>
      <c r="D31" s="136">
        <v>0.52281999999999995</v>
      </c>
      <c r="E31" s="137">
        <v>24</v>
      </c>
      <c r="F31" s="137">
        <v>167</v>
      </c>
      <c r="G31" s="137">
        <v>41</v>
      </c>
      <c r="H31" s="137">
        <v>0</v>
      </c>
      <c r="I31" s="137">
        <v>2</v>
      </c>
      <c r="J31" s="137">
        <v>0</v>
      </c>
      <c r="K31" s="137">
        <v>0</v>
      </c>
      <c r="L31" s="137">
        <v>7</v>
      </c>
      <c r="M31" s="137">
        <v>241</v>
      </c>
      <c r="N31" s="137">
        <v>349</v>
      </c>
      <c r="O31" s="157">
        <v>0.6905</v>
      </c>
    </row>
    <row r="32" spans="1:15" s="9" customFormat="1" ht="14.65" customHeight="1" x14ac:dyDescent="0.25">
      <c r="A32" s="158" t="s">
        <v>97</v>
      </c>
      <c r="B32" s="142">
        <f>B31</f>
        <v>806</v>
      </c>
      <c r="C32" s="143" t="s">
        <v>52</v>
      </c>
      <c r="D32" s="144">
        <f>(LARGE(E32:L32,1)-LARGE(E32:L32,2))/M32</f>
        <v>0.52282157676348551</v>
      </c>
      <c r="E32" s="147">
        <f>SUM(E31)</f>
        <v>24</v>
      </c>
      <c r="F32" s="146">
        <f t="shared" ref="F32:N32" si="10">SUM(F31)</f>
        <v>167</v>
      </c>
      <c r="G32" s="145">
        <f t="shared" si="10"/>
        <v>41</v>
      </c>
      <c r="H32" s="147">
        <f t="shared" si="10"/>
        <v>0</v>
      </c>
      <c r="I32" s="147">
        <f t="shared" si="10"/>
        <v>2</v>
      </c>
      <c r="J32" s="147">
        <f t="shared" si="10"/>
        <v>0</v>
      </c>
      <c r="K32" s="147">
        <f t="shared" si="10"/>
        <v>0</v>
      </c>
      <c r="L32" s="147">
        <f t="shared" si="10"/>
        <v>7</v>
      </c>
      <c r="M32" s="147">
        <f t="shared" si="10"/>
        <v>241</v>
      </c>
      <c r="N32" s="147">
        <f t="shared" si="10"/>
        <v>349</v>
      </c>
      <c r="O32" s="159">
        <f>M32/N32</f>
        <v>0.69054441260744981</v>
      </c>
    </row>
    <row r="33" spans="1:15" s="9" customFormat="1" ht="14.65" customHeight="1" x14ac:dyDescent="0.25">
      <c r="A33" s="154">
        <v>16</v>
      </c>
      <c r="B33" s="138">
        <v>807</v>
      </c>
      <c r="C33" s="139" t="s">
        <v>112</v>
      </c>
      <c r="D33" s="140">
        <v>0.14366999999999999</v>
      </c>
      <c r="E33" s="141">
        <v>107</v>
      </c>
      <c r="F33" s="141">
        <v>230</v>
      </c>
      <c r="G33" s="141">
        <v>154</v>
      </c>
      <c r="H33" s="141">
        <v>0</v>
      </c>
      <c r="I33" s="141">
        <v>5</v>
      </c>
      <c r="J33" s="141">
        <v>1</v>
      </c>
      <c r="K33" s="141">
        <v>0</v>
      </c>
      <c r="L33" s="141">
        <v>32</v>
      </c>
      <c r="M33" s="141">
        <v>529</v>
      </c>
      <c r="N33" s="141">
        <v>714</v>
      </c>
      <c r="O33" s="155">
        <v>0.7409</v>
      </c>
    </row>
    <row r="34" spans="1:15" s="9" customFormat="1" ht="14.65" customHeight="1" x14ac:dyDescent="0.25">
      <c r="A34" s="158" t="s">
        <v>97</v>
      </c>
      <c r="B34" s="142">
        <f>B33</f>
        <v>807</v>
      </c>
      <c r="C34" s="143" t="s">
        <v>52</v>
      </c>
      <c r="D34" s="144">
        <f>(LARGE(E34:L34,1)-LARGE(E34:L34,2))/M34</f>
        <v>0.14366729678638943</v>
      </c>
      <c r="E34" s="147">
        <f>SUM(E33)</f>
        <v>107</v>
      </c>
      <c r="F34" s="146">
        <f t="shared" ref="F34:N34" si="11">SUM(F33)</f>
        <v>230</v>
      </c>
      <c r="G34" s="145">
        <f t="shared" si="11"/>
        <v>154</v>
      </c>
      <c r="H34" s="147">
        <f t="shared" si="11"/>
        <v>0</v>
      </c>
      <c r="I34" s="147">
        <f t="shared" si="11"/>
        <v>5</v>
      </c>
      <c r="J34" s="147">
        <f t="shared" si="11"/>
        <v>1</v>
      </c>
      <c r="K34" s="147">
        <f t="shared" si="11"/>
        <v>0</v>
      </c>
      <c r="L34" s="147">
        <f t="shared" si="11"/>
        <v>32</v>
      </c>
      <c r="M34" s="147">
        <f t="shared" si="11"/>
        <v>529</v>
      </c>
      <c r="N34" s="147">
        <f t="shared" si="11"/>
        <v>714</v>
      </c>
      <c r="O34" s="159">
        <f>M34/N34</f>
        <v>0.7408963585434174</v>
      </c>
    </row>
    <row r="35" spans="1:15" s="9" customFormat="1" ht="14.65" customHeight="1" x14ac:dyDescent="0.25">
      <c r="A35" s="156">
        <v>17</v>
      </c>
      <c r="B35" s="134">
        <v>808</v>
      </c>
      <c r="C35" s="135" t="s">
        <v>112</v>
      </c>
      <c r="D35" s="136">
        <v>9.1730000000000006E-2</v>
      </c>
      <c r="E35" s="137">
        <v>134</v>
      </c>
      <c r="F35" s="137">
        <v>217</v>
      </c>
      <c r="G35" s="137">
        <v>166</v>
      </c>
      <c r="H35" s="137">
        <v>0</v>
      </c>
      <c r="I35" s="137">
        <v>0</v>
      </c>
      <c r="J35" s="137">
        <v>0</v>
      </c>
      <c r="K35" s="137">
        <v>0</v>
      </c>
      <c r="L35" s="137">
        <v>39</v>
      </c>
      <c r="M35" s="137">
        <v>556</v>
      </c>
      <c r="N35" s="137">
        <v>726</v>
      </c>
      <c r="O35" s="157">
        <v>0.76580000000000004</v>
      </c>
    </row>
    <row r="36" spans="1:15" s="9" customFormat="1" ht="14.65" customHeight="1" x14ac:dyDescent="0.25">
      <c r="A36" s="158" t="s">
        <v>97</v>
      </c>
      <c r="B36" s="142">
        <f>B35</f>
        <v>808</v>
      </c>
      <c r="C36" s="143" t="s">
        <v>52</v>
      </c>
      <c r="D36" s="144">
        <f>(LARGE(E36:L36,1)-LARGE(E36:L36,2))/M36</f>
        <v>9.172661870503597E-2</v>
      </c>
      <c r="E36" s="147">
        <f>SUM(E35)</f>
        <v>134</v>
      </c>
      <c r="F36" s="146">
        <f t="shared" ref="F36:N36" si="12">SUM(F35)</f>
        <v>217</v>
      </c>
      <c r="G36" s="145">
        <f t="shared" si="12"/>
        <v>166</v>
      </c>
      <c r="H36" s="147">
        <f t="shared" si="12"/>
        <v>0</v>
      </c>
      <c r="I36" s="147">
        <f t="shared" si="12"/>
        <v>0</v>
      </c>
      <c r="J36" s="147">
        <f t="shared" si="12"/>
        <v>0</v>
      </c>
      <c r="K36" s="147">
        <f t="shared" si="12"/>
        <v>0</v>
      </c>
      <c r="L36" s="147">
        <f t="shared" si="12"/>
        <v>39</v>
      </c>
      <c r="M36" s="147">
        <f t="shared" si="12"/>
        <v>556</v>
      </c>
      <c r="N36" s="147">
        <f t="shared" si="12"/>
        <v>726</v>
      </c>
      <c r="O36" s="159">
        <f>M36/N36</f>
        <v>0.7658402203856749</v>
      </c>
    </row>
    <row r="37" spans="1:15" s="9" customFormat="1" ht="14.65" customHeight="1" x14ac:dyDescent="0.25">
      <c r="A37" s="154">
        <v>18</v>
      </c>
      <c r="B37" s="138">
        <v>809</v>
      </c>
      <c r="C37" s="139" t="s">
        <v>112</v>
      </c>
      <c r="D37" s="140">
        <v>0.30803999999999998</v>
      </c>
      <c r="E37" s="141">
        <v>17</v>
      </c>
      <c r="F37" s="141">
        <v>129</v>
      </c>
      <c r="G37" s="141">
        <v>60</v>
      </c>
      <c r="H37" s="141">
        <v>0</v>
      </c>
      <c r="I37" s="141">
        <v>1</v>
      </c>
      <c r="J37" s="141">
        <v>0</v>
      </c>
      <c r="K37" s="141">
        <v>0</v>
      </c>
      <c r="L37" s="141">
        <v>17</v>
      </c>
      <c r="M37" s="141">
        <v>224</v>
      </c>
      <c r="N37" s="141">
        <v>293</v>
      </c>
      <c r="O37" s="155">
        <v>0.76450000000000007</v>
      </c>
    </row>
    <row r="38" spans="1:15" s="9" customFormat="1" ht="14.65" customHeight="1" x14ac:dyDescent="0.25">
      <c r="A38" s="156">
        <v>19</v>
      </c>
      <c r="B38" s="134">
        <v>809</v>
      </c>
      <c r="C38" s="135" t="s">
        <v>24</v>
      </c>
      <c r="D38" s="136">
        <v>0.23077</v>
      </c>
      <c r="E38" s="137">
        <v>35</v>
      </c>
      <c r="F38" s="137">
        <v>75</v>
      </c>
      <c r="G38" s="137">
        <v>36</v>
      </c>
      <c r="H38" s="137">
        <v>1</v>
      </c>
      <c r="I38" s="137">
        <v>0</v>
      </c>
      <c r="J38" s="137">
        <v>0</v>
      </c>
      <c r="K38" s="137">
        <v>0</v>
      </c>
      <c r="L38" s="137">
        <v>22</v>
      </c>
      <c r="M38" s="137">
        <v>169</v>
      </c>
      <c r="N38" s="137">
        <v>240</v>
      </c>
      <c r="O38" s="157">
        <v>0.70420000000000005</v>
      </c>
    </row>
    <row r="39" spans="1:15" s="9" customFormat="1" ht="14.65" customHeight="1" x14ac:dyDescent="0.25">
      <c r="A39" s="154">
        <v>20</v>
      </c>
      <c r="B39" s="138">
        <v>809</v>
      </c>
      <c r="C39" s="139" t="s">
        <v>45</v>
      </c>
      <c r="D39" s="140">
        <v>0.18992000000000001</v>
      </c>
      <c r="E39" s="141">
        <v>44</v>
      </c>
      <c r="F39" s="141">
        <v>126</v>
      </c>
      <c r="G39" s="141">
        <v>77</v>
      </c>
      <c r="H39" s="141">
        <v>2</v>
      </c>
      <c r="I39" s="141">
        <v>0</v>
      </c>
      <c r="J39" s="141">
        <v>0</v>
      </c>
      <c r="K39" s="141">
        <v>0</v>
      </c>
      <c r="L39" s="141">
        <v>9</v>
      </c>
      <c r="M39" s="141">
        <v>258</v>
      </c>
      <c r="N39" s="141">
        <v>347</v>
      </c>
      <c r="O39" s="155">
        <v>0.74349999999999994</v>
      </c>
    </row>
    <row r="40" spans="1:15" s="9" customFormat="1" ht="14.65" customHeight="1" x14ac:dyDescent="0.25">
      <c r="A40" s="156">
        <v>21</v>
      </c>
      <c r="B40" s="134">
        <v>809</v>
      </c>
      <c r="C40" s="135" t="s">
        <v>60</v>
      </c>
      <c r="D40" s="136">
        <v>0.30496000000000001</v>
      </c>
      <c r="E40" s="137">
        <v>36</v>
      </c>
      <c r="F40" s="137">
        <v>147</v>
      </c>
      <c r="G40" s="137">
        <v>61</v>
      </c>
      <c r="H40" s="137">
        <v>0</v>
      </c>
      <c r="I40" s="137">
        <v>0</v>
      </c>
      <c r="J40" s="137">
        <v>0</v>
      </c>
      <c r="K40" s="137">
        <v>0</v>
      </c>
      <c r="L40" s="137">
        <v>38</v>
      </c>
      <c r="M40" s="137">
        <v>282</v>
      </c>
      <c r="N40" s="137">
        <v>366</v>
      </c>
      <c r="O40" s="157">
        <v>0.77049999999999996</v>
      </c>
    </row>
    <row r="41" spans="1:15" s="9" customFormat="1" ht="14.65" customHeight="1" x14ac:dyDescent="0.25">
      <c r="A41" s="158" t="s">
        <v>97</v>
      </c>
      <c r="B41" s="142">
        <f>B40</f>
        <v>809</v>
      </c>
      <c r="C41" s="143" t="s">
        <v>51</v>
      </c>
      <c r="D41" s="144">
        <f>(LARGE(E41:L41,1)-LARGE(E41:L41,2))/M41</f>
        <v>0.26045016077170419</v>
      </c>
      <c r="E41" s="147">
        <f>SUM(E37:E40)</f>
        <v>132</v>
      </c>
      <c r="F41" s="146">
        <f t="shared" ref="F41:N41" si="13">SUM(F37:F40)</f>
        <v>477</v>
      </c>
      <c r="G41" s="145">
        <f t="shared" si="13"/>
        <v>234</v>
      </c>
      <c r="H41" s="147">
        <f t="shared" si="13"/>
        <v>3</v>
      </c>
      <c r="I41" s="147">
        <f t="shared" si="13"/>
        <v>1</v>
      </c>
      <c r="J41" s="147">
        <f t="shared" si="13"/>
        <v>0</v>
      </c>
      <c r="K41" s="147">
        <f t="shared" si="13"/>
        <v>0</v>
      </c>
      <c r="L41" s="147">
        <f t="shared" si="13"/>
        <v>86</v>
      </c>
      <c r="M41" s="147">
        <f t="shared" si="13"/>
        <v>933</v>
      </c>
      <c r="N41" s="147">
        <f t="shared" si="13"/>
        <v>1246</v>
      </c>
      <c r="O41" s="159">
        <f>M41/N41</f>
        <v>0.7487961476725522</v>
      </c>
    </row>
    <row r="42" spans="1:15" s="9" customFormat="1" ht="14.65" customHeight="1" x14ac:dyDescent="0.25">
      <c r="A42" s="154">
        <v>22</v>
      </c>
      <c r="B42" s="138">
        <v>810</v>
      </c>
      <c r="C42" s="139" t="s">
        <v>112</v>
      </c>
      <c r="D42" s="140">
        <v>0.21149000000000001</v>
      </c>
      <c r="E42" s="141">
        <v>37</v>
      </c>
      <c r="F42" s="141">
        <v>196</v>
      </c>
      <c r="G42" s="141">
        <v>115</v>
      </c>
      <c r="H42" s="141">
        <v>0</v>
      </c>
      <c r="I42" s="141">
        <v>0</v>
      </c>
      <c r="J42" s="141">
        <v>0</v>
      </c>
      <c r="K42" s="141">
        <v>0</v>
      </c>
      <c r="L42" s="141">
        <v>35</v>
      </c>
      <c r="M42" s="141">
        <v>383</v>
      </c>
      <c r="N42" s="141">
        <v>502</v>
      </c>
      <c r="O42" s="155">
        <v>0.76290000000000002</v>
      </c>
    </row>
    <row r="43" spans="1:15" s="9" customFormat="1" ht="14.65" customHeight="1" x14ac:dyDescent="0.25">
      <c r="A43" s="156">
        <v>23</v>
      </c>
      <c r="B43" s="134">
        <v>810</v>
      </c>
      <c r="C43" s="135" t="s">
        <v>12</v>
      </c>
      <c r="D43" s="136">
        <v>0.32795999999999997</v>
      </c>
      <c r="E43" s="137">
        <v>26</v>
      </c>
      <c r="F43" s="137">
        <v>200</v>
      </c>
      <c r="G43" s="137">
        <v>78</v>
      </c>
      <c r="H43" s="137">
        <v>0</v>
      </c>
      <c r="I43" s="137">
        <v>0</v>
      </c>
      <c r="J43" s="137">
        <v>0</v>
      </c>
      <c r="K43" s="137">
        <v>0</v>
      </c>
      <c r="L43" s="137">
        <v>68</v>
      </c>
      <c r="M43" s="137">
        <v>372</v>
      </c>
      <c r="N43" s="137">
        <v>502</v>
      </c>
      <c r="O43" s="157">
        <v>0.74099999999999999</v>
      </c>
    </row>
    <row r="44" spans="1:15" s="9" customFormat="1" ht="14.65" customHeight="1" x14ac:dyDescent="0.25">
      <c r="A44" s="154">
        <v>24</v>
      </c>
      <c r="B44" s="138">
        <v>810</v>
      </c>
      <c r="C44" s="139" t="s">
        <v>24</v>
      </c>
      <c r="D44" s="140">
        <v>1.6590000000000001E-2</v>
      </c>
      <c r="E44" s="141">
        <v>14</v>
      </c>
      <c r="F44" s="141">
        <v>170</v>
      </c>
      <c r="G44" s="141">
        <v>177</v>
      </c>
      <c r="H44" s="141">
        <v>0</v>
      </c>
      <c r="I44" s="141">
        <v>0</v>
      </c>
      <c r="J44" s="141">
        <v>0</v>
      </c>
      <c r="K44" s="141">
        <v>0</v>
      </c>
      <c r="L44" s="141">
        <v>61</v>
      </c>
      <c r="M44" s="141">
        <v>422</v>
      </c>
      <c r="N44" s="141">
        <v>670</v>
      </c>
      <c r="O44" s="155">
        <v>0.62990000000000002</v>
      </c>
    </row>
    <row r="45" spans="1:15" s="9" customFormat="1" ht="14.65" customHeight="1" x14ac:dyDescent="0.25">
      <c r="A45" s="156">
        <v>25</v>
      </c>
      <c r="B45" s="134">
        <v>810</v>
      </c>
      <c r="C45" s="135" t="s">
        <v>45</v>
      </c>
      <c r="D45" s="136">
        <v>9.5499999999999995E-3</v>
      </c>
      <c r="E45" s="137">
        <v>25</v>
      </c>
      <c r="F45" s="137">
        <v>129</v>
      </c>
      <c r="G45" s="137">
        <v>126</v>
      </c>
      <c r="H45" s="137">
        <v>0</v>
      </c>
      <c r="I45" s="137">
        <v>0</v>
      </c>
      <c r="J45" s="137">
        <v>0</v>
      </c>
      <c r="K45" s="137">
        <v>0</v>
      </c>
      <c r="L45" s="137">
        <v>34</v>
      </c>
      <c r="M45" s="137">
        <v>314</v>
      </c>
      <c r="N45" s="137">
        <v>396</v>
      </c>
      <c r="O45" s="157">
        <v>0.79290000000000005</v>
      </c>
    </row>
    <row r="46" spans="1:15" s="9" customFormat="1" ht="14.65" customHeight="1" x14ac:dyDescent="0.25">
      <c r="A46" s="158" t="s">
        <v>97</v>
      </c>
      <c r="B46" s="142">
        <f>B45</f>
        <v>810</v>
      </c>
      <c r="C46" s="143" t="s">
        <v>51</v>
      </c>
      <c r="D46" s="144">
        <f>(LARGE(E46:L46,1)-LARGE(E46:L46,2))/M46</f>
        <v>0.13346747149564051</v>
      </c>
      <c r="E46" s="147">
        <f>SUM(E42:E45)</f>
        <v>102</v>
      </c>
      <c r="F46" s="146">
        <f t="shared" ref="F46:N46" si="14">SUM(F42:F45)</f>
        <v>695</v>
      </c>
      <c r="G46" s="145">
        <f t="shared" si="14"/>
        <v>496</v>
      </c>
      <c r="H46" s="147">
        <f t="shared" si="14"/>
        <v>0</v>
      </c>
      <c r="I46" s="147">
        <f t="shared" si="14"/>
        <v>0</v>
      </c>
      <c r="J46" s="147">
        <f t="shared" si="14"/>
        <v>0</v>
      </c>
      <c r="K46" s="147">
        <f t="shared" si="14"/>
        <v>0</v>
      </c>
      <c r="L46" s="147">
        <f t="shared" si="14"/>
        <v>198</v>
      </c>
      <c r="M46" s="147">
        <f t="shared" si="14"/>
        <v>1491</v>
      </c>
      <c r="N46" s="147">
        <f t="shared" si="14"/>
        <v>2070</v>
      </c>
      <c r="O46" s="159">
        <f>M46/N46</f>
        <v>0.72028985507246379</v>
      </c>
    </row>
    <row r="47" spans="1:15" s="9" customFormat="1" ht="14.65" customHeight="1" x14ac:dyDescent="0.25">
      <c r="A47" s="154">
        <v>26</v>
      </c>
      <c r="B47" s="138">
        <v>811</v>
      </c>
      <c r="C47" s="139" t="s">
        <v>112</v>
      </c>
      <c r="D47" s="140">
        <v>1.6670000000000001E-2</v>
      </c>
      <c r="E47" s="141">
        <v>62</v>
      </c>
      <c r="F47" s="141">
        <v>209</v>
      </c>
      <c r="G47" s="141">
        <v>218</v>
      </c>
      <c r="H47" s="141">
        <v>0</v>
      </c>
      <c r="I47" s="141">
        <v>0</v>
      </c>
      <c r="J47" s="141">
        <v>0</v>
      </c>
      <c r="K47" s="141">
        <v>0</v>
      </c>
      <c r="L47" s="141">
        <v>51</v>
      </c>
      <c r="M47" s="141">
        <v>540</v>
      </c>
      <c r="N47" s="141">
        <v>685</v>
      </c>
      <c r="O47" s="155">
        <v>0.7883</v>
      </c>
    </row>
    <row r="48" spans="1:15" s="9" customFormat="1" ht="14.65" customHeight="1" x14ac:dyDescent="0.25">
      <c r="A48" s="156">
        <v>27</v>
      </c>
      <c r="B48" s="134">
        <v>811</v>
      </c>
      <c r="C48" s="135" t="s">
        <v>12</v>
      </c>
      <c r="D48" s="136">
        <v>0.12748999999999999</v>
      </c>
      <c r="E48" s="137">
        <v>102</v>
      </c>
      <c r="F48" s="137">
        <v>207</v>
      </c>
      <c r="G48" s="137">
        <v>143</v>
      </c>
      <c r="H48" s="137">
        <v>1</v>
      </c>
      <c r="I48" s="137">
        <v>0</v>
      </c>
      <c r="J48" s="137">
        <v>0</v>
      </c>
      <c r="K48" s="137">
        <v>0</v>
      </c>
      <c r="L48" s="137">
        <v>49</v>
      </c>
      <c r="M48" s="137">
        <v>502</v>
      </c>
      <c r="N48" s="137">
        <v>685</v>
      </c>
      <c r="O48" s="157">
        <v>0.73280000000000001</v>
      </c>
    </row>
    <row r="49" spans="1:15" s="9" customFormat="1" ht="14.65" customHeight="1" x14ac:dyDescent="0.25">
      <c r="A49" s="154">
        <v>28</v>
      </c>
      <c r="B49" s="138">
        <v>811</v>
      </c>
      <c r="C49" s="139" t="s">
        <v>24</v>
      </c>
      <c r="D49" s="140">
        <v>0.18209</v>
      </c>
      <c r="E49" s="141">
        <v>59</v>
      </c>
      <c r="F49" s="141">
        <v>154</v>
      </c>
      <c r="G49" s="141">
        <v>93</v>
      </c>
      <c r="H49" s="141">
        <v>1</v>
      </c>
      <c r="I49" s="141">
        <v>0</v>
      </c>
      <c r="J49" s="141">
        <v>0</v>
      </c>
      <c r="K49" s="141">
        <v>0</v>
      </c>
      <c r="L49" s="141">
        <v>28</v>
      </c>
      <c r="M49" s="141">
        <v>335</v>
      </c>
      <c r="N49" s="141">
        <v>456</v>
      </c>
      <c r="O49" s="155">
        <v>0.73459999999999992</v>
      </c>
    </row>
    <row r="50" spans="1:15" s="9" customFormat="1" ht="14.65" customHeight="1" x14ac:dyDescent="0.25">
      <c r="A50" s="156">
        <v>29</v>
      </c>
      <c r="B50" s="134">
        <v>811</v>
      </c>
      <c r="C50" s="135" t="s">
        <v>34</v>
      </c>
      <c r="D50" s="136">
        <v>0.15160000000000001</v>
      </c>
      <c r="E50" s="137">
        <v>75</v>
      </c>
      <c r="F50" s="137">
        <v>143</v>
      </c>
      <c r="G50" s="137">
        <v>91</v>
      </c>
      <c r="H50" s="137">
        <v>0</v>
      </c>
      <c r="I50" s="137">
        <v>0</v>
      </c>
      <c r="J50" s="137">
        <v>0</v>
      </c>
      <c r="K50" s="137">
        <v>0</v>
      </c>
      <c r="L50" s="137">
        <v>34</v>
      </c>
      <c r="M50" s="137">
        <v>343</v>
      </c>
      <c r="N50" s="137">
        <v>455</v>
      </c>
      <c r="O50" s="157">
        <v>0.75379999999999991</v>
      </c>
    </row>
    <row r="51" spans="1:15" s="9" customFormat="1" ht="14.65" customHeight="1" x14ac:dyDescent="0.25">
      <c r="A51" s="158" t="s">
        <v>97</v>
      </c>
      <c r="B51" s="142">
        <f>B50</f>
        <v>811</v>
      </c>
      <c r="C51" s="143" t="s">
        <v>51</v>
      </c>
      <c r="D51" s="144">
        <f>(LARGE(E51:L51,1)-LARGE(E51:L51,2))/M51</f>
        <v>9.7674418604651161E-2</v>
      </c>
      <c r="E51" s="147">
        <f>SUM(E47:E50)</f>
        <v>298</v>
      </c>
      <c r="F51" s="146">
        <f t="shared" ref="F51:N51" si="15">SUM(F47:F50)</f>
        <v>713</v>
      </c>
      <c r="G51" s="145">
        <f t="shared" si="15"/>
        <v>545</v>
      </c>
      <c r="H51" s="147">
        <f t="shared" si="15"/>
        <v>2</v>
      </c>
      <c r="I51" s="147">
        <f t="shared" si="15"/>
        <v>0</v>
      </c>
      <c r="J51" s="147">
        <f t="shared" si="15"/>
        <v>0</v>
      </c>
      <c r="K51" s="147">
        <f t="shared" si="15"/>
        <v>0</v>
      </c>
      <c r="L51" s="147">
        <f t="shared" si="15"/>
        <v>162</v>
      </c>
      <c r="M51" s="147">
        <f t="shared" si="15"/>
        <v>1720</v>
      </c>
      <c r="N51" s="147">
        <f t="shared" si="15"/>
        <v>2281</v>
      </c>
      <c r="O51" s="159">
        <f>M51/N51</f>
        <v>0.75405523893029369</v>
      </c>
    </row>
    <row r="52" spans="1:15" s="9" customFormat="1" ht="14.65" customHeight="1" x14ac:dyDescent="0.25">
      <c r="A52" s="154">
        <v>30</v>
      </c>
      <c r="B52" s="138">
        <v>812</v>
      </c>
      <c r="C52" s="139" t="s">
        <v>112</v>
      </c>
      <c r="D52" s="140">
        <v>0.36014000000000002</v>
      </c>
      <c r="E52" s="141">
        <v>24</v>
      </c>
      <c r="F52" s="141">
        <v>175</v>
      </c>
      <c r="G52" s="141">
        <v>72</v>
      </c>
      <c r="H52" s="141">
        <v>0</v>
      </c>
      <c r="I52" s="141">
        <v>1</v>
      </c>
      <c r="J52" s="141">
        <v>0</v>
      </c>
      <c r="K52" s="141">
        <v>0</v>
      </c>
      <c r="L52" s="141">
        <v>14</v>
      </c>
      <c r="M52" s="141">
        <v>286</v>
      </c>
      <c r="N52" s="141">
        <v>384</v>
      </c>
      <c r="O52" s="155">
        <v>0.74480000000000002</v>
      </c>
    </row>
    <row r="53" spans="1:15" s="9" customFormat="1" ht="14.65" customHeight="1" x14ac:dyDescent="0.25">
      <c r="A53" s="158" t="s">
        <v>97</v>
      </c>
      <c r="B53" s="142">
        <f>B52</f>
        <v>812</v>
      </c>
      <c r="C53" s="143" t="s">
        <v>52</v>
      </c>
      <c r="D53" s="144">
        <f>(LARGE(E53:L53,1)-LARGE(E53:L53,2))/M53</f>
        <v>0.36013986013986016</v>
      </c>
      <c r="E53" s="147">
        <f>SUM(E52)</f>
        <v>24</v>
      </c>
      <c r="F53" s="146">
        <f t="shared" ref="F53:N53" si="16">SUM(F52)</f>
        <v>175</v>
      </c>
      <c r="G53" s="145">
        <f t="shared" si="16"/>
        <v>72</v>
      </c>
      <c r="H53" s="147">
        <f t="shared" si="16"/>
        <v>0</v>
      </c>
      <c r="I53" s="147">
        <f t="shared" si="16"/>
        <v>1</v>
      </c>
      <c r="J53" s="147">
        <f t="shared" si="16"/>
        <v>0</v>
      </c>
      <c r="K53" s="147">
        <f t="shared" si="16"/>
        <v>0</v>
      </c>
      <c r="L53" s="147">
        <f t="shared" si="16"/>
        <v>14</v>
      </c>
      <c r="M53" s="147">
        <f t="shared" si="16"/>
        <v>286</v>
      </c>
      <c r="N53" s="147">
        <f t="shared" si="16"/>
        <v>384</v>
      </c>
      <c r="O53" s="159">
        <f>M53/N53</f>
        <v>0.74479166666666663</v>
      </c>
    </row>
    <row r="54" spans="1:15" s="9" customFormat="1" ht="14.65" customHeight="1" x14ac:dyDescent="0.25">
      <c r="A54" s="160">
        <v>31</v>
      </c>
      <c r="B54" s="161">
        <v>813</v>
      </c>
      <c r="C54" s="162" t="s">
        <v>112</v>
      </c>
      <c r="D54" s="163">
        <v>0.28827000000000003</v>
      </c>
      <c r="E54" s="164">
        <v>95</v>
      </c>
      <c r="F54" s="164">
        <v>208</v>
      </c>
      <c r="G54" s="164">
        <v>39</v>
      </c>
      <c r="H54" s="164">
        <v>1</v>
      </c>
      <c r="I54" s="164">
        <v>16</v>
      </c>
      <c r="J54" s="164">
        <v>0</v>
      </c>
      <c r="K54" s="164">
        <v>1</v>
      </c>
      <c r="L54" s="164">
        <v>32</v>
      </c>
      <c r="M54" s="164">
        <v>392</v>
      </c>
      <c r="N54" s="164">
        <v>634</v>
      </c>
      <c r="O54" s="165">
        <v>0.61829999999999996</v>
      </c>
    </row>
    <row r="55" spans="1:15" s="9" customFormat="1" ht="14.65" customHeight="1" x14ac:dyDescent="0.25">
      <c r="A55" s="166" t="s">
        <v>97</v>
      </c>
      <c r="B55" s="167">
        <f>B54</f>
        <v>813</v>
      </c>
      <c r="C55" s="168" t="s">
        <v>52</v>
      </c>
      <c r="D55" s="169">
        <f>(LARGE(E55:L55,1)-LARGE(E55:L55,2))/M55</f>
        <v>0.28826530612244899</v>
      </c>
      <c r="E55" s="170">
        <f>SUM(E54)</f>
        <v>95</v>
      </c>
      <c r="F55" s="171">
        <f t="shared" ref="F55:N55" si="17">SUM(F54)</f>
        <v>208</v>
      </c>
      <c r="G55" s="172">
        <f t="shared" si="17"/>
        <v>39</v>
      </c>
      <c r="H55" s="172">
        <f t="shared" si="17"/>
        <v>1</v>
      </c>
      <c r="I55" s="172">
        <f t="shared" si="17"/>
        <v>16</v>
      </c>
      <c r="J55" s="172">
        <f t="shared" si="17"/>
        <v>0</v>
      </c>
      <c r="K55" s="172">
        <f t="shared" si="17"/>
        <v>1</v>
      </c>
      <c r="L55" s="172">
        <f t="shared" si="17"/>
        <v>32</v>
      </c>
      <c r="M55" s="172">
        <f t="shared" si="17"/>
        <v>392</v>
      </c>
      <c r="N55" s="172">
        <f t="shared" si="17"/>
        <v>634</v>
      </c>
      <c r="O55" s="173">
        <f>M55/N55</f>
        <v>0.6182965299684543</v>
      </c>
    </row>
    <row r="56" spans="1:15" s="9" customFormat="1" ht="14.65" customHeight="1" x14ac:dyDescent="0.25">
      <c r="A56" s="154">
        <v>32</v>
      </c>
      <c r="B56" s="138">
        <v>814</v>
      </c>
      <c r="C56" s="139" t="s">
        <v>112</v>
      </c>
      <c r="D56" s="140">
        <v>0.17665</v>
      </c>
      <c r="E56" s="141">
        <v>31</v>
      </c>
      <c r="F56" s="141">
        <v>174</v>
      </c>
      <c r="G56" s="141">
        <v>115</v>
      </c>
      <c r="H56" s="141">
        <v>0</v>
      </c>
      <c r="I56" s="141">
        <v>0</v>
      </c>
      <c r="J56" s="141">
        <v>0</v>
      </c>
      <c r="K56" s="141">
        <v>0</v>
      </c>
      <c r="L56" s="141">
        <v>14</v>
      </c>
      <c r="M56" s="141">
        <v>334</v>
      </c>
      <c r="N56" s="141">
        <v>452</v>
      </c>
      <c r="O56" s="155">
        <v>0.7389</v>
      </c>
    </row>
    <row r="57" spans="1:15" s="9" customFormat="1" ht="14.65" customHeight="1" x14ac:dyDescent="0.25">
      <c r="A57" s="158" t="s">
        <v>97</v>
      </c>
      <c r="B57" s="142">
        <f>B56</f>
        <v>814</v>
      </c>
      <c r="C57" s="143" t="s">
        <v>52</v>
      </c>
      <c r="D57" s="144">
        <f>(LARGE(E57:L57,1)-LARGE(E57:L57,2))/M57</f>
        <v>0.17664670658682635</v>
      </c>
      <c r="E57" s="147">
        <f>SUM(E56)</f>
        <v>31</v>
      </c>
      <c r="F57" s="146">
        <f t="shared" ref="F57:N57" si="18">SUM(F56)</f>
        <v>174</v>
      </c>
      <c r="G57" s="145">
        <f t="shared" si="18"/>
        <v>115</v>
      </c>
      <c r="H57" s="147">
        <f t="shared" si="18"/>
        <v>0</v>
      </c>
      <c r="I57" s="147">
        <f t="shared" si="18"/>
        <v>0</v>
      </c>
      <c r="J57" s="147">
        <f t="shared" si="18"/>
        <v>0</v>
      </c>
      <c r="K57" s="147">
        <f t="shared" si="18"/>
        <v>0</v>
      </c>
      <c r="L57" s="147">
        <f t="shared" si="18"/>
        <v>14</v>
      </c>
      <c r="M57" s="147">
        <f t="shared" si="18"/>
        <v>334</v>
      </c>
      <c r="N57" s="147">
        <f t="shared" si="18"/>
        <v>452</v>
      </c>
      <c r="O57" s="159">
        <f>M57/N57</f>
        <v>0.73893805309734517</v>
      </c>
    </row>
    <row r="58" spans="1:15" s="9" customFormat="1" ht="14.65" customHeight="1" x14ac:dyDescent="0.25">
      <c r="A58" s="156">
        <v>33</v>
      </c>
      <c r="B58" s="134">
        <v>815</v>
      </c>
      <c r="C58" s="135" t="s">
        <v>112</v>
      </c>
      <c r="D58" s="136">
        <v>5.944E-2</v>
      </c>
      <c r="E58" s="137">
        <v>20</v>
      </c>
      <c r="F58" s="137">
        <v>127</v>
      </c>
      <c r="G58" s="137">
        <v>110</v>
      </c>
      <c r="H58" s="137">
        <v>0</v>
      </c>
      <c r="I58" s="137">
        <v>3</v>
      </c>
      <c r="J58" s="137">
        <v>0</v>
      </c>
      <c r="K58" s="137">
        <v>0</v>
      </c>
      <c r="L58" s="137">
        <v>26</v>
      </c>
      <c r="M58" s="137">
        <v>286</v>
      </c>
      <c r="N58" s="137">
        <v>401</v>
      </c>
      <c r="O58" s="157">
        <v>0.71319999999999995</v>
      </c>
    </row>
    <row r="59" spans="1:15" s="9" customFormat="1" ht="14.65" customHeight="1" x14ac:dyDescent="0.25">
      <c r="A59" s="158" t="s">
        <v>97</v>
      </c>
      <c r="B59" s="142">
        <f>B58</f>
        <v>815</v>
      </c>
      <c r="C59" s="143" t="s">
        <v>52</v>
      </c>
      <c r="D59" s="144">
        <f>(LARGE(E59:L59,1)-LARGE(E59:L59,2))/M59</f>
        <v>5.944055944055944E-2</v>
      </c>
      <c r="E59" s="147">
        <f>SUM(E58)</f>
        <v>20</v>
      </c>
      <c r="F59" s="146">
        <f t="shared" ref="F59:N59" si="19">SUM(F58)</f>
        <v>127</v>
      </c>
      <c r="G59" s="145">
        <f t="shared" si="19"/>
        <v>110</v>
      </c>
      <c r="H59" s="147">
        <f t="shared" si="19"/>
        <v>0</v>
      </c>
      <c r="I59" s="147">
        <f t="shared" si="19"/>
        <v>3</v>
      </c>
      <c r="J59" s="147">
        <f t="shared" si="19"/>
        <v>0</v>
      </c>
      <c r="K59" s="147">
        <f t="shared" si="19"/>
        <v>0</v>
      </c>
      <c r="L59" s="147">
        <f t="shared" si="19"/>
        <v>26</v>
      </c>
      <c r="M59" s="147">
        <f t="shared" si="19"/>
        <v>286</v>
      </c>
      <c r="N59" s="147">
        <f t="shared" si="19"/>
        <v>401</v>
      </c>
      <c r="O59" s="159">
        <f>M59/N59</f>
        <v>0.71321695760598502</v>
      </c>
    </row>
    <row r="60" spans="1:15" s="9" customFormat="1" ht="14.65" customHeight="1" x14ac:dyDescent="0.25">
      <c r="A60" s="154">
        <v>34</v>
      </c>
      <c r="B60" s="138">
        <v>816</v>
      </c>
      <c r="C60" s="139" t="s">
        <v>112</v>
      </c>
      <c r="D60" s="140">
        <v>0.29604999999999998</v>
      </c>
      <c r="E60" s="141">
        <v>96</v>
      </c>
      <c r="F60" s="141">
        <v>231</v>
      </c>
      <c r="G60" s="141">
        <v>87</v>
      </c>
      <c r="H60" s="141">
        <v>0</v>
      </c>
      <c r="I60" s="141">
        <v>0</v>
      </c>
      <c r="J60" s="141">
        <v>1</v>
      </c>
      <c r="K60" s="141">
        <v>0</v>
      </c>
      <c r="L60" s="141">
        <v>41</v>
      </c>
      <c r="M60" s="141">
        <v>456</v>
      </c>
      <c r="N60" s="141">
        <v>648</v>
      </c>
      <c r="O60" s="155">
        <v>0.70369999999999999</v>
      </c>
    </row>
    <row r="61" spans="1:15" s="9" customFormat="1" ht="14.65" customHeight="1" x14ac:dyDescent="0.25">
      <c r="A61" s="156">
        <v>35</v>
      </c>
      <c r="B61" s="134">
        <v>816</v>
      </c>
      <c r="C61" s="135" t="s">
        <v>12</v>
      </c>
      <c r="D61" s="136">
        <v>0.33685999999999999</v>
      </c>
      <c r="E61" s="137">
        <v>74</v>
      </c>
      <c r="F61" s="137">
        <v>261</v>
      </c>
      <c r="G61" s="137">
        <v>102</v>
      </c>
      <c r="H61" s="137">
        <v>0</v>
      </c>
      <c r="I61" s="137">
        <v>2</v>
      </c>
      <c r="J61" s="137">
        <v>0</v>
      </c>
      <c r="K61" s="137">
        <v>0</v>
      </c>
      <c r="L61" s="137">
        <v>33</v>
      </c>
      <c r="M61" s="137">
        <v>472</v>
      </c>
      <c r="N61" s="137">
        <v>648</v>
      </c>
      <c r="O61" s="157">
        <v>0.72840000000000005</v>
      </c>
    </row>
    <row r="62" spans="1:15" s="9" customFormat="1" ht="14.65" customHeight="1" x14ac:dyDescent="0.25">
      <c r="A62" s="158" t="s">
        <v>97</v>
      </c>
      <c r="B62" s="142">
        <f>B61</f>
        <v>816</v>
      </c>
      <c r="C62" s="143" t="s">
        <v>48</v>
      </c>
      <c r="D62" s="144">
        <f>(LARGE(E62:L62,1)-LARGE(E62:L62,2))/M62</f>
        <v>0.32650862068965519</v>
      </c>
      <c r="E62" s="147">
        <f>SUM(E60:E61)</f>
        <v>170</v>
      </c>
      <c r="F62" s="146">
        <f t="shared" ref="F62:M62" si="20">SUM(F60:F61)</f>
        <v>492</v>
      </c>
      <c r="G62" s="145">
        <f t="shared" si="20"/>
        <v>189</v>
      </c>
      <c r="H62" s="147">
        <f t="shared" si="20"/>
        <v>0</v>
      </c>
      <c r="I62" s="147">
        <f t="shared" si="20"/>
        <v>2</v>
      </c>
      <c r="J62" s="147">
        <f t="shared" si="20"/>
        <v>1</v>
      </c>
      <c r="K62" s="147">
        <f t="shared" si="20"/>
        <v>0</v>
      </c>
      <c r="L62" s="147">
        <f t="shared" si="20"/>
        <v>74</v>
      </c>
      <c r="M62" s="147">
        <f t="shared" si="20"/>
        <v>928</v>
      </c>
      <c r="N62" s="147">
        <f>SUM(N60:N61)</f>
        <v>1296</v>
      </c>
      <c r="O62" s="159">
        <f>M62/N62</f>
        <v>0.71604938271604934</v>
      </c>
    </row>
    <row r="63" spans="1:15" s="9" customFormat="1" ht="14.65" customHeight="1" x14ac:dyDescent="0.25">
      <c r="A63" s="154">
        <v>36</v>
      </c>
      <c r="B63" s="138">
        <v>817</v>
      </c>
      <c r="C63" s="139" t="s">
        <v>112</v>
      </c>
      <c r="D63" s="140">
        <v>6.6669999999999993E-2</v>
      </c>
      <c r="E63" s="141">
        <v>14</v>
      </c>
      <c r="F63" s="141">
        <v>201</v>
      </c>
      <c r="G63" s="141">
        <v>232</v>
      </c>
      <c r="H63" s="141">
        <v>0</v>
      </c>
      <c r="I63" s="141">
        <v>0</v>
      </c>
      <c r="J63" s="141">
        <v>0</v>
      </c>
      <c r="K63" s="141">
        <v>0</v>
      </c>
      <c r="L63" s="141">
        <v>18</v>
      </c>
      <c r="M63" s="141">
        <v>465</v>
      </c>
      <c r="N63" s="141">
        <v>643</v>
      </c>
      <c r="O63" s="155">
        <v>0.72319999999999995</v>
      </c>
    </row>
    <row r="64" spans="1:15" s="9" customFormat="1" ht="14.65" customHeight="1" x14ac:dyDescent="0.25">
      <c r="A64" s="156">
        <v>37</v>
      </c>
      <c r="B64" s="134">
        <v>817</v>
      </c>
      <c r="C64" s="135" t="s">
        <v>12</v>
      </c>
      <c r="D64" s="136">
        <v>5.9339999999999997E-2</v>
      </c>
      <c r="E64" s="137">
        <v>20</v>
      </c>
      <c r="F64" s="137">
        <v>198</v>
      </c>
      <c r="G64" s="137">
        <v>225</v>
      </c>
      <c r="H64" s="137">
        <v>0</v>
      </c>
      <c r="I64" s="137">
        <v>0</v>
      </c>
      <c r="J64" s="137">
        <v>0</v>
      </c>
      <c r="K64" s="137">
        <v>0</v>
      </c>
      <c r="L64" s="137">
        <v>12</v>
      </c>
      <c r="M64" s="137">
        <v>455</v>
      </c>
      <c r="N64" s="137">
        <v>642</v>
      </c>
      <c r="O64" s="157">
        <v>0.7087</v>
      </c>
    </row>
    <row r="65" spans="1:15" s="9" customFormat="1" ht="14.65" customHeight="1" x14ac:dyDescent="0.25">
      <c r="A65" s="158" t="s">
        <v>97</v>
      </c>
      <c r="B65" s="142">
        <f>B64</f>
        <v>817</v>
      </c>
      <c r="C65" s="143" t="s">
        <v>48</v>
      </c>
      <c r="D65" s="144">
        <f>(LARGE(E65:L65,1)-LARGE(E65:L65,2))/M65</f>
        <v>6.3043478260869562E-2</v>
      </c>
      <c r="E65" s="147">
        <f>SUM(E63:E64)</f>
        <v>34</v>
      </c>
      <c r="F65" s="145">
        <f t="shared" ref="F65:M65" si="21">SUM(F63:F64)</f>
        <v>399</v>
      </c>
      <c r="G65" s="146">
        <f t="shared" si="21"/>
        <v>457</v>
      </c>
      <c r="H65" s="147">
        <f t="shared" si="21"/>
        <v>0</v>
      </c>
      <c r="I65" s="147">
        <f t="shared" si="21"/>
        <v>0</v>
      </c>
      <c r="J65" s="147">
        <f t="shared" si="21"/>
        <v>0</v>
      </c>
      <c r="K65" s="147">
        <f t="shared" si="21"/>
        <v>0</v>
      </c>
      <c r="L65" s="147">
        <f t="shared" si="21"/>
        <v>30</v>
      </c>
      <c r="M65" s="147">
        <f t="shared" si="21"/>
        <v>920</v>
      </c>
      <c r="N65" s="147">
        <f>SUM(N63:N64)</f>
        <v>1285</v>
      </c>
      <c r="O65" s="159">
        <f>M65/N65</f>
        <v>0.71595330739299612</v>
      </c>
    </row>
    <row r="66" spans="1:15" s="9" customFormat="1" ht="14.65" customHeight="1" x14ac:dyDescent="0.25">
      <c r="A66" s="154">
        <v>38</v>
      </c>
      <c r="B66" s="138">
        <v>818</v>
      </c>
      <c r="C66" s="139" t="s">
        <v>112</v>
      </c>
      <c r="D66" s="140">
        <v>0.27096999999999999</v>
      </c>
      <c r="E66" s="141">
        <v>31</v>
      </c>
      <c r="F66" s="141">
        <v>29</v>
      </c>
      <c r="G66" s="141">
        <v>73</v>
      </c>
      <c r="H66" s="141">
        <v>0</v>
      </c>
      <c r="I66" s="141">
        <v>0</v>
      </c>
      <c r="J66" s="141">
        <v>0</v>
      </c>
      <c r="K66" s="141">
        <v>0</v>
      </c>
      <c r="L66" s="141">
        <v>22</v>
      </c>
      <c r="M66" s="141">
        <v>155</v>
      </c>
      <c r="N66" s="141">
        <v>227</v>
      </c>
      <c r="O66" s="155">
        <v>0.68279999999999996</v>
      </c>
    </row>
    <row r="67" spans="1:15" s="9" customFormat="1" ht="14.65" customHeight="1" x14ac:dyDescent="0.25">
      <c r="A67" s="158" t="s">
        <v>97</v>
      </c>
      <c r="B67" s="142">
        <f>B66</f>
        <v>818</v>
      </c>
      <c r="C67" s="143" t="s">
        <v>52</v>
      </c>
      <c r="D67" s="144">
        <f>(LARGE(E67:L67,1)-LARGE(E67:L67,2))/M67</f>
        <v>0.2709677419354839</v>
      </c>
      <c r="E67" s="145">
        <f>SUM(E66)</f>
        <v>31</v>
      </c>
      <c r="F67" s="147">
        <f t="shared" ref="F67:N67" si="22">SUM(F66)</f>
        <v>29</v>
      </c>
      <c r="G67" s="146">
        <f t="shared" si="22"/>
        <v>73</v>
      </c>
      <c r="H67" s="147">
        <f t="shared" si="22"/>
        <v>0</v>
      </c>
      <c r="I67" s="147">
        <f t="shared" si="22"/>
        <v>0</v>
      </c>
      <c r="J67" s="147">
        <f t="shared" si="22"/>
        <v>0</v>
      </c>
      <c r="K67" s="147">
        <f t="shared" si="22"/>
        <v>0</v>
      </c>
      <c r="L67" s="147">
        <f t="shared" si="22"/>
        <v>22</v>
      </c>
      <c r="M67" s="147">
        <f t="shared" si="22"/>
        <v>155</v>
      </c>
      <c r="N67" s="147">
        <f t="shared" si="22"/>
        <v>227</v>
      </c>
      <c r="O67" s="159">
        <f>M67/N67</f>
        <v>0.68281938325991187</v>
      </c>
    </row>
    <row r="68" spans="1:15" s="9" customFormat="1" ht="14.65" customHeight="1" x14ac:dyDescent="0.25">
      <c r="A68" s="156">
        <v>39</v>
      </c>
      <c r="B68" s="134">
        <v>819</v>
      </c>
      <c r="C68" s="135" t="s">
        <v>112</v>
      </c>
      <c r="D68" s="136">
        <v>0.44680999999999998</v>
      </c>
      <c r="E68" s="137">
        <v>1</v>
      </c>
      <c r="F68" s="137">
        <v>59</v>
      </c>
      <c r="G68" s="137">
        <v>17</v>
      </c>
      <c r="H68" s="137">
        <v>0</v>
      </c>
      <c r="I68" s="137">
        <v>0</v>
      </c>
      <c r="J68" s="137">
        <v>0</v>
      </c>
      <c r="K68" s="137">
        <v>0</v>
      </c>
      <c r="L68" s="137">
        <v>17</v>
      </c>
      <c r="M68" s="137">
        <v>94</v>
      </c>
      <c r="N68" s="137">
        <v>148</v>
      </c>
      <c r="O68" s="157">
        <v>0.6351</v>
      </c>
    </row>
    <row r="69" spans="1:15" s="9" customFormat="1" ht="14.65" customHeight="1" x14ac:dyDescent="0.25">
      <c r="A69" s="158" t="s">
        <v>97</v>
      </c>
      <c r="B69" s="142">
        <f>B68</f>
        <v>819</v>
      </c>
      <c r="C69" s="143" t="s">
        <v>52</v>
      </c>
      <c r="D69" s="144">
        <f>(LARGE(E69:L69,1)-LARGE(E69:L69,2))/M69</f>
        <v>0.44680851063829785</v>
      </c>
      <c r="E69" s="147">
        <f>SUM(E68)</f>
        <v>1</v>
      </c>
      <c r="F69" s="146">
        <f t="shared" ref="F69:N69" si="23">SUM(F68)</f>
        <v>59</v>
      </c>
      <c r="G69" s="145">
        <f t="shared" si="23"/>
        <v>17</v>
      </c>
      <c r="H69" s="147">
        <f t="shared" si="23"/>
        <v>0</v>
      </c>
      <c r="I69" s="147">
        <f t="shared" si="23"/>
        <v>0</v>
      </c>
      <c r="J69" s="147">
        <f t="shared" si="23"/>
        <v>0</v>
      </c>
      <c r="K69" s="147">
        <f t="shared" si="23"/>
        <v>0</v>
      </c>
      <c r="L69" s="147">
        <f t="shared" si="23"/>
        <v>17</v>
      </c>
      <c r="M69" s="147">
        <f t="shared" si="23"/>
        <v>94</v>
      </c>
      <c r="N69" s="147">
        <f t="shared" si="23"/>
        <v>148</v>
      </c>
      <c r="O69" s="159">
        <f>M69/N69</f>
        <v>0.63513513513513509</v>
      </c>
    </row>
    <row r="70" spans="1:15" s="9" customFormat="1" ht="14.65" customHeight="1" x14ac:dyDescent="0.25">
      <c r="A70" s="154">
        <v>40</v>
      </c>
      <c r="B70" s="138">
        <v>820</v>
      </c>
      <c r="C70" s="139" t="s">
        <v>112</v>
      </c>
      <c r="D70" s="140">
        <v>0.21854000000000001</v>
      </c>
      <c r="E70" s="141">
        <v>17</v>
      </c>
      <c r="F70" s="141">
        <v>78</v>
      </c>
      <c r="G70" s="141">
        <v>45</v>
      </c>
      <c r="H70" s="141">
        <v>1</v>
      </c>
      <c r="I70" s="141">
        <v>0</v>
      </c>
      <c r="J70" s="141">
        <v>0</v>
      </c>
      <c r="K70" s="141">
        <v>0</v>
      </c>
      <c r="L70" s="141">
        <v>10</v>
      </c>
      <c r="M70" s="141">
        <v>151</v>
      </c>
      <c r="N70" s="141">
        <v>223</v>
      </c>
      <c r="O70" s="155">
        <v>0.67709999999999992</v>
      </c>
    </row>
    <row r="71" spans="1:15" s="9" customFormat="1" ht="14.65" customHeight="1" x14ac:dyDescent="0.25">
      <c r="A71" s="156">
        <v>41</v>
      </c>
      <c r="B71" s="134">
        <v>820</v>
      </c>
      <c r="C71" s="135" t="s">
        <v>24</v>
      </c>
      <c r="D71" s="136">
        <v>4.6510000000000003E-2</v>
      </c>
      <c r="E71" s="137">
        <v>45</v>
      </c>
      <c r="F71" s="137">
        <v>128</v>
      </c>
      <c r="G71" s="137">
        <v>114</v>
      </c>
      <c r="H71" s="137">
        <v>8</v>
      </c>
      <c r="I71" s="137">
        <v>0</v>
      </c>
      <c r="J71" s="137">
        <v>0</v>
      </c>
      <c r="K71" s="137">
        <v>0</v>
      </c>
      <c r="L71" s="137">
        <v>6</v>
      </c>
      <c r="M71" s="137">
        <v>301</v>
      </c>
      <c r="N71" s="137">
        <v>396</v>
      </c>
      <c r="O71" s="157">
        <v>0.7601</v>
      </c>
    </row>
    <row r="72" spans="1:15" s="9" customFormat="1" ht="14.65" customHeight="1" x14ac:dyDescent="0.25">
      <c r="A72" s="154">
        <v>42</v>
      </c>
      <c r="B72" s="138">
        <v>820</v>
      </c>
      <c r="C72" s="139" t="s">
        <v>45</v>
      </c>
      <c r="D72" s="140">
        <v>0.25749</v>
      </c>
      <c r="E72" s="141">
        <v>12</v>
      </c>
      <c r="F72" s="141">
        <v>33</v>
      </c>
      <c r="G72" s="141">
        <v>76</v>
      </c>
      <c r="H72" s="141">
        <v>0</v>
      </c>
      <c r="I72" s="141">
        <v>27</v>
      </c>
      <c r="J72" s="141">
        <v>0</v>
      </c>
      <c r="K72" s="141">
        <v>0</v>
      </c>
      <c r="L72" s="141">
        <v>19</v>
      </c>
      <c r="M72" s="141">
        <v>167</v>
      </c>
      <c r="N72" s="141">
        <v>257</v>
      </c>
      <c r="O72" s="155">
        <v>0.64980000000000004</v>
      </c>
    </row>
    <row r="73" spans="1:15" s="9" customFormat="1" ht="14.65" customHeight="1" x14ac:dyDescent="0.25">
      <c r="A73" s="158" t="s">
        <v>97</v>
      </c>
      <c r="B73" s="142">
        <f>B72</f>
        <v>820</v>
      </c>
      <c r="C73" s="143" t="s">
        <v>49</v>
      </c>
      <c r="D73" s="144">
        <f>(LARGE(E73:L73,1)-LARGE(E73:L73,2))/M73</f>
        <v>6.462035541195477E-3</v>
      </c>
      <c r="E73" s="147">
        <f>SUM(E70:E72)</f>
        <v>74</v>
      </c>
      <c r="F73" s="146">
        <f t="shared" ref="F73:N73" si="24">SUM(F70:F72)</f>
        <v>239</v>
      </c>
      <c r="G73" s="145">
        <f t="shared" si="24"/>
        <v>235</v>
      </c>
      <c r="H73" s="147">
        <f t="shared" si="24"/>
        <v>9</v>
      </c>
      <c r="I73" s="147">
        <f t="shared" si="24"/>
        <v>27</v>
      </c>
      <c r="J73" s="147">
        <f>SUM(J70:J72)</f>
        <v>0</v>
      </c>
      <c r="K73" s="147">
        <f t="shared" si="24"/>
        <v>0</v>
      </c>
      <c r="L73" s="147">
        <f t="shared" si="24"/>
        <v>35</v>
      </c>
      <c r="M73" s="147">
        <f t="shared" si="24"/>
        <v>619</v>
      </c>
      <c r="N73" s="147">
        <f t="shared" si="24"/>
        <v>876</v>
      </c>
      <c r="O73" s="159">
        <f>M73/N73</f>
        <v>0.70662100456621002</v>
      </c>
    </row>
    <row r="74" spans="1:15" s="9" customFormat="1" ht="14.65" customHeight="1" x14ac:dyDescent="0.25">
      <c r="A74" s="156">
        <v>43</v>
      </c>
      <c r="B74" s="134">
        <v>821</v>
      </c>
      <c r="C74" s="135" t="s">
        <v>112</v>
      </c>
      <c r="D74" s="136">
        <v>1.8519999999999998E-2</v>
      </c>
      <c r="E74" s="137">
        <v>37</v>
      </c>
      <c r="F74" s="137">
        <v>230</v>
      </c>
      <c r="G74" s="137">
        <v>240</v>
      </c>
      <c r="H74" s="137">
        <v>0</v>
      </c>
      <c r="I74" s="137">
        <v>3</v>
      </c>
      <c r="J74" s="137">
        <v>0</v>
      </c>
      <c r="K74" s="137">
        <v>0</v>
      </c>
      <c r="L74" s="137">
        <v>30</v>
      </c>
      <c r="M74" s="137">
        <v>540</v>
      </c>
      <c r="N74" s="137">
        <v>712</v>
      </c>
      <c r="O74" s="157">
        <v>0.75840000000000007</v>
      </c>
    </row>
    <row r="75" spans="1:15" s="9" customFormat="1" ht="14.65" customHeight="1" x14ac:dyDescent="0.25">
      <c r="A75" s="154">
        <v>44</v>
      </c>
      <c r="B75" s="138">
        <v>821</v>
      </c>
      <c r="C75" s="139" t="s">
        <v>12</v>
      </c>
      <c r="D75" s="140">
        <v>9.3310000000000004E-2</v>
      </c>
      <c r="E75" s="141">
        <v>48</v>
      </c>
      <c r="F75" s="141">
        <v>219</v>
      </c>
      <c r="G75" s="141">
        <v>272</v>
      </c>
      <c r="H75" s="141">
        <v>0</v>
      </c>
      <c r="I75" s="141">
        <v>6</v>
      </c>
      <c r="J75" s="141">
        <v>0</v>
      </c>
      <c r="K75" s="141">
        <v>0</v>
      </c>
      <c r="L75" s="141">
        <v>23</v>
      </c>
      <c r="M75" s="141">
        <v>568</v>
      </c>
      <c r="N75" s="141">
        <v>711</v>
      </c>
      <c r="O75" s="155">
        <v>0.79890000000000005</v>
      </c>
    </row>
    <row r="76" spans="1:15" s="9" customFormat="1" ht="14.65" customHeight="1" x14ac:dyDescent="0.25">
      <c r="A76" s="156">
        <v>45</v>
      </c>
      <c r="B76" s="134">
        <v>821</v>
      </c>
      <c r="C76" s="135" t="s">
        <v>24</v>
      </c>
      <c r="D76" s="136">
        <v>0.16433</v>
      </c>
      <c r="E76" s="137">
        <v>34</v>
      </c>
      <c r="F76" s="137">
        <v>171</v>
      </c>
      <c r="G76" s="137">
        <v>253</v>
      </c>
      <c r="H76" s="137">
        <v>0</v>
      </c>
      <c r="I76" s="137">
        <v>1</v>
      </c>
      <c r="J76" s="137">
        <v>0</v>
      </c>
      <c r="K76" s="137">
        <v>0</v>
      </c>
      <c r="L76" s="137">
        <v>40</v>
      </c>
      <c r="M76" s="137">
        <v>499</v>
      </c>
      <c r="N76" s="137">
        <v>650</v>
      </c>
      <c r="O76" s="157">
        <v>0.76769999999999994</v>
      </c>
    </row>
    <row r="77" spans="1:15" s="9" customFormat="1" ht="14.65" customHeight="1" x14ac:dyDescent="0.25">
      <c r="A77" s="158" t="s">
        <v>97</v>
      </c>
      <c r="B77" s="142">
        <f>B76</f>
        <v>821</v>
      </c>
      <c r="C77" s="143" t="s">
        <v>49</v>
      </c>
      <c r="D77" s="144">
        <f>(LARGE(E77:L77,1)-LARGE(E77:L77,2))/M77</f>
        <v>9.0230242688238954E-2</v>
      </c>
      <c r="E77" s="147">
        <f>SUM(E74:E76)</f>
        <v>119</v>
      </c>
      <c r="F77" s="145">
        <f t="shared" ref="F77:N77" si="25">SUM(F74:F76)</f>
        <v>620</v>
      </c>
      <c r="G77" s="146">
        <f t="shared" si="25"/>
        <v>765</v>
      </c>
      <c r="H77" s="147">
        <f t="shared" si="25"/>
        <v>0</v>
      </c>
      <c r="I77" s="147">
        <f t="shared" si="25"/>
        <v>10</v>
      </c>
      <c r="J77" s="147">
        <f>SUM(J74:J76)</f>
        <v>0</v>
      </c>
      <c r="K77" s="147">
        <f t="shared" si="25"/>
        <v>0</v>
      </c>
      <c r="L77" s="147">
        <f t="shared" si="25"/>
        <v>93</v>
      </c>
      <c r="M77" s="147">
        <f t="shared" si="25"/>
        <v>1607</v>
      </c>
      <c r="N77" s="147">
        <f t="shared" si="25"/>
        <v>2073</v>
      </c>
      <c r="O77" s="159">
        <f>M77/N77</f>
        <v>0.77520501688374333</v>
      </c>
    </row>
    <row r="78" spans="1:15" s="9" customFormat="1" ht="14.65" customHeight="1" x14ac:dyDescent="0.25">
      <c r="A78" s="154">
        <v>46</v>
      </c>
      <c r="B78" s="138">
        <v>822</v>
      </c>
      <c r="C78" s="139" t="s">
        <v>112</v>
      </c>
      <c r="D78" s="140">
        <v>7.1879999999999999E-2</v>
      </c>
      <c r="E78" s="141">
        <v>26</v>
      </c>
      <c r="F78" s="141">
        <v>142</v>
      </c>
      <c r="G78" s="141">
        <v>119</v>
      </c>
      <c r="H78" s="141">
        <v>0</v>
      </c>
      <c r="I78" s="141">
        <v>5</v>
      </c>
      <c r="J78" s="141">
        <v>0</v>
      </c>
      <c r="K78" s="141">
        <v>0</v>
      </c>
      <c r="L78" s="141">
        <v>28</v>
      </c>
      <c r="M78" s="141">
        <v>320</v>
      </c>
      <c r="N78" s="141">
        <v>438</v>
      </c>
      <c r="O78" s="155">
        <v>0.73060000000000003</v>
      </c>
    </row>
    <row r="79" spans="1:15" s="9" customFormat="1" ht="14.65" customHeight="1" x14ac:dyDescent="0.25">
      <c r="A79" s="156">
        <v>47</v>
      </c>
      <c r="B79" s="134">
        <v>822</v>
      </c>
      <c r="C79" s="135" t="s">
        <v>24</v>
      </c>
      <c r="D79" s="136">
        <v>9.7629999999999995E-2</v>
      </c>
      <c r="E79" s="137">
        <v>60</v>
      </c>
      <c r="F79" s="137">
        <v>160</v>
      </c>
      <c r="G79" s="137">
        <v>123</v>
      </c>
      <c r="H79" s="137">
        <v>0</v>
      </c>
      <c r="I79" s="137">
        <v>2</v>
      </c>
      <c r="J79" s="137">
        <v>0</v>
      </c>
      <c r="K79" s="137">
        <v>0</v>
      </c>
      <c r="L79" s="137">
        <v>34</v>
      </c>
      <c r="M79" s="137">
        <v>379</v>
      </c>
      <c r="N79" s="137">
        <v>498</v>
      </c>
      <c r="O79" s="157">
        <v>0.7609999999999999</v>
      </c>
    </row>
    <row r="80" spans="1:15" s="9" customFormat="1" ht="14.65" customHeight="1" x14ac:dyDescent="0.25">
      <c r="A80" s="154">
        <v>48</v>
      </c>
      <c r="B80" s="138">
        <v>822</v>
      </c>
      <c r="C80" s="139" t="s">
        <v>45</v>
      </c>
      <c r="D80" s="140">
        <v>0.38441999999999998</v>
      </c>
      <c r="E80" s="141">
        <v>67</v>
      </c>
      <c r="F80" s="141">
        <v>220</v>
      </c>
      <c r="G80" s="141">
        <v>64</v>
      </c>
      <c r="H80" s="141">
        <v>1</v>
      </c>
      <c r="I80" s="141">
        <v>0</v>
      </c>
      <c r="J80" s="141">
        <v>0</v>
      </c>
      <c r="K80" s="141">
        <v>0</v>
      </c>
      <c r="L80" s="141">
        <v>46</v>
      </c>
      <c r="M80" s="141">
        <v>398</v>
      </c>
      <c r="N80" s="141">
        <v>538</v>
      </c>
      <c r="O80" s="155">
        <v>0.73980000000000001</v>
      </c>
    </row>
    <row r="81" spans="1:15" s="9" customFormat="1" ht="14.65" customHeight="1" x14ac:dyDescent="0.25">
      <c r="A81" s="158" t="s">
        <v>97</v>
      </c>
      <c r="B81" s="142">
        <f>B80</f>
        <v>822</v>
      </c>
      <c r="C81" s="143" t="s">
        <v>49</v>
      </c>
      <c r="D81" s="144">
        <f>(LARGE(E81:L81,1)-LARGE(E81:L81,2))/M81</f>
        <v>0.19690063810391978</v>
      </c>
      <c r="E81" s="147">
        <f>SUM(E78:E80)</f>
        <v>153</v>
      </c>
      <c r="F81" s="146">
        <f t="shared" ref="F81:N81" si="26">SUM(F78:F80)</f>
        <v>522</v>
      </c>
      <c r="G81" s="145">
        <f t="shared" si="26"/>
        <v>306</v>
      </c>
      <c r="H81" s="147">
        <f t="shared" si="26"/>
        <v>1</v>
      </c>
      <c r="I81" s="147">
        <f t="shared" si="26"/>
        <v>7</v>
      </c>
      <c r="J81" s="147">
        <f>SUM(J78:J80)</f>
        <v>0</v>
      </c>
      <c r="K81" s="147">
        <f t="shared" si="26"/>
        <v>0</v>
      </c>
      <c r="L81" s="147">
        <f t="shared" si="26"/>
        <v>108</v>
      </c>
      <c r="M81" s="147">
        <f t="shared" si="26"/>
        <v>1097</v>
      </c>
      <c r="N81" s="147">
        <f t="shared" si="26"/>
        <v>1474</v>
      </c>
      <c r="O81" s="159">
        <f>M81/N81</f>
        <v>0.74423337856173677</v>
      </c>
    </row>
    <row r="82" spans="1:15" s="9" customFormat="1" ht="14.65" customHeight="1" x14ac:dyDescent="0.25">
      <c r="A82" s="156">
        <v>49</v>
      </c>
      <c r="B82" s="134">
        <v>823</v>
      </c>
      <c r="C82" s="135" t="s">
        <v>112</v>
      </c>
      <c r="D82" s="136">
        <v>1.873E-2</v>
      </c>
      <c r="E82" s="137">
        <v>38</v>
      </c>
      <c r="F82" s="137">
        <v>99</v>
      </c>
      <c r="G82" s="137">
        <v>104</v>
      </c>
      <c r="H82" s="137">
        <v>0</v>
      </c>
      <c r="I82" s="137">
        <v>0</v>
      </c>
      <c r="J82" s="137">
        <v>0</v>
      </c>
      <c r="K82" s="137">
        <v>0</v>
      </c>
      <c r="L82" s="137">
        <v>26</v>
      </c>
      <c r="M82" s="137">
        <v>267</v>
      </c>
      <c r="N82" s="137">
        <v>389</v>
      </c>
      <c r="O82" s="157">
        <v>0.68640000000000001</v>
      </c>
    </row>
    <row r="83" spans="1:15" s="9" customFormat="1" ht="14.65" customHeight="1" x14ac:dyDescent="0.25">
      <c r="A83" s="156">
        <v>50</v>
      </c>
      <c r="B83" s="134">
        <v>823</v>
      </c>
      <c r="C83" s="135" t="s">
        <v>12</v>
      </c>
      <c r="D83" s="136">
        <v>4.6260000000000003E-2</v>
      </c>
      <c r="E83" s="137">
        <v>58</v>
      </c>
      <c r="F83" s="137">
        <v>99</v>
      </c>
      <c r="G83" s="137">
        <v>86</v>
      </c>
      <c r="H83" s="137">
        <v>0</v>
      </c>
      <c r="I83" s="137">
        <v>0</v>
      </c>
      <c r="J83" s="137">
        <v>0</v>
      </c>
      <c r="K83" s="137">
        <v>0</v>
      </c>
      <c r="L83" s="137">
        <v>38</v>
      </c>
      <c r="M83" s="137">
        <v>281</v>
      </c>
      <c r="N83" s="137">
        <v>388</v>
      </c>
      <c r="O83" s="157">
        <v>0.72420000000000007</v>
      </c>
    </row>
    <row r="84" spans="1:15" s="9" customFormat="1" ht="14.65" customHeight="1" x14ac:dyDescent="0.25">
      <c r="A84" s="154">
        <v>51</v>
      </c>
      <c r="B84" s="138">
        <v>823</v>
      </c>
      <c r="C84" s="139" t="s">
        <v>24</v>
      </c>
      <c r="D84" s="140">
        <v>0.21481</v>
      </c>
      <c r="E84" s="141">
        <v>30</v>
      </c>
      <c r="F84" s="141">
        <v>64</v>
      </c>
      <c r="G84" s="141">
        <v>35</v>
      </c>
      <c r="H84" s="141">
        <v>0</v>
      </c>
      <c r="I84" s="141">
        <v>0</v>
      </c>
      <c r="J84" s="141">
        <v>0</v>
      </c>
      <c r="K84" s="141">
        <v>0</v>
      </c>
      <c r="L84" s="141">
        <v>6</v>
      </c>
      <c r="M84" s="141">
        <v>135</v>
      </c>
      <c r="N84" s="141">
        <v>193</v>
      </c>
      <c r="O84" s="155">
        <v>0.69950000000000001</v>
      </c>
    </row>
    <row r="85" spans="1:15" s="9" customFormat="1" ht="14.65" customHeight="1" x14ac:dyDescent="0.25">
      <c r="A85" s="158" t="s">
        <v>97</v>
      </c>
      <c r="B85" s="142">
        <f>B84</f>
        <v>823</v>
      </c>
      <c r="C85" s="143" t="s">
        <v>49</v>
      </c>
      <c r="D85" s="144">
        <f>(LARGE(E85:L85,1)-LARGE(E85:L85,2))/M85</f>
        <v>5.4172767203513911E-2</v>
      </c>
      <c r="E85" s="147">
        <f>SUM(E82:E84)</f>
        <v>126</v>
      </c>
      <c r="F85" s="146">
        <f t="shared" ref="F85:M85" si="27">SUM(F82:F84)</f>
        <v>262</v>
      </c>
      <c r="G85" s="145">
        <f t="shared" si="27"/>
        <v>225</v>
      </c>
      <c r="H85" s="147">
        <f t="shared" si="27"/>
        <v>0</v>
      </c>
      <c r="I85" s="147">
        <f t="shared" si="27"/>
        <v>0</v>
      </c>
      <c r="J85" s="147">
        <f t="shared" si="27"/>
        <v>0</v>
      </c>
      <c r="K85" s="147">
        <f t="shared" si="27"/>
        <v>0</v>
      </c>
      <c r="L85" s="147">
        <f t="shared" si="27"/>
        <v>70</v>
      </c>
      <c r="M85" s="147">
        <f t="shared" si="27"/>
        <v>683</v>
      </c>
      <c r="N85" s="147">
        <f>SUM(N82:N84)</f>
        <v>970</v>
      </c>
      <c r="O85" s="159">
        <f>M85/N85</f>
        <v>0.70412371134020624</v>
      </c>
    </row>
    <row r="86" spans="1:15" s="9" customFormat="1" ht="14.65" customHeight="1" x14ac:dyDescent="0.25">
      <c r="A86" s="156">
        <v>52</v>
      </c>
      <c r="B86" s="134">
        <v>824</v>
      </c>
      <c r="C86" s="135" t="s">
        <v>112</v>
      </c>
      <c r="D86" s="136">
        <v>0.20485999999999999</v>
      </c>
      <c r="E86" s="137">
        <v>43</v>
      </c>
      <c r="F86" s="137">
        <v>75</v>
      </c>
      <c r="G86" s="137">
        <v>134</v>
      </c>
      <c r="H86" s="137">
        <v>0</v>
      </c>
      <c r="I86" s="137">
        <v>0</v>
      </c>
      <c r="J86" s="137">
        <v>0</v>
      </c>
      <c r="K86" s="137">
        <v>0</v>
      </c>
      <c r="L86" s="137">
        <v>36</v>
      </c>
      <c r="M86" s="137">
        <v>288</v>
      </c>
      <c r="N86" s="137">
        <v>448</v>
      </c>
      <c r="O86" s="157">
        <v>0.64290000000000003</v>
      </c>
    </row>
    <row r="87" spans="1:15" s="9" customFormat="1" ht="14.65" customHeight="1" x14ac:dyDescent="0.25">
      <c r="A87" s="158" t="s">
        <v>97</v>
      </c>
      <c r="B87" s="142">
        <f>B86</f>
        <v>824</v>
      </c>
      <c r="C87" s="143" t="s">
        <v>52</v>
      </c>
      <c r="D87" s="144">
        <f>(LARGE(E87:L87,1)-LARGE(E87:L87,2))/M87</f>
        <v>0.2048611111111111</v>
      </c>
      <c r="E87" s="147">
        <f>SUM(E86)</f>
        <v>43</v>
      </c>
      <c r="F87" s="145">
        <f t="shared" ref="F87:N87" si="28">SUM(F86)</f>
        <v>75</v>
      </c>
      <c r="G87" s="146">
        <f t="shared" si="28"/>
        <v>134</v>
      </c>
      <c r="H87" s="147">
        <f t="shared" si="28"/>
        <v>0</v>
      </c>
      <c r="I87" s="147">
        <f t="shared" si="28"/>
        <v>0</v>
      </c>
      <c r="J87" s="147">
        <f t="shared" si="28"/>
        <v>0</v>
      </c>
      <c r="K87" s="147">
        <f t="shared" si="28"/>
        <v>0</v>
      </c>
      <c r="L87" s="147">
        <f t="shared" si="28"/>
        <v>36</v>
      </c>
      <c r="M87" s="147">
        <f t="shared" si="28"/>
        <v>288</v>
      </c>
      <c r="N87" s="147">
        <f t="shared" si="28"/>
        <v>448</v>
      </c>
      <c r="O87" s="159">
        <f>M87/N87</f>
        <v>0.6428571428571429</v>
      </c>
    </row>
    <row r="88" spans="1:15" s="9" customFormat="1" ht="14.65" customHeight="1" x14ac:dyDescent="0.25">
      <c r="A88" s="154">
        <v>53</v>
      </c>
      <c r="B88" s="138">
        <v>825</v>
      </c>
      <c r="C88" s="139" t="s">
        <v>112</v>
      </c>
      <c r="D88" s="140">
        <v>3.3430000000000001E-2</v>
      </c>
      <c r="E88" s="141">
        <v>104</v>
      </c>
      <c r="F88" s="141">
        <v>116</v>
      </c>
      <c r="G88" s="141">
        <v>96</v>
      </c>
      <c r="H88" s="141">
        <v>0</v>
      </c>
      <c r="I88" s="141">
        <v>0</v>
      </c>
      <c r="J88" s="141">
        <v>0</v>
      </c>
      <c r="K88" s="141">
        <v>0</v>
      </c>
      <c r="L88" s="141">
        <v>43</v>
      </c>
      <c r="M88" s="141">
        <v>359</v>
      </c>
      <c r="N88" s="141">
        <v>484</v>
      </c>
      <c r="O88" s="155">
        <v>0.74170000000000003</v>
      </c>
    </row>
    <row r="89" spans="1:15" s="9" customFormat="1" ht="14.65" customHeight="1" x14ac:dyDescent="0.25">
      <c r="A89" s="156">
        <v>54</v>
      </c>
      <c r="B89" s="134">
        <v>825</v>
      </c>
      <c r="C89" s="135" t="s">
        <v>12</v>
      </c>
      <c r="D89" s="136">
        <v>0.11873</v>
      </c>
      <c r="E89" s="137">
        <v>101</v>
      </c>
      <c r="F89" s="137">
        <v>146</v>
      </c>
      <c r="G89" s="137">
        <v>79</v>
      </c>
      <c r="H89" s="137">
        <v>0</v>
      </c>
      <c r="I89" s="137">
        <v>0</v>
      </c>
      <c r="J89" s="137">
        <v>1</v>
      </c>
      <c r="K89" s="137">
        <v>0</v>
      </c>
      <c r="L89" s="137">
        <v>52</v>
      </c>
      <c r="M89" s="137">
        <v>379</v>
      </c>
      <c r="N89" s="137">
        <v>484</v>
      </c>
      <c r="O89" s="157">
        <v>0.78310000000000002</v>
      </c>
    </row>
    <row r="90" spans="1:15" s="9" customFormat="1" ht="14.65" customHeight="1" x14ac:dyDescent="0.25">
      <c r="A90" s="158" t="s">
        <v>97</v>
      </c>
      <c r="B90" s="142">
        <f>B89</f>
        <v>825</v>
      </c>
      <c r="C90" s="143" t="s">
        <v>48</v>
      </c>
      <c r="D90" s="144">
        <f>(LARGE(E90:L90,1)-LARGE(E90:L90,2))/M90</f>
        <v>7.7235772357723581E-2</v>
      </c>
      <c r="E90" s="145">
        <f>SUM(E88:E89)</f>
        <v>205</v>
      </c>
      <c r="F90" s="146">
        <f t="shared" ref="F90:M90" si="29">SUM(F88:F89)</f>
        <v>262</v>
      </c>
      <c r="G90" s="147">
        <f t="shared" si="29"/>
        <v>175</v>
      </c>
      <c r="H90" s="147">
        <f t="shared" si="29"/>
        <v>0</v>
      </c>
      <c r="I90" s="147">
        <f t="shared" si="29"/>
        <v>0</v>
      </c>
      <c r="J90" s="147">
        <f t="shared" si="29"/>
        <v>1</v>
      </c>
      <c r="K90" s="147">
        <f t="shared" si="29"/>
        <v>0</v>
      </c>
      <c r="L90" s="147">
        <f t="shared" si="29"/>
        <v>95</v>
      </c>
      <c r="M90" s="147">
        <f t="shared" si="29"/>
        <v>738</v>
      </c>
      <c r="N90" s="147">
        <f>SUM(N88:N89)</f>
        <v>968</v>
      </c>
      <c r="O90" s="159">
        <f>M90/N90</f>
        <v>0.76239669421487599</v>
      </c>
    </row>
    <row r="91" spans="1:15" s="9" customFormat="1" ht="14.65" customHeight="1" x14ac:dyDescent="0.25">
      <c r="A91" s="154">
        <v>55</v>
      </c>
      <c r="B91" s="138">
        <v>826</v>
      </c>
      <c r="C91" s="139" t="s">
        <v>112</v>
      </c>
      <c r="D91" s="140">
        <v>6.0909999999999999E-2</v>
      </c>
      <c r="E91" s="141">
        <v>144</v>
      </c>
      <c r="F91" s="141">
        <v>120</v>
      </c>
      <c r="G91" s="141">
        <v>88</v>
      </c>
      <c r="H91" s="141">
        <v>0</v>
      </c>
      <c r="I91" s="141">
        <v>0</v>
      </c>
      <c r="J91" s="141">
        <v>1</v>
      </c>
      <c r="K91" s="141">
        <v>0</v>
      </c>
      <c r="L91" s="141">
        <v>41</v>
      </c>
      <c r="M91" s="141">
        <v>394</v>
      </c>
      <c r="N91" s="141">
        <v>568</v>
      </c>
      <c r="O91" s="155">
        <v>0.69370000000000009</v>
      </c>
    </row>
    <row r="92" spans="1:15" s="9" customFormat="1" ht="14.65" customHeight="1" x14ac:dyDescent="0.25">
      <c r="A92" s="156">
        <v>56</v>
      </c>
      <c r="B92" s="134">
        <v>826</v>
      </c>
      <c r="C92" s="135" t="s">
        <v>12</v>
      </c>
      <c r="D92" s="136">
        <v>1.538E-2</v>
      </c>
      <c r="E92" s="137">
        <v>150</v>
      </c>
      <c r="F92" s="137">
        <v>156</v>
      </c>
      <c r="G92" s="137">
        <v>55</v>
      </c>
      <c r="H92" s="137">
        <v>0</v>
      </c>
      <c r="I92" s="137">
        <v>0</v>
      </c>
      <c r="J92" s="137">
        <v>1</v>
      </c>
      <c r="K92" s="137">
        <v>0</v>
      </c>
      <c r="L92" s="137">
        <v>28</v>
      </c>
      <c r="M92" s="137">
        <v>390</v>
      </c>
      <c r="N92" s="137">
        <v>567</v>
      </c>
      <c r="O92" s="157">
        <v>0.68779999999999997</v>
      </c>
    </row>
    <row r="93" spans="1:15" s="9" customFormat="1" ht="14.65" customHeight="1" x14ac:dyDescent="0.25">
      <c r="A93" s="158" t="s">
        <v>97</v>
      </c>
      <c r="B93" s="142">
        <f>B92</f>
        <v>826</v>
      </c>
      <c r="C93" s="143" t="s">
        <v>48</v>
      </c>
      <c r="D93" s="144">
        <f>(LARGE(E93:L93,1)-LARGE(E93:L93,2))/M93</f>
        <v>2.2959183673469389E-2</v>
      </c>
      <c r="E93" s="146">
        <f>SUM(E91:E92)</f>
        <v>294</v>
      </c>
      <c r="F93" s="145">
        <f t="shared" ref="F93:M93" si="30">SUM(F91:F92)</f>
        <v>276</v>
      </c>
      <c r="G93" s="147">
        <f t="shared" si="30"/>
        <v>143</v>
      </c>
      <c r="H93" s="147">
        <f t="shared" si="30"/>
        <v>0</v>
      </c>
      <c r="I93" s="147">
        <f t="shared" si="30"/>
        <v>0</v>
      </c>
      <c r="J93" s="147">
        <f t="shared" si="30"/>
        <v>2</v>
      </c>
      <c r="K93" s="147">
        <f t="shared" si="30"/>
        <v>0</v>
      </c>
      <c r="L93" s="147">
        <f t="shared" si="30"/>
        <v>69</v>
      </c>
      <c r="M93" s="147">
        <f t="shared" si="30"/>
        <v>784</v>
      </c>
      <c r="N93" s="147">
        <f>SUM(N91:N92)</f>
        <v>1135</v>
      </c>
      <c r="O93" s="159">
        <f>M93/N93</f>
        <v>0.69074889867841405</v>
      </c>
    </row>
    <row r="94" spans="1:15" s="9" customFormat="1" ht="14.65" customHeight="1" x14ac:dyDescent="0.25">
      <c r="A94" s="154">
        <v>57</v>
      </c>
      <c r="B94" s="138">
        <v>827</v>
      </c>
      <c r="C94" s="139" t="s">
        <v>112</v>
      </c>
      <c r="D94" s="140">
        <v>2.2169999999999999E-2</v>
      </c>
      <c r="E94" s="141">
        <v>57</v>
      </c>
      <c r="F94" s="141">
        <v>153</v>
      </c>
      <c r="G94" s="141">
        <v>144</v>
      </c>
      <c r="H94" s="141">
        <v>0</v>
      </c>
      <c r="I94" s="141">
        <v>4</v>
      </c>
      <c r="J94" s="141">
        <v>0</v>
      </c>
      <c r="K94" s="141">
        <v>0</v>
      </c>
      <c r="L94" s="141">
        <v>48</v>
      </c>
      <c r="M94" s="141">
        <v>406</v>
      </c>
      <c r="N94" s="141">
        <v>504</v>
      </c>
      <c r="O94" s="155">
        <v>0.80559999999999998</v>
      </c>
    </row>
    <row r="95" spans="1:15" s="9" customFormat="1" ht="14.65" customHeight="1" x14ac:dyDescent="0.25">
      <c r="A95" s="156">
        <v>58</v>
      </c>
      <c r="B95" s="134">
        <v>827</v>
      </c>
      <c r="C95" s="135" t="s">
        <v>24</v>
      </c>
      <c r="D95" s="136">
        <v>7.102E-2</v>
      </c>
      <c r="E95" s="137">
        <v>66</v>
      </c>
      <c r="F95" s="137">
        <v>139</v>
      </c>
      <c r="G95" s="137">
        <v>114</v>
      </c>
      <c r="H95" s="137">
        <v>0</v>
      </c>
      <c r="I95" s="137">
        <v>4</v>
      </c>
      <c r="J95" s="137">
        <v>0</v>
      </c>
      <c r="K95" s="137">
        <v>0</v>
      </c>
      <c r="L95" s="137">
        <v>29</v>
      </c>
      <c r="M95" s="137">
        <v>352</v>
      </c>
      <c r="N95" s="137">
        <v>454</v>
      </c>
      <c r="O95" s="157">
        <v>0.77529999999999999</v>
      </c>
    </row>
    <row r="96" spans="1:15" s="9" customFormat="1" ht="14.65" customHeight="1" x14ac:dyDescent="0.25">
      <c r="A96" s="158" t="s">
        <v>97</v>
      </c>
      <c r="B96" s="142">
        <f>B95</f>
        <v>827</v>
      </c>
      <c r="C96" s="143" t="s">
        <v>48</v>
      </c>
      <c r="D96" s="144">
        <f>(LARGE(E96:L96,1)-LARGE(E96:L96,2))/M96</f>
        <v>4.4854881266490766E-2</v>
      </c>
      <c r="E96" s="147">
        <f>SUM(E94:E95)</f>
        <v>123</v>
      </c>
      <c r="F96" s="146">
        <f t="shared" ref="F96:M96" si="31">SUM(F94:F95)</f>
        <v>292</v>
      </c>
      <c r="G96" s="145">
        <f t="shared" si="31"/>
        <v>258</v>
      </c>
      <c r="H96" s="147">
        <f t="shared" si="31"/>
        <v>0</v>
      </c>
      <c r="I96" s="147">
        <f t="shared" si="31"/>
        <v>8</v>
      </c>
      <c r="J96" s="147">
        <f t="shared" si="31"/>
        <v>0</v>
      </c>
      <c r="K96" s="147">
        <f t="shared" si="31"/>
        <v>0</v>
      </c>
      <c r="L96" s="147">
        <f t="shared" si="31"/>
        <v>77</v>
      </c>
      <c r="M96" s="147">
        <f t="shared" si="31"/>
        <v>758</v>
      </c>
      <c r="N96" s="147">
        <f>SUM(N94:N95)</f>
        <v>958</v>
      </c>
      <c r="O96" s="159">
        <f>M96/N96</f>
        <v>0.79123173277661796</v>
      </c>
    </row>
    <row r="97" spans="1:15" s="9" customFormat="1" ht="14.65" customHeight="1" x14ac:dyDescent="0.25">
      <c r="A97" s="154">
        <v>59</v>
      </c>
      <c r="B97" s="138">
        <v>845</v>
      </c>
      <c r="C97" s="139" t="s">
        <v>112</v>
      </c>
      <c r="D97" s="140">
        <v>0.11656</v>
      </c>
      <c r="E97" s="141">
        <v>98</v>
      </c>
      <c r="F97" s="141">
        <v>136</v>
      </c>
      <c r="G97" s="141">
        <v>42</v>
      </c>
      <c r="H97" s="141">
        <v>7</v>
      </c>
      <c r="I97" s="141">
        <v>27</v>
      </c>
      <c r="J97" s="141">
        <v>7</v>
      </c>
      <c r="K97" s="141">
        <v>0</v>
      </c>
      <c r="L97" s="141">
        <v>9</v>
      </c>
      <c r="M97" s="141">
        <v>326</v>
      </c>
      <c r="N97" s="141">
        <v>498</v>
      </c>
      <c r="O97" s="155">
        <v>0.65459999999999996</v>
      </c>
    </row>
    <row r="98" spans="1:15" s="9" customFormat="1" ht="14.65" customHeight="1" x14ac:dyDescent="0.25">
      <c r="A98" s="156">
        <v>60</v>
      </c>
      <c r="B98" s="134">
        <v>845</v>
      </c>
      <c r="C98" s="135" t="s">
        <v>12</v>
      </c>
      <c r="D98" s="136">
        <v>7.3830000000000007E-2</v>
      </c>
      <c r="E98" s="137">
        <v>126</v>
      </c>
      <c r="F98" s="137">
        <v>104</v>
      </c>
      <c r="G98" s="137">
        <v>32</v>
      </c>
      <c r="H98" s="137">
        <v>6</v>
      </c>
      <c r="I98" s="137">
        <v>15</v>
      </c>
      <c r="J98" s="137">
        <v>7</v>
      </c>
      <c r="K98" s="137">
        <v>0</v>
      </c>
      <c r="L98" s="137">
        <v>8</v>
      </c>
      <c r="M98" s="137">
        <v>298</v>
      </c>
      <c r="N98" s="137">
        <v>431</v>
      </c>
      <c r="O98" s="157">
        <v>0.69140000000000001</v>
      </c>
    </row>
    <row r="99" spans="1:15" s="9" customFormat="1" ht="14.65" customHeight="1" x14ac:dyDescent="0.25">
      <c r="A99" s="158" t="s">
        <v>97</v>
      </c>
      <c r="B99" s="142">
        <f>B98</f>
        <v>845</v>
      </c>
      <c r="C99" s="143" t="s">
        <v>48</v>
      </c>
      <c r="D99" s="144">
        <f>(LARGE(E99:L99,1)-LARGE(E99:L99,2))/M99</f>
        <v>2.564102564102564E-2</v>
      </c>
      <c r="E99" s="145">
        <f>SUM(E97:E98)</f>
        <v>224</v>
      </c>
      <c r="F99" s="146">
        <f t="shared" ref="F99:M99" si="32">SUM(F97:F98)</f>
        <v>240</v>
      </c>
      <c r="G99" s="147">
        <f t="shared" si="32"/>
        <v>74</v>
      </c>
      <c r="H99" s="147">
        <f t="shared" si="32"/>
        <v>13</v>
      </c>
      <c r="I99" s="147">
        <f t="shared" si="32"/>
        <v>42</v>
      </c>
      <c r="J99" s="147">
        <f t="shared" si="32"/>
        <v>14</v>
      </c>
      <c r="K99" s="147">
        <f t="shared" si="32"/>
        <v>0</v>
      </c>
      <c r="L99" s="147">
        <f t="shared" si="32"/>
        <v>17</v>
      </c>
      <c r="M99" s="147">
        <f t="shared" si="32"/>
        <v>624</v>
      </c>
      <c r="N99" s="147">
        <f>SUM(N97:N98)</f>
        <v>929</v>
      </c>
      <c r="O99" s="159">
        <f>M99/N99</f>
        <v>0.67168998923573731</v>
      </c>
    </row>
    <row r="100" spans="1:15" s="9" customFormat="1" ht="14.65" customHeight="1" x14ac:dyDescent="0.25">
      <c r="A100" s="154">
        <v>61</v>
      </c>
      <c r="B100" s="138">
        <v>846</v>
      </c>
      <c r="C100" s="139" t="s">
        <v>112</v>
      </c>
      <c r="D100" s="140">
        <v>0.19089</v>
      </c>
      <c r="E100" s="141">
        <v>116</v>
      </c>
      <c r="F100" s="141">
        <v>204</v>
      </c>
      <c r="G100" s="141">
        <v>76</v>
      </c>
      <c r="H100" s="141">
        <v>10</v>
      </c>
      <c r="I100" s="141">
        <v>41</v>
      </c>
      <c r="J100" s="141">
        <v>3</v>
      </c>
      <c r="K100" s="141">
        <v>0</v>
      </c>
      <c r="L100" s="141">
        <v>11</v>
      </c>
      <c r="M100" s="141">
        <v>461</v>
      </c>
      <c r="N100" s="141">
        <v>683</v>
      </c>
      <c r="O100" s="155">
        <v>0.67500000000000004</v>
      </c>
    </row>
    <row r="101" spans="1:15" s="9" customFormat="1" ht="14.65" customHeight="1" x14ac:dyDescent="0.25">
      <c r="A101" s="156">
        <v>62</v>
      </c>
      <c r="B101" s="134">
        <v>846</v>
      </c>
      <c r="C101" s="135" t="s">
        <v>12</v>
      </c>
      <c r="D101" s="136">
        <v>2.35E-2</v>
      </c>
      <c r="E101" s="137">
        <v>156</v>
      </c>
      <c r="F101" s="137">
        <v>167</v>
      </c>
      <c r="G101" s="137">
        <v>69</v>
      </c>
      <c r="H101" s="137">
        <v>9</v>
      </c>
      <c r="I101" s="137">
        <v>47</v>
      </c>
      <c r="J101" s="137">
        <v>4</v>
      </c>
      <c r="K101" s="137">
        <v>0</v>
      </c>
      <c r="L101" s="137">
        <v>16</v>
      </c>
      <c r="M101" s="137">
        <v>468</v>
      </c>
      <c r="N101" s="137">
        <v>683</v>
      </c>
      <c r="O101" s="157">
        <v>0.68519999999999992</v>
      </c>
    </row>
    <row r="102" spans="1:15" s="9" customFormat="1" ht="14.65" customHeight="1" x14ac:dyDescent="0.25">
      <c r="A102" s="174">
        <v>63</v>
      </c>
      <c r="B102" s="175">
        <v>846</v>
      </c>
      <c r="C102" s="176" t="s">
        <v>13</v>
      </c>
      <c r="D102" s="177">
        <v>1.027E-2</v>
      </c>
      <c r="E102" s="178">
        <v>164</v>
      </c>
      <c r="F102" s="178">
        <v>159</v>
      </c>
      <c r="G102" s="178">
        <v>88</v>
      </c>
      <c r="H102" s="178">
        <v>8</v>
      </c>
      <c r="I102" s="178">
        <v>52</v>
      </c>
      <c r="J102" s="178">
        <v>5</v>
      </c>
      <c r="K102" s="178">
        <v>0</v>
      </c>
      <c r="L102" s="178">
        <v>11</v>
      </c>
      <c r="M102" s="178">
        <v>487</v>
      </c>
      <c r="N102" s="178">
        <v>682</v>
      </c>
      <c r="O102" s="179">
        <v>0.71409999999999996</v>
      </c>
    </row>
    <row r="103" spans="1:15" s="9" customFormat="1" ht="14.65" customHeight="1" x14ac:dyDescent="0.25">
      <c r="A103" s="166" t="s">
        <v>97</v>
      </c>
      <c r="B103" s="167">
        <f>B102</f>
        <v>846</v>
      </c>
      <c r="C103" s="168" t="s">
        <v>49</v>
      </c>
      <c r="D103" s="169">
        <f>(LARGE(E103:L103,1)-LARGE(E103:L103,2))/M103</f>
        <v>6.6384180790960451E-2</v>
      </c>
      <c r="E103" s="170">
        <f>SUM(E100:E102)</f>
        <v>436</v>
      </c>
      <c r="F103" s="171">
        <f t="shared" ref="F103:N103" si="33">SUM(F100:F102)</f>
        <v>530</v>
      </c>
      <c r="G103" s="172">
        <f t="shared" si="33"/>
        <v>233</v>
      </c>
      <c r="H103" s="172">
        <f t="shared" si="33"/>
        <v>27</v>
      </c>
      <c r="I103" s="172">
        <f t="shared" si="33"/>
        <v>140</v>
      </c>
      <c r="J103" s="172">
        <f>SUM(J100:J102)</f>
        <v>12</v>
      </c>
      <c r="K103" s="172">
        <f t="shared" si="33"/>
        <v>0</v>
      </c>
      <c r="L103" s="172">
        <f t="shared" si="33"/>
        <v>38</v>
      </c>
      <c r="M103" s="172">
        <f t="shared" si="33"/>
        <v>1416</v>
      </c>
      <c r="N103" s="172">
        <f t="shared" si="33"/>
        <v>2048</v>
      </c>
      <c r="O103" s="173">
        <f>M103/N103</f>
        <v>0.69140625</v>
      </c>
    </row>
    <row r="104" spans="1:15" s="9" customFormat="1" ht="14.65" customHeight="1" x14ac:dyDescent="0.25">
      <c r="A104" s="156">
        <v>64</v>
      </c>
      <c r="B104" s="134">
        <v>847</v>
      </c>
      <c r="C104" s="135" t="s">
        <v>112</v>
      </c>
      <c r="D104" s="136">
        <v>1.7469999999999999E-2</v>
      </c>
      <c r="E104" s="137">
        <v>158</v>
      </c>
      <c r="F104" s="137">
        <v>166</v>
      </c>
      <c r="G104" s="137">
        <v>69</v>
      </c>
      <c r="H104" s="137">
        <v>4</v>
      </c>
      <c r="I104" s="137">
        <v>44</v>
      </c>
      <c r="J104" s="137">
        <v>1</v>
      </c>
      <c r="K104" s="137">
        <v>0</v>
      </c>
      <c r="L104" s="137">
        <v>16</v>
      </c>
      <c r="M104" s="137">
        <v>458</v>
      </c>
      <c r="N104" s="137">
        <v>684</v>
      </c>
      <c r="O104" s="157">
        <v>0.66959999999999997</v>
      </c>
    </row>
    <row r="105" spans="1:15" s="9" customFormat="1" ht="14.65" customHeight="1" x14ac:dyDescent="0.25">
      <c r="A105" s="154">
        <v>65</v>
      </c>
      <c r="B105" s="138">
        <v>847</v>
      </c>
      <c r="C105" s="139" t="s">
        <v>12</v>
      </c>
      <c r="D105" s="140">
        <v>0.1348</v>
      </c>
      <c r="E105" s="141">
        <v>157</v>
      </c>
      <c r="F105" s="141">
        <v>102</v>
      </c>
      <c r="G105" s="141">
        <v>63</v>
      </c>
      <c r="H105" s="141">
        <v>10</v>
      </c>
      <c r="I105" s="141">
        <v>58</v>
      </c>
      <c r="J105" s="141">
        <v>3</v>
      </c>
      <c r="K105" s="141">
        <v>0</v>
      </c>
      <c r="L105" s="141">
        <v>15</v>
      </c>
      <c r="M105" s="141">
        <v>408</v>
      </c>
      <c r="N105" s="141">
        <v>605</v>
      </c>
      <c r="O105" s="155">
        <v>0.6744</v>
      </c>
    </row>
    <row r="106" spans="1:15" s="9" customFormat="1" ht="14.65" customHeight="1" x14ac:dyDescent="0.25">
      <c r="A106" s="158" t="s">
        <v>97</v>
      </c>
      <c r="B106" s="142">
        <f>B105</f>
        <v>847</v>
      </c>
      <c r="C106" s="143" t="s">
        <v>48</v>
      </c>
      <c r="D106" s="144">
        <f>(LARGE(E106:L106,1)-LARGE(E106:L106,2))/M106</f>
        <v>5.4272517321016164E-2</v>
      </c>
      <c r="E106" s="146">
        <f>SUM(E104:E105)</f>
        <v>315</v>
      </c>
      <c r="F106" s="145">
        <f t="shared" ref="F106:M106" si="34">SUM(F104:F105)</f>
        <v>268</v>
      </c>
      <c r="G106" s="147">
        <f t="shared" si="34"/>
        <v>132</v>
      </c>
      <c r="H106" s="147">
        <f t="shared" si="34"/>
        <v>14</v>
      </c>
      <c r="I106" s="147">
        <f t="shared" si="34"/>
        <v>102</v>
      </c>
      <c r="J106" s="147">
        <f t="shared" si="34"/>
        <v>4</v>
      </c>
      <c r="K106" s="147">
        <f t="shared" si="34"/>
        <v>0</v>
      </c>
      <c r="L106" s="147">
        <f t="shared" si="34"/>
        <v>31</v>
      </c>
      <c r="M106" s="147">
        <f t="shared" si="34"/>
        <v>866</v>
      </c>
      <c r="N106" s="147">
        <f>SUM(N104:N105)</f>
        <v>1289</v>
      </c>
      <c r="O106" s="159">
        <f>M106/N106</f>
        <v>0.67183863460046545</v>
      </c>
    </row>
    <row r="107" spans="1:15" s="9" customFormat="1" ht="14.65" customHeight="1" x14ac:dyDescent="0.25">
      <c r="A107" s="156">
        <v>66</v>
      </c>
      <c r="B107" s="134">
        <v>848</v>
      </c>
      <c r="C107" s="135" t="s">
        <v>112</v>
      </c>
      <c r="D107" s="136">
        <v>2.6429999999999999E-2</v>
      </c>
      <c r="E107" s="137">
        <v>124</v>
      </c>
      <c r="F107" s="137">
        <v>136</v>
      </c>
      <c r="G107" s="137">
        <v>77</v>
      </c>
      <c r="H107" s="137">
        <v>10</v>
      </c>
      <c r="I107" s="137">
        <v>90</v>
      </c>
      <c r="J107" s="137">
        <v>6</v>
      </c>
      <c r="K107" s="137">
        <v>0</v>
      </c>
      <c r="L107" s="137">
        <v>11</v>
      </c>
      <c r="M107" s="137">
        <v>454</v>
      </c>
      <c r="N107" s="137">
        <v>710</v>
      </c>
      <c r="O107" s="157">
        <v>0.63939999999999997</v>
      </c>
    </row>
    <row r="108" spans="1:15" s="9" customFormat="1" ht="14.65" customHeight="1" x14ac:dyDescent="0.25">
      <c r="A108" s="158" t="s">
        <v>97</v>
      </c>
      <c r="B108" s="142">
        <f>B107</f>
        <v>848</v>
      </c>
      <c r="C108" s="143" t="s">
        <v>52</v>
      </c>
      <c r="D108" s="144">
        <f>(LARGE(E108:L108,1)-LARGE(E108:L108,2))/M108</f>
        <v>2.643171806167401E-2</v>
      </c>
      <c r="E108" s="145">
        <f>SUM(E107)</f>
        <v>124</v>
      </c>
      <c r="F108" s="146">
        <f t="shared" ref="F108:N108" si="35">SUM(F107)</f>
        <v>136</v>
      </c>
      <c r="G108" s="147">
        <f t="shared" si="35"/>
        <v>77</v>
      </c>
      <c r="H108" s="147">
        <f t="shared" si="35"/>
        <v>10</v>
      </c>
      <c r="I108" s="147">
        <f t="shared" si="35"/>
        <v>90</v>
      </c>
      <c r="J108" s="147">
        <f t="shared" si="35"/>
        <v>6</v>
      </c>
      <c r="K108" s="147">
        <f t="shared" si="35"/>
        <v>0</v>
      </c>
      <c r="L108" s="147">
        <f t="shared" si="35"/>
        <v>11</v>
      </c>
      <c r="M108" s="147">
        <f t="shared" si="35"/>
        <v>454</v>
      </c>
      <c r="N108" s="147">
        <f t="shared" si="35"/>
        <v>710</v>
      </c>
      <c r="O108" s="159">
        <f>M108/N108</f>
        <v>0.6394366197183099</v>
      </c>
    </row>
    <row r="109" spans="1:15" s="9" customFormat="1" ht="14.65" customHeight="1" x14ac:dyDescent="0.25">
      <c r="A109" s="154">
        <v>67</v>
      </c>
      <c r="B109" s="138">
        <v>849</v>
      </c>
      <c r="C109" s="139" t="s">
        <v>112</v>
      </c>
      <c r="D109" s="140">
        <v>9.5479999999999995E-2</v>
      </c>
      <c r="E109" s="141">
        <v>116</v>
      </c>
      <c r="F109" s="141">
        <v>154</v>
      </c>
      <c r="G109" s="141">
        <v>70</v>
      </c>
      <c r="H109" s="141">
        <v>14</v>
      </c>
      <c r="I109" s="141">
        <v>4</v>
      </c>
      <c r="J109" s="141">
        <v>21</v>
      </c>
      <c r="K109" s="141">
        <v>0</v>
      </c>
      <c r="L109" s="141">
        <v>19</v>
      </c>
      <c r="M109" s="141">
        <v>398</v>
      </c>
      <c r="N109" s="141">
        <v>617</v>
      </c>
      <c r="O109" s="155">
        <v>0.64510000000000001</v>
      </c>
    </row>
    <row r="110" spans="1:15" s="9" customFormat="1" ht="14.65" customHeight="1" x14ac:dyDescent="0.25">
      <c r="A110" s="158" t="s">
        <v>97</v>
      </c>
      <c r="B110" s="142">
        <f>B109</f>
        <v>849</v>
      </c>
      <c r="C110" s="143" t="s">
        <v>52</v>
      </c>
      <c r="D110" s="144">
        <f>(LARGE(E110:L110,1)-LARGE(E110:L110,2))/M110</f>
        <v>9.5477386934673364E-2</v>
      </c>
      <c r="E110" s="145">
        <f>SUM(E109)</f>
        <v>116</v>
      </c>
      <c r="F110" s="146">
        <f t="shared" ref="F110:N110" si="36">SUM(F109)</f>
        <v>154</v>
      </c>
      <c r="G110" s="147">
        <f t="shared" si="36"/>
        <v>70</v>
      </c>
      <c r="H110" s="147">
        <f t="shared" si="36"/>
        <v>14</v>
      </c>
      <c r="I110" s="147">
        <f t="shared" si="36"/>
        <v>4</v>
      </c>
      <c r="J110" s="147">
        <f t="shared" si="36"/>
        <v>21</v>
      </c>
      <c r="K110" s="147">
        <f t="shared" si="36"/>
        <v>0</v>
      </c>
      <c r="L110" s="147">
        <f t="shared" si="36"/>
        <v>19</v>
      </c>
      <c r="M110" s="147">
        <f t="shared" si="36"/>
        <v>398</v>
      </c>
      <c r="N110" s="147">
        <f t="shared" si="36"/>
        <v>617</v>
      </c>
      <c r="O110" s="159">
        <f>M110/N110</f>
        <v>0.64505672609400322</v>
      </c>
    </row>
    <row r="111" spans="1:15" s="9" customFormat="1" ht="14.65" customHeight="1" x14ac:dyDescent="0.25">
      <c r="A111" s="156">
        <v>68</v>
      </c>
      <c r="B111" s="134">
        <v>850</v>
      </c>
      <c r="C111" s="135" t="s">
        <v>112</v>
      </c>
      <c r="D111" s="136">
        <v>5.935E-2</v>
      </c>
      <c r="E111" s="137">
        <v>121</v>
      </c>
      <c r="F111" s="137">
        <v>101</v>
      </c>
      <c r="G111" s="137">
        <v>70</v>
      </c>
      <c r="H111" s="137">
        <v>8</v>
      </c>
      <c r="I111" s="137">
        <v>12</v>
      </c>
      <c r="J111" s="137">
        <v>16</v>
      </c>
      <c r="K111" s="137">
        <v>0</v>
      </c>
      <c r="L111" s="137">
        <v>9</v>
      </c>
      <c r="M111" s="137">
        <v>337</v>
      </c>
      <c r="N111" s="137">
        <v>503</v>
      </c>
      <c r="O111" s="157">
        <v>0.67</v>
      </c>
    </row>
    <row r="112" spans="1:15" s="9" customFormat="1" ht="14.65" customHeight="1" x14ac:dyDescent="0.25">
      <c r="A112" s="154">
        <v>69</v>
      </c>
      <c r="B112" s="138">
        <v>850</v>
      </c>
      <c r="C112" s="139" t="s">
        <v>12</v>
      </c>
      <c r="D112" s="140">
        <v>2.035E-2</v>
      </c>
      <c r="E112" s="141">
        <v>121</v>
      </c>
      <c r="F112" s="141">
        <v>114</v>
      </c>
      <c r="G112" s="141">
        <v>78</v>
      </c>
      <c r="H112" s="141">
        <v>2</v>
      </c>
      <c r="I112" s="141">
        <v>11</v>
      </c>
      <c r="J112" s="141">
        <v>7</v>
      </c>
      <c r="K112" s="141">
        <v>0</v>
      </c>
      <c r="L112" s="141">
        <v>11</v>
      </c>
      <c r="M112" s="141">
        <v>344</v>
      </c>
      <c r="N112" s="141">
        <v>503</v>
      </c>
      <c r="O112" s="155">
        <v>0.68389999999999995</v>
      </c>
    </row>
    <row r="113" spans="1:15" s="9" customFormat="1" ht="14.65" customHeight="1" x14ac:dyDescent="0.25">
      <c r="A113" s="158" t="s">
        <v>97</v>
      </c>
      <c r="B113" s="142">
        <f>B112</f>
        <v>850</v>
      </c>
      <c r="C113" s="143" t="s">
        <v>48</v>
      </c>
      <c r="D113" s="144">
        <f>(LARGE(E113:L113,1)-LARGE(E113:L113,2))/M113</f>
        <v>3.9647577092511016E-2</v>
      </c>
      <c r="E113" s="146">
        <f>SUM(E111:E112)</f>
        <v>242</v>
      </c>
      <c r="F113" s="145">
        <f t="shared" ref="F113:M113" si="37">SUM(F111:F112)</f>
        <v>215</v>
      </c>
      <c r="G113" s="147">
        <f t="shared" si="37"/>
        <v>148</v>
      </c>
      <c r="H113" s="147">
        <f t="shared" si="37"/>
        <v>10</v>
      </c>
      <c r="I113" s="147">
        <f t="shared" si="37"/>
        <v>23</v>
      </c>
      <c r="J113" s="147">
        <f t="shared" si="37"/>
        <v>23</v>
      </c>
      <c r="K113" s="147">
        <f t="shared" si="37"/>
        <v>0</v>
      </c>
      <c r="L113" s="147">
        <f t="shared" si="37"/>
        <v>20</v>
      </c>
      <c r="M113" s="147">
        <f t="shared" si="37"/>
        <v>681</v>
      </c>
      <c r="N113" s="147">
        <f>SUM(N111:N112)</f>
        <v>1006</v>
      </c>
      <c r="O113" s="159">
        <f>M113/N113</f>
        <v>0.67693836978131217</v>
      </c>
    </row>
    <row r="114" spans="1:15" s="9" customFormat="1" ht="14.65" customHeight="1" x14ac:dyDescent="0.25">
      <c r="A114" s="156">
        <v>70</v>
      </c>
      <c r="B114" s="134">
        <v>851</v>
      </c>
      <c r="C114" s="135" t="s">
        <v>112</v>
      </c>
      <c r="D114" s="136">
        <v>7.4429999999999996E-2</v>
      </c>
      <c r="E114" s="137">
        <v>85</v>
      </c>
      <c r="F114" s="137">
        <v>108</v>
      </c>
      <c r="G114" s="137">
        <v>43</v>
      </c>
      <c r="H114" s="137">
        <v>24</v>
      </c>
      <c r="I114" s="137">
        <v>13</v>
      </c>
      <c r="J114" s="137">
        <v>20</v>
      </c>
      <c r="K114" s="137">
        <v>1</v>
      </c>
      <c r="L114" s="137">
        <v>15</v>
      </c>
      <c r="M114" s="137">
        <v>309</v>
      </c>
      <c r="N114" s="137">
        <v>446</v>
      </c>
      <c r="O114" s="157">
        <v>0.69279999999999997</v>
      </c>
    </row>
    <row r="115" spans="1:15" s="9" customFormat="1" ht="14.65" customHeight="1" x14ac:dyDescent="0.25">
      <c r="A115" s="154">
        <v>71</v>
      </c>
      <c r="B115" s="138">
        <v>851</v>
      </c>
      <c r="C115" s="139" t="s">
        <v>12</v>
      </c>
      <c r="D115" s="140">
        <v>3.3000000000000002E-2</v>
      </c>
      <c r="E115" s="141">
        <v>100</v>
      </c>
      <c r="F115" s="141">
        <v>110</v>
      </c>
      <c r="G115" s="141">
        <v>42</v>
      </c>
      <c r="H115" s="141">
        <v>8</v>
      </c>
      <c r="I115" s="141">
        <v>3</v>
      </c>
      <c r="J115" s="141">
        <v>27</v>
      </c>
      <c r="K115" s="141">
        <v>0</v>
      </c>
      <c r="L115" s="141">
        <v>13</v>
      </c>
      <c r="M115" s="141">
        <v>303</v>
      </c>
      <c r="N115" s="141">
        <v>445</v>
      </c>
      <c r="O115" s="155">
        <v>0.68090000000000006</v>
      </c>
    </row>
    <row r="116" spans="1:15" s="9" customFormat="1" ht="14.65" customHeight="1" x14ac:dyDescent="0.25">
      <c r="A116" s="158" t="s">
        <v>97</v>
      </c>
      <c r="B116" s="142">
        <f>B115</f>
        <v>851</v>
      </c>
      <c r="C116" s="143" t="s">
        <v>48</v>
      </c>
      <c r="D116" s="144">
        <f>(LARGE(E116:L116,1)-LARGE(E116:L116,2))/M116</f>
        <v>5.3921568627450983E-2</v>
      </c>
      <c r="E116" s="145">
        <f>SUM(E114:E115)</f>
        <v>185</v>
      </c>
      <c r="F116" s="146">
        <f t="shared" ref="F116:M116" si="38">SUM(F114:F115)</f>
        <v>218</v>
      </c>
      <c r="G116" s="147">
        <f t="shared" si="38"/>
        <v>85</v>
      </c>
      <c r="H116" s="147">
        <f t="shared" si="38"/>
        <v>32</v>
      </c>
      <c r="I116" s="147">
        <f t="shared" si="38"/>
        <v>16</v>
      </c>
      <c r="J116" s="147">
        <f t="shared" si="38"/>
        <v>47</v>
      </c>
      <c r="K116" s="147">
        <f t="shared" si="38"/>
        <v>1</v>
      </c>
      <c r="L116" s="147">
        <f t="shared" si="38"/>
        <v>28</v>
      </c>
      <c r="M116" s="147">
        <f t="shared" si="38"/>
        <v>612</v>
      </c>
      <c r="N116" s="147">
        <f>SUM(N114:N115)</f>
        <v>891</v>
      </c>
      <c r="O116" s="159">
        <f>M116/N116</f>
        <v>0.68686868686868685</v>
      </c>
    </row>
    <row r="117" spans="1:15" s="9" customFormat="1" ht="14.65" customHeight="1" x14ac:dyDescent="0.25">
      <c r="A117" s="156">
        <v>72</v>
      </c>
      <c r="B117" s="134">
        <v>852</v>
      </c>
      <c r="C117" s="135" t="s">
        <v>112</v>
      </c>
      <c r="D117" s="136">
        <v>0.11874999999999999</v>
      </c>
      <c r="E117" s="137">
        <v>27</v>
      </c>
      <c r="F117" s="137">
        <v>61</v>
      </c>
      <c r="G117" s="137">
        <v>42</v>
      </c>
      <c r="H117" s="137">
        <v>3</v>
      </c>
      <c r="I117" s="137">
        <v>16</v>
      </c>
      <c r="J117" s="137">
        <v>11</v>
      </c>
      <c r="K117" s="137">
        <v>0</v>
      </c>
      <c r="L117" s="137">
        <v>0</v>
      </c>
      <c r="M117" s="137">
        <v>160</v>
      </c>
      <c r="N117" s="137">
        <v>228</v>
      </c>
      <c r="O117" s="157">
        <v>0.70180000000000009</v>
      </c>
    </row>
    <row r="118" spans="1:15" s="9" customFormat="1" ht="14.65" customHeight="1" x14ac:dyDescent="0.25">
      <c r="A118" s="158" t="s">
        <v>97</v>
      </c>
      <c r="B118" s="142">
        <f>B117</f>
        <v>852</v>
      </c>
      <c r="C118" s="143" t="s">
        <v>52</v>
      </c>
      <c r="D118" s="144">
        <f>(LARGE(E118:L118,1)-LARGE(E118:L118,2))/M118</f>
        <v>0.11874999999999999</v>
      </c>
      <c r="E118" s="147">
        <f>SUM(E117)</f>
        <v>27</v>
      </c>
      <c r="F118" s="146">
        <f t="shared" ref="F118:N118" si="39">SUM(F117)</f>
        <v>61</v>
      </c>
      <c r="G118" s="145">
        <f t="shared" si="39"/>
        <v>42</v>
      </c>
      <c r="H118" s="147">
        <f t="shared" si="39"/>
        <v>3</v>
      </c>
      <c r="I118" s="147">
        <f t="shared" si="39"/>
        <v>16</v>
      </c>
      <c r="J118" s="147">
        <f t="shared" si="39"/>
        <v>11</v>
      </c>
      <c r="K118" s="147">
        <f t="shared" si="39"/>
        <v>0</v>
      </c>
      <c r="L118" s="147">
        <f t="shared" si="39"/>
        <v>0</v>
      </c>
      <c r="M118" s="147">
        <f t="shared" si="39"/>
        <v>160</v>
      </c>
      <c r="N118" s="147">
        <f t="shared" si="39"/>
        <v>228</v>
      </c>
      <c r="O118" s="159">
        <f>M118/N118</f>
        <v>0.70175438596491224</v>
      </c>
    </row>
    <row r="119" spans="1:15" s="9" customFormat="1" ht="14.65" customHeight="1" x14ac:dyDescent="0.25">
      <c r="A119" s="154">
        <v>73</v>
      </c>
      <c r="B119" s="138">
        <v>853</v>
      </c>
      <c r="C119" s="139" t="s">
        <v>112</v>
      </c>
      <c r="D119" s="140">
        <v>0.28977000000000003</v>
      </c>
      <c r="E119" s="141">
        <v>35</v>
      </c>
      <c r="F119" s="141">
        <v>86</v>
      </c>
      <c r="G119" s="141">
        <v>10</v>
      </c>
      <c r="H119" s="141">
        <v>32</v>
      </c>
      <c r="I119" s="141">
        <v>9</v>
      </c>
      <c r="J119" s="141">
        <v>1</v>
      </c>
      <c r="K119" s="141">
        <v>0</v>
      </c>
      <c r="L119" s="141">
        <v>3</v>
      </c>
      <c r="M119" s="141">
        <v>176</v>
      </c>
      <c r="N119" s="141">
        <v>248</v>
      </c>
      <c r="O119" s="155">
        <v>0.7097</v>
      </c>
    </row>
    <row r="120" spans="1:15" s="9" customFormat="1" ht="14.65" customHeight="1" x14ac:dyDescent="0.25">
      <c r="A120" s="158" t="s">
        <v>97</v>
      </c>
      <c r="B120" s="142">
        <f>B119</f>
        <v>853</v>
      </c>
      <c r="C120" s="143" t="s">
        <v>52</v>
      </c>
      <c r="D120" s="144">
        <f>(LARGE(E120:L120,1)-LARGE(E120:L120,2))/M120</f>
        <v>0.28977272727272729</v>
      </c>
      <c r="E120" s="145">
        <f>SUM(E119)</f>
        <v>35</v>
      </c>
      <c r="F120" s="146">
        <f t="shared" ref="F120:N120" si="40">SUM(F119)</f>
        <v>86</v>
      </c>
      <c r="G120" s="147">
        <f t="shared" si="40"/>
        <v>10</v>
      </c>
      <c r="H120" s="147">
        <f t="shared" si="40"/>
        <v>32</v>
      </c>
      <c r="I120" s="147">
        <f t="shared" si="40"/>
        <v>9</v>
      </c>
      <c r="J120" s="147">
        <f t="shared" si="40"/>
        <v>1</v>
      </c>
      <c r="K120" s="147">
        <f t="shared" si="40"/>
        <v>0</v>
      </c>
      <c r="L120" s="147">
        <f t="shared" si="40"/>
        <v>3</v>
      </c>
      <c r="M120" s="147">
        <f t="shared" si="40"/>
        <v>176</v>
      </c>
      <c r="N120" s="147">
        <f t="shared" si="40"/>
        <v>248</v>
      </c>
      <c r="O120" s="159">
        <f>M120/N120</f>
        <v>0.70967741935483875</v>
      </c>
    </row>
    <row r="121" spans="1:15" s="9" customFormat="1" ht="14.65" customHeight="1" x14ac:dyDescent="0.25">
      <c r="A121" s="156">
        <v>74</v>
      </c>
      <c r="B121" s="134">
        <v>854</v>
      </c>
      <c r="C121" s="135" t="s">
        <v>112</v>
      </c>
      <c r="D121" s="136">
        <v>0.29322999999999999</v>
      </c>
      <c r="E121" s="137">
        <v>48</v>
      </c>
      <c r="F121" s="137">
        <v>126</v>
      </c>
      <c r="G121" s="137">
        <v>47</v>
      </c>
      <c r="H121" s="137">
        <v>16</v>
      </c>
      <c r="I121" s="137">
        <v>18</v>
      </c>
      <c r="J121" s="137">
        <v>6</v>
      </c>
      <c r="K121" s="137">
        <v>0</v>
      </c>
      <c r="L121" s="137">
        <v>5</v>
      </c>
      <c r="M121" s="137">
        <v>266</v>
      </c>
      <c r="N121" s="137">
        <v>397</v>
      </c>
      <c r="O121" s="157">
        <v>0.67</v>
      </c>
    </row>
    <row r="122" spans="1:15" s="9" customFormat="1" ht="14.65" customHeight="1" x14ac:dyDescent="0.25">
      <c r="A122" s="158" t="s">
        <v>97</v>
      </c>
      <c r="B122" s="142">
        <f>B121</f>
        <v>854</v>
      </c>
      <c r="C122" s="143" t="s">
        <v>52</v>
      </c>
      <c r="D122" s="144">
        <f>(LARGE(E122:L122,1)-LARGE(E122:L122,2))/M122</f>
        <v>0.2932330827067669</v>
      </c>
      <c r="E122" s="145">
        <f>SUM(E121)</f>
        <v>48</v>
      </c>
      <c r="F122" s="146">
        <f t="shared" ref="F122:N122" si="41">SUM(F121)</f>
        <v>126</v>
      </c>
      <c r="G122" s="147">
        <f t="shared" si="41"/>
        <v>47</v>
      </c>
      <c r="H122" s="147">
        <f t="shared" si="41"/>
        <v>16</v>
      </c>
      <c r="I122" s="147">
        <f t="shared" si="41"/>
        <v>18</v>
      </c>
      <c r="J122" s="147">
        <f t="shared" si="41"/>
        <v>6</v>
      </c>
      <c r="K122" s="147">
        <f t="shared" si="41"/>
        <v>0</v>
      </c>
      <c r="L122" s="147">
        <f t="shared" si="41"/>
        <v>5</v>
      </c>
      <c r="M122" s="147">
        <f t="shared" si="41"/>
        <v>266</v>
      </c>
      <c r="N122" s="147">
        <f t="shared" si="41"/>
        <v>397</v>
      </c>
      <c r="O122" s="159">
        <f>M122/N122</f>
        <v>0.67002518891687657</v>
      </c>
    </row>
    <row r="123" spans="1:15" s="9" customFormat="1" ht="14.65" customHeight="1" x14ac:dyDescent="0.25">
      <c r="A123" s="154">
        <v>75</v>
      </c>
      <c r="B123" s="138">
        <v>855</v>
      </c>
      <c r="C123" s="139" t="s">
        <v>112</v>
      </c>
      <c r="D123" s="140">
        <v>6.1800000000000001E-2</v>
      </c>
      <c r="E123" s="141">
        <v>116</v>
      </c>
      <c r="F123" s="141">
        <v>94</v>
      </c>
      <c r="G123" s="141">
        <v>79</v>
      </c>
      <c r="H123" s="141">
        <v>19</v>
      </c>
      <c r="I123" s="141">
        <v>41</v>
      </c>
      <c r="J123" s="141">
        <v>0</v>
      </c>
      <c r="K123" s="141">
        <v>0</v>
      </c>
      <c r="L123" s="141">
        <v>7</v>
      </c>
      <c r="M123" s="141">
        <v>356</v>
      </c>
      <c r="N123" s="141">
        <v>526</v>
      </c>
      <c r="O123" s="155">
        <v>0.67680000000000007</v>
      </c>
    </row>
    <row r="124" spans="1:15" s="9" customFormat="1" ht="14.65" customHeight="1" x14ac:dyDescent="0.25">
      <c r="A124" s="158" t="s">
        <v>97</v>
      </c>
      <c r="B124" s="142">
        <f>B123</f>
        <v>855</v>
      </c>
      <c r="C124" s="143" t="s">
        <v>52</v>
      </c>
      <c r="D124" s="144">
        <f>(LARGE(E124:L124,1)-LARGE(E124:L124,2))/M124</f>
        <v>6.1797752808988762E-2</v>
      </c>
      <c r="E124" s="146">
        <f>SUM(E123)</f>
        <v>116</v>
      </c>
      <c r="F124" s="145">
        <f t="shared" ref="F124:N124" si="42">SUM(F123)</f>
        <v>94</v>
      </c>
      <c r="G124" s="147">
        <f t="shared" si="42"/>
        <v>79</v>
      </c>
      <c r="H124" s="147">
        <f t="shared" si="42"/>
        <v>19</v>
      </c>
      <c r="I124" s="147">
        <f t="shared" si="42"/>
        <v>41</v>
      </c>
      <c r="J124" s="147">
        <f t="shared" si="42"/>
        <v>0</v>
      </c>
      <c r="K124" s="147">
        <f t="shared" si="42"/>
        <v>0</v>
      </c>
      <c r="L124" s="147">
        <f t="shared" si="42"/>
        <v>7</v>
      </c>
      <c r="M124" s="147">
        <f t="shared" si="42"/>
        <v>356</v>
      </c>
      <c r="N124" s="147">
        <f t="shared" si="42"/>
        <v>526</v>
      </c>
      <c r="O124" s="159">
        <f>M124/N124</f>
        <v>0.67680608365019013</v>
      </c>
    </row>
    <row r="125" spans="1:15" s="9" customFormat="1" ht="14.65" customHeight="1" x14ac:dyDescent="0.25">
      <c r="A125" s="156">
        <v>76</v>
      </c>
      <c r="B125" s="134">
        <v>856</v>
      </c>
      <c r="C125" s="135" t="s">
        <v>112</v>
      </c>
      <c r="D125" s="136">
        <v>0.21203</v>
      </c>
      <c r="E125" s="137">
        <v>128</v>
      </c>
      <c r="F125" s="137">
        <v>61</v>
      </c>
      <c r="G125" s="137">
        <v>47</v>
      </c>
      <c r="H125" s="137">
        <v>8</v>
      </c>
      <c r="I125" s="137">
        <v>58</v>
      </c>
      <c r="J125" s="137">
        <v>2</v>
      </c>
      <c r="K125" s="137">
        <v>0</v>
      </c>
      <c r="L125" s="137">
        <v>12</v>
      </c>
      <c r="M125" s="137">
        <v>316</v>
      </c>
      <c r="N125" s="137">
        <v>533</v>
      </c>
      <c r="O125" s="157">
        <v>0.59289999999999998</v>
      </c>
    </row>
    <row r="126" spans="1:15" s="9" customFormat="1" ht="14.65" customHeight="1" x14ac:dyDescent="0.25">
      <c r="A126" s="158" t="s">
        <v>97</v>
      </c>
      <c r="B126" s="142">
        <f>B125</f>
        <v>856</v>
      </c>
      <c r="C126" s="143" t="s">
        <v>52</v>
      </c>
      <c r="D126" s="144">
        <f>(LARGE(E126:L126,1)-LARGE(E126:L126,2))/M126</f>
        <v>0.21202531645569619</v>
      </c>
      <c r="E126" s="146">
        <f>SUM(E125)</f>
        <v>128</v>
      </c>
      <c r="F126" s="145">
        <f t="shared" ref="F126:N126" si="43">SUM(F125)</f>
        <v>61</v>
      </c>
      <c r="G126" s="147">
        <f t="shared" si="43"/>
        <v>47</v>
      </c>
      <c r="H126" s="147">
        <f t="shared" si="43"/>
        <v>8</v>
      </c>
      <c r="I126" s="147">
        <f t="shared" si="43"/>
        <v>58</v>
      </c>
      <c r="J126" s="147">
        <f t="shared" si="43"/>
        <v>2</v>
      </c>
      <c r="K126" s="147">
        <f t="shared" si="43"/>
        <v>0</v>
      </c>
      <c r="L126" s="147">
        <f t="shared" si="43"/>
        <v>12</v>
      </c>
      <c r="M126" s="147">
        <f t="shared" si="43"/>
        <v>316</v>
      </c>
      <c r="N126" s="147">
        <f t="shared" si="43"/>
        <v>533</v>
      </c>
      <c r="O126" s="159">
        <f>M126/N126</f>
        <v>0.59287054409005624</v>
      </c>
    </row>
    <row r="127" spans="1:15" s="9" customFormat="1" ht="14.65" customHeight="1" x14ac:dyDescent="0.25">
      <c r="A127" s="154">
        <v>77</v>
      </c>
      <c r="B127" s="138">
        <v>857</v>
      </c>
      <c r="C127" s="139" t="s">
        <v>112</v>
      </c>
      <c r="D127" s="140">
        <v>4.6800000000000001E-2</v>
      </c>
      <c r="E127" s="141">
        <v>140</v>
      </c>
      <c r="F127" s="141">
        <v>121</v>
      </c>
      <c r="G127" s="141">
        <v>66</v>
      </c>
      <c r="H127" s="141">
        <v>3</v>
      </c>
      <c r="I127" s="141">
        <v>63</v>
      </c>
      <c r="J127" s="141">
        <v>4</v>
      </c>
      <c r="K127" s="141">
        <v>0</v>
      </c>
      <c r="L127" s="141">
        <v>9</v>
      </c>
      <c r="M127" s="141">
        <v>406</v>
      </c>
      <c r="N127" s="141">
        <v>624</v>
      </c>
      <c r="O127" s="155">
        <v>0.65060000000000007</v>
      </c>
    </row>
    <row r="128" spans="1:15" s="9" customFormat="1" ht="14.65" customHeight="1" x14ac:dyDescent="0.25">
      <c r="A128" s="156">
        <v>78</v>
      </c>
      <c r="B128" s="134">
        <v>857</v>
      </c>
      <c r="C128" s="135" t="s">
        <v>12</v>
      </c>
      <c r="D128" s="136">
        <v>7.6099999999999996E-3</v>
      </c>
      <c r="E128" s="137">
        <v>112</v>
      </c>
      <c r="F128" s="137">
        <v>115</v>
      </c>
      <c r="G128" s="137">
        <v>64</v>
      </c>
      <c r="H128" s="137">
        <v>6</v>
      </c>
      <c r="I128" s="137">
        <v>78</v>
      </c>
      <c r="J128" s="137">
        <v>7</v>
      </c>
      <c r="K128" s="137">
        <v>0</v>
      </c>
      <c r="L128" s="137">
        <v>12</v>
      </c>
      <c r="M128" s="137">
        <v>394</v>
      </c>
      <c r="N128" s="137">
        <v>624</v>
      </c>
      <c r="O128" s="157">
        <v>0.63139999999999996</v>
      </c>
    </row>
    <row r="129" spans="1:15" s="9" customFormat="1" ht="14.65" customHeight="1" x14ac:dyDescent="0.25">
      <c r="A129" s="158" t="s">
        <v>97</v>
      </c>
      <c r="B129" s="142">
        <f>B128</f>
        <v>857</v>
      </c>
      <c r="C129" s="143" t="s">
        <v>48</v>
      </c>
      <c r="D129" s="144">
        <f>(LARGE(E129:L129,1)-LARGE(E129:L129,2))/M129</f>
        <v>0.02</v>
      </c>
      <c r="E129" s="146">
        <f>SUM(E127:E128)</f>
        <v>252</v>
      </c>
      <c r="F129" s="145">
        <f t="shared" ref="F129:M129" si="44">SUM(F127:F128)</f>
        <v>236</v>
      </c>
      <c r="G129" s="147">
        <f t="shared" si="44"/>
        <v>130</v>
      </c>
      <c r="H129" s="147">
        <f t="shared" si="44"/>
        <v>9</v>
      </c>
      <c r="I129" s="147">
        <f t="shared" si="44"/>
        <v>141</v>
      </c>
      <c r="J129" s="147">
        <f t="shared" si="44"/>
        <v>11</v>
      </c>
      <c r="K129" s="147">
        <f t="shared" si="44"/>
        <v>0</v>
      </c>
      <c r="L129" s="147">
        <f t="shared" si="44"/>
        <v>21</v>
      </c>
      <c r="M129" s="147">
        <f t="shared" si="44"/>
        <v>800</v>
      </c>
      <c r="N129" s="147">
        <f>SUM(N127:N128)</f>
        <v>1248</v>
      </c>
      <c r="O129" s="159">
        <f>M129/N129</f>
        <v>0.64102564102564108</v>
      </c>
    </row>
    <row r="130" spans="1:15" s="9" customFormat="1" ht="14.65" customHeight="1" x14ac:dyDescent="0.25">
      <c r="A130" s="154">
        <v>79</v>
      </c>
      <c r="B130" s="138">
        <v>860</v>
      </c>
      <c r="C130" s="139" t="s">
        <v>112</v>
      </c>
      <c r="D130" s="140">
        <v>6.1219999999999997E-2</v>
      </c>
      <c r="E130" s="141">
        <v>108</v>
      </c>
      <c r="F130" s="141">
        <v>60</v>
      </c>
      <c r="G130" s="141">
        <v>90</v>
      </c>
      <c r="H130" s="141">
        <v>11</v>
      </c>
      <c r="I130" s="141">
        <v>22</v>
      </c>
      <c r="J130" s="141">
        <v>3</v>
      </c>
      <c r="K130" s="141">
        <v>0</v>
      </c>
      <c r="L130" s="141">
        <v>0</v>
      </c>
      <c r="M130" s="141">
        <v>294</v>
      </c>
      <c r="N130" s="141">
        <v>468</v>
      </c>
      <c r="O130" s="155">
        <v>0.62819999999999998</v>
      </c>
    </row>
    <row r="131" spans="1:15" s="9" customFormat="1" ht="14.65" customHeight="1" x14ac:dyDescent="0.25">
      <c r="A131" s="156">
        <v>80</v>
      </c>
      <c r="B131" s="134">
        <v>860</v>
      </c>
      <c r="C131" s="135" t="s">
        <v>12</v>
      </c>
      <c r="D131" s="136">
        <v>0.15645999999999999</v>
      </c>
      <c r="E131" s="137">
        <v>108</v>
      </c>
      <c r="F131" s="137">
        <v>62</v>
      </c>
      <c r="G131" s="137">
        <v>60</v>
      </c>
      <c r="H131" s="137">
        <v>9</v>
      </c>
      <c r="I131" s="137">
        <v>42</v>
      </c>
      <c r="J131" s="137">
        <v>3</v>
      </c>
      <c r="K131" s="137">
        <v>0</v>
      </c>
      <c r="L131" s="137">
        <v>10</v>
      </c>
      <c r="M131" s="137">
        <v>294</v>
      </c>
      <c r="N131" s="137">
        <v>468</v>
      </c>
      <c r="O131" s="157">
        <v>0.62819999999999998</v>
      </c>
    </row>
    <row r="132" spans="1:15" s="9" customFormat="1" ht="14.65" customHeight="1" x14ac:dyDescent="0.25">
      <c r="A132" s="158" t="s">
        <v>97</v>
      </c>
      <c r="B132" s="142">
        <f>B131</f>
        <v>860</v>
      </c>
      <c r="C132" s="143" t="s">
        <v>48</v>
      </c>
      <c r="D132" s="144">
        <f>(LARGE(E132:L132,1)-LARGE(E132:L132,2))/M132</f>
        <v>0.11224489795918367</v>
      </c>
      <c r="E132" s="146">
        <f>SUM(E130:E131)</f>
        <v>216</v>
      </c>
      <c r="F132" s="147">
        <f t="shared" ref="F132:M132" si="45">SUM(F130:F131)</f>
        <v>122</v>
      </c>
      <c r="G132" s="145">
        <f t="shared" si="45"/>
        <v>150</v>
      </c>
      <c r="H132" s="147">
        <f t="shared" si="45"/>
        <v>20</v>
      </c>
      <c r="I132" s="147">
        <f t="shared" si="45"/>
        <v>64</v>
      </c>
      <c r="J132" s="147">
        <f t="shared" si="45"/>
        <v>6</v>
      </c>
      <c r="K132" s="147">
        <f t="shared" si="45"/>
        <v>0</v>
      </c>
      <c r="L132" s="147">
        <f t="shared" si="45"/>
        <v>10</v>
      </c>
      <c r="M132" s="147">
        <f t="shared" si="45"/>
        <v>588</v>
      </c>
      <c r="N132" s="147">
        <f>SUM(N130:N131)</f>
        <v>936</v>
      </c>
      <c r="O132" s="159">
        <f>M132/N132</f>
        <v>0.62820512820512819</v>
      </c>
    </row>
    <row r="133" spans="1:15" s="9" customFormat="1" ht="14.65" customHeight="1" x14ac:dyDescent="0.25">
      <c r="A133" s="154">
        <v>81</v>
      </c>
      <c r="B133" s="138">
        <v>861</v>
      </c>
      <c r="C133" s="139" t="s">
        <v>112</v>
      </c>
      <c r="D133" s="140">
        <v>5.0509999999999999E-2</v>
      </c>
      <c r="E133" s="141">
        <v>94</v>
      </c>
      <c r="F133" s="141">
        <v>77</v>
      </c>
      <c r="G133" s="141">
        <v>79</v>
      </c>
      <c r="H133" s="141">
        <v>13</v>
      </c>
      <c r="I133" s="141">
        <v>23</v>
      </c>
      <c r="J133" s="141">
        <v>0</v>
      </c>
      <c r="K133" s="141">
        <v>0</v>
      </c>
      <c r="L133" s="141">
        <v>11</v>
      </c>
      <c r="M133" s="141">
        <v>297</v>
      </c>
      <c r="N133" s="141">
        <v>501</v>
      </c>
      <c r="O133" s="155">
        <v>0.59279999999999999</v>
      </c>
    </row>
    <row r="134" spans="1:15" s="9" customFormat="1" ht="14.65" customHeight="1" x14ac:dyDescent="0.25">
      <c r="A134" s="156">
        <v>82</v>
      </c>
      <c r="B134" s="134">
        <v>861</v>
      </c>
      <c r="C134" s="135" t="s">
        <v>12</v>
      </c>
      <c r="D134" s="136">
        <v>9.6200000000000001E-3</v>
      </c>
      <c r="E134" s="137">
        <v>80</v>
      </c>
      <c r="F134" s="137">
        <v>83</v>
      </c>
      <c r="G134" s="137">
        <v>72</v>
      </c>
      <c r="H134" s="137">
        <v>11</v>
      </c>
      <c r="I134" s="137">
        <v>46</v>
      </c>
      <c r="J134" s="137">
        <v>2</v>
      </c>
      <c r="K134" s="137">
        <v>0</v>
      </c>
      <c r="L134" s="137">
        <v>18</v>
      </c>
      <c r="M134" s="137">
        <v>312</v>
      </c>
      <c r="N134" s="137">
        <v>501</v>
      </c>
      <c r="O134" s="157">
        <v>0.62280000000000002</v>
      </c>
    </row>
    <row r="135" spans="1:15" s="9" customFormat="1" ht="14.65" customHeight="1" x14ac:dyDescent="0.25">
      <c r="A135" s="158" t="s">
        <v>97</v>
      </c>
      <c r="B135" s="142">
        <f>B134</f>
        <v>861</v>
      </c>
      <c r="C135" s="143" t="s">
        <v>48</v>
      </c>
      <c r="D135" s="144">
        <f>(LARGE(E135:L135,1)-LARGE(E135:L135,2))/M135</f>
        <v>2.2988505747126436E-2</v>
      </c>
      <c r="E135" s="146">
        <f>SUM(E133:E134)</f>
        <v>174</v>
      </c>
      <c r="F135" s="145">
        <f t="shared" ref="F135:M135" si="46">SUM(F133:F134)</f>
        <v>160</v>
      </c>
      <c r="G135" s="147">
        <f t="shared" si="46"/>
        <v>151</v>
      </c>
      <c r="H135" s="147">
        <f t="shared" si="46"/>
        <v>24</v>
      </c>
      <c r="I135" s="147">
        <f t="shared" si="46"/>
        <v>69</v>
      </c>
      <c r="J135" s="147">
        <f t="shared" si="46"/>
        <v>2</v>
      </c>
      <c r="K135" s="147">
        <f t="shared" si="46"/>
        <v>0</v>
      </c>
      <c r="L135" s="147">
        <f t="shared" si="46"/>
        <v>29</v>
      </c>
      <c r="M135" s="147">
        <f t="shared" si="46"/>
        <v>609</v>
      </c>
      <c r="N135" s="147">
        <f>SUM(N133:N134)</f>
        <v>1002</v>
      </c>
      <c r="O135" s="159">
        <f>M135/N135</f>
        <v>0.60778443113772451</v>
      </c>
    </row>
    <row r="136" spans="1:15" s="9" customFormat="1" ht="14.65" customHeight="1" x14ac:dyDescent="0.25">
      <c r="A136" s="154">
        <v>83</v>
      </c>
      <c r="B136" s="138">
        <v>862</v>
      </c>
      <c r="C136" s="139" t="s">
        <v>112</v>
      </c>
      <c r="D136" s="140">
        <v>2.308E-2</v>
      </c>
      <c r="E136" s="141">
        <v>29</v>
      </c>
      <c r="F136" s="141">
        <v>45</v>
      </c>
      <c r="G136" s="141">
        <v>42</v>
      </c>
      <c r="H136" s="141">
        <v>0</v>
      </c>
      <c r="I136" s="141">
        <v>10</v>
      </c>
      <c r="J136" s="141">
        <v>0</v>
      </c>
      <c r="K136" s="141">
        <v>0</v>
      </c>
      <c r="L136" s="141">
        <v>4</v>
      </c>
      <c r="M136" s="141">
        <v>130</v>
      </c>
      <c r="N136" s="141">
        <v>216</v>
      </c>
      <c r="O136" s="155">
        <v>0.60189999999999999</v>
      </c>
    </row>
    <row r="137" spans="1:15" s="9" customFormat="1" ht="14.65" customHeight="1" x14ac:dyDescent="0.25">
      <c r="A137" s="158" t="s">
        <v>97</v>
      </c>
      <c r="B137" s="142">
        <f>B136</f>
        <v>862</v>
      </c>
      <c r="C137" s="143" t="s">
        <v>52</v>
      </c>
      <c r="D137" s="144">
        <f>(LARGE(E137:L137,1)-LARGE(E137:L137,2))/M137</f>
        <v>2.3076923076923078E-2</v>
      </c>
      <c r="E137" s="147">
        <f>SUM(E136)</f>
        <v>29</v>
      </c>
      <c r="F137" s="146">
        <f t="shared" ref="F137:N137" si="47">SUM(F136)</f>
        <v>45</v>
      </c>
      <c r="G137" s="145">
        <f t="shared" si="47"/>
        <v>42</v>
      </c>
      <c r="H137" s="147">
        <f t="shared" si="47"/>
        <v>0</v>
      </c>
      <c r="I137" s="147">
        <f t="shared" si="47"/>
        <v>10</v>
      </c>
      <c r="J137" s="147">
        <f t="shared" si="47"/>
        <v>0</v>
      </c>
      <c r="K137" s="147">
        <f t="shared" si="47"/>
        <v>0</v>
      </c>
      <c r="L137" s="147">
        <f t="shared" si="47"/>
        <v>4</v>
      </c>
      <c r="M137" s="147">
        <f t="shared" si="47"/>
        <v>130</v>
      </c>
      <c r="N137" s="147">
        <f t="shared" si="47"/>
        <v>216</v>
      </c>
      <c r="O137" s="159">
        <f>M137/N137</f>
        <v>0.60185185185185186</v>
      </c>
    </row>
    <row r="138" spans="1:15" s="9" customFormat="1" ht="14.65" customHeight="1" x14ac:dyDescent="0.25">
      <c r="A138" s="156">
        <v>84</v>
      </c>
      <c r="B138" s="134">
        <v>863</v>
      </c>
      <c r="C138" s="135" t="s">
        <v>112</v>
      </c>
      <c r="D138" s="136">
        <v>1.259E-2</v>
      </c>
      <c r="E138" s="137">
        <v>120</v>
      </c>
      <c r="F138" s="137">
        <v>115</v>
      </c>
      <c r="G138" s="137">
        <v>31</v>
      </c>
      <c r="H138" s="137">
        <v>75</v>
      </c>
      <c r="I138" s="137">
        <v>38</v>
      </c>
      <c r="J138" s="137">
        <v>4</v>
      </c>
      <c r="K138" s="137">
        <v>0</v>
      </c>
      <c r="L138" s="137">
        <v>14</v>
      </c>
      <c r="M138" s="137">
        <v>397</v>
      </c>
      <c r="N138" s="137">
        <v>709</v>
      </c>
      <c r="O138" s="157">
        <v>0.55990000000000006</v>
      </c>
    </row>
    <row r="139" spans="1:15" s="9" customFormat="1" ht="14.65" customHeight="1" x14ac:dyDescent="0.25">
      <c r="A139" s="158" t="s">
        <v>97</v>
      </c>
      <c r="B139" s="142">
        <f>B138</f>
        <v>863</v>
      </c>
      <c r="C139" s="143" t="s">
        <v>52</v>
      </c>
      <c r="D139" s="144">
        <f>(LARGE(E139:L139,1)-LARGE(E139:L139,2))/M139</f>
        <v>1.2594458438287154E-2</v>
      </c>
      <c r="E139" s="146">
        <f>SUM(E138)</f>
        <v>120</v>
      </c>
      <c r="F139" s="145">
        <f t="shared" ref="F139:N139" si="48">SUM(F138)</f>
        <v>115</v>
      </c>
      <c r="G139" s="147">
        <f t="shared" si="48"/>
        <v>31</v>
      </c>
      <c r="H139" s="147">
        <f t="shared" si="48"/>
        <v>75</v>
      </c>
      <c r="I139" s="147">
        <f t="shared" si="48"/>
        <v>38</v>
      </c>
      <c r="J139" s="147">
        <f t="shared" si="48"/>
        <v>4</v>
      </c>
      <c r="K139" s="147">
        <f t="shared" si="48"/>
        <v>0</v>
      </c>
      <c r="L139" s="147">
        <f t="shared" si="48"/>
        <v>14</v>
      </c>
      <c r="M139" s="147">
        <f t="shared" si="48"/>
        <v>397</v>
      </c>
      <c r="N139" s="147">
        <f t="shared" si="48"/>
        <v>709</v>
      </c>
      <c r="O139" s="159">
        <f>M139/N139</f>
        <v>0.5599435825105783</v>
      </c>
    </row>
    <row r="140" spans="1:15" s="9" customFormat="1" ht="14.65" customHeight="1" x14ac:dyDescent="0.25">
      <c r="A140" s="154">
        <v>85</v>
      </c>
      <c r="B140" s="138">
        <v>864</v>
      </c>
      <c r="C140" s="139" t="s">
        <v>112</v>
      </c>
      <c r="D140" s="140">
        <v>0.14285999999999999</v>
      </c>
      <c r="E140" s="141">
        <v>90</v>
      </c>
      <c r="F140" s="141">
        <v>57</v>
      </c>
      <c r="G140" s="141">
        <v>30</v>
      </c>
      <c r="H140" s="141">
        <v>28</v>
      </c>
      <c r="I140" s="141">
        <v>16</v>
      </c>
      <c r="J140" s="141">
        <v>0</v>
      </c>
      <c r="K140" s="141">
        <v>0</v>
      </c>
      <c r="L140" s="141">
        <v>10</v>
      </c>
      <c r="M140" s="141">
        <v>231</v>
      </c>
      <c r="N140" s="141">
        <v>435</v>
      </c>
      <c r="O140" s="155">
        <v>0.53100000000000003</v>
      </c>
    </row>
    <row r="141" spans="1:15" s="9" customFormat="1" ht="14.65" customHeight="1" x14ac:dyDescent="0.25">
      <c r="A141" s="158" t="s">
        <v>97</v>
      </c>
      <c r="B141" s="142">
        <f>B140</f>
        <v>864</v>
      </c>
      <c r="C141" s="143" t="s">
        <v>52</v>
      </c>
      <c r="D141" s="144">
        <f>(LARGE(E141:L141,1)-LARGE(E141:L141,2))/M141</f>
        <v>0.14285714285714285</v>
      </c>
      <c r="E141" s="146">
        <f>SUM(E140)</f>
        <v>90</v>
      </c>
      <c r="F141" s="145">
        <f t="shared" ref="F141:N141" si="49">SUM(F140)</f>
        <v>57</v>
      </c>
      <c r="G141" s="147">
        <f t="shared" si="49"/>
        <v>30</v>
      </c>
      <c r="H141" s="147">
        <f t="shared" si="49"/>
        <v>28</v>
      </c>
      <c r="I141" s="147">
        <f t="shared" si="49"/>
        <v>16</v>
      </c>
      <c r="J141" s="147">
        <f t="shared" si="49"/>
        <v>0</v>
      </c>
      <c r="K141" s="147">
        <f t="shared" si="49"/>
        <v>0</v>
      </c>
      <c r="L141" s="147">
        <f t="shared" si="49"/>
        <v>10</v>
      </c>
      <c r="M141" s="147">
        <f t="shared" si="49"/>
        <v>231</v>
      </c>
      <c r="N141" s="147">
        <f t="shared" si="49"/>
        <v>435</v>
      </c>
      <c r="O141" s="159">
        <f>M141/N141</f>
        <v>0.53103448275862064</v>
      </c>
    </row>
    <row r="142" spans="1:15" s="9" customFormat="1" ht="14.65" customHeight="1" x14ac:dyDescent="0.25">
      <c r="A142" s="156">
        <v>86</v>
      </c>
      <c r="B142" s="134">
        <v>865</v>
      </c>
      <c r="C142" s="135" t="s">
        <v>112</v>
      </c>
      <c r="D142" s="136">
        <v>6.5799999999999999E-3</v>
      </c>
      <c r="E142" s="137">
        <v>57</v>
      </c>
      <c r="F142" s="137">
        <v>56</v>
      </c>
      <c r="G142" s="137">
        <v>8</v>
      </c>
      <c r="H142" s="137">
        <v>10</v>
      </c>
      <c r="I142" s="137">
        <v>19</v>
      </c>
      <c r="J142" s="137">
        <v>2</v>
      </c>
      <c r="K142" s="137">
        <v>0</v>
      </c>
      <c r="L142" s="137">
        <v>0</v>
      </c>
      <c r="M142" s="137">
        <v>152</v>
      </c>
      <c r="N142" s="137">
        <v>247</v>
      </c>
      <c r="O142" s="157">
        <v>0.61539999999999995</v>
      </c>
    </row>
    <row r="143" spans="1:15" s="9" customFormat="1" ht="14.65" customHeight="1" x14ac:dyDescent="0.25">
      <c r="A143" s="158" t="s">
        <v>97</v>
      </c>
      <c r="B143" s="142">
        <f>B142</f>
        <v>865</v>
      </c>
      <c r="C143" s="143" t="s">
        <v>52</v>
      </c>
      <c r="D143" s="144">
        <f>(LARGE(E143:L143,1)-LARGE(E143:L143,2))/M143</f>
        <v>6.5789473684210523E-3</v>
      </c>
      <c r="E143" s="146">
        <f>SUM(E142)</f>
        <v>57</v>
      </c>
      <c r="F143" s="145">
        <f t="shared" ref="F143:N143" si="50">SUM(F142)</f>
        <v>56</v>
      </c>
      <c r="G143" s="147">
        <f t="shared" si="50"/>
        <v>8</v>
      </c>
      <c r="H143" s="147">
        <f t="shared" si="50"/>
        <v>10</v>
      </c>
      <c r="I143" s="147">
        <f t="shared" si="50"/>
        <v>19</v>
      </c>
      <c r="J143" s="147">
        <f t="shared" si="50"/>
        <v>2</v>
      </c>
      <c r="K143" s="147">
        <f t="shared" si="50"/>
        <v>0</v>
      </c>
      <c r="L143" s="147">
        <f t="shared" si="50"/>
        <v>0</v>
      </c>
      <c r="M143" s="147">
        <f t="shared" si="50"/>
        <v>152</v>
      </c>
      <c r="N143" s="147">
        <f t="shared" si="50"/>
        <v>247</v>
      </c>
      <c r="O143" s="159">
        <f>M143/N143</f>
        <v>0.61538461538461542</v>
      </c>
    </row>
    <row r="144" spans="1:15" s="9" customFormat="1" ht="14.65" customHeight="1" x14ac:dyDescent="0.25">
      <c r="A144" s="154">
        <v>87</v>
      </c>
      <c r="B144" s="138">
        <v>992</v>
      </c>
      <c r="C144" s="139" t="s">
        <v>112</v>
      </c>
      <c r="D144" s="140">
        <v>2.0789999999999999E-2</v>
      </c>
      <c r="E144" s="141">
        <v>178</v>
      </c>
      <c r="F144" s="141">
        <v>187</v>
      </c>
      <c r="G144" s="141">
        <v>25</v>
      </c>
      <c r="H144" s="141">
        <v>12</v>
      </c>
      <c r="I144" s="141">
        <v>22</v>
      </c>
      <c r="J144" s="141">
        <v>4</v>
      </c>
      <c r="K144" s="141">
        <v>0</v>
      </c>
      <c r="L144" s="141">
        <v>5</v>
      </c>
      <c r="M144" s="141">
        <v>433</v>
      </c>
      <c r="N144" s="141">
        <v>682</v>
      </c>
      <c r="O144" s="155">
        <v>0.63490000000000002</v>
      </c>
    </row>
    <row r="145" spans="1:15" s="9" customFormat="1" ht="14.65" customHeight="1" x14ac:dyDescent="0.25">
      <c r="A145" s="156">
        <v>88</v>
      </c>
      <c r="B145" s="134">
        <v>992</v>
      </c>
      <c r="C145" s="135" t="s">
        <v>12</v>
      </c>
      <c r="D145" s="136">
        <v>0.14516000000000001</v>
      </c>
      <c r="E145" s="137">
        <v>210</v>
      </c>
      <c r="F145" s="137">
        <v>147</v>
      </c>
      <c r="G145" s="137">
        <v>28</v>
      </c>
      <c r="H145" s="137">
        <v>14</v>
      </c>
      <c r="I145" s="137">
        <v>15</v>
      </c>
      <c r="J145" s="137">
        <v>8</v>
      </c>
      <c r="K145" s="137">
        <v>0</v>
      </c>
      <c r="L145" s="137">
        <v>12</v>
      </c>
      <c r="M145" s="137">
        <v>434</v>
      </c>
      <c r="N145" s="137">
        <v>681</v>
      </c>
      <c r="O145" s="157">
        <v>0.63729999999999998</v>
      </c>
    </row>
    <row r="146" spans="1:15" s="9" customFormat="1" ht="14.65" customHeight="1" x14ac:dyDescent="0.25">
      <c r="A146" s="154">
        <v>89</v>
      </c>
      <c r="B146" s="138">
        <v>992</v>
      </c>
      <c r="C146" s="139" t="s">
        <v>23</v>
      </c>
      <c r="D146" s="140">
        <v>0.25688</v>
      </c>
      <c r="E146" s="141">
        <v>62</v>
      </c>
      <c r="F146" s="141">
        <v>34</v>
      </c>
      <c r="G146" s="141">
        <v>3</v>
      </c>
      <c r="H146" s="141">
        <v>5</v>
      </c>
      <c r="I146" s="141">
        <v>3</v>
      </c>
      <c r="J146" s="141">
        <v>1</v>
      </c>
      <c r="K146" s="141">
        <v>0</v>
      </c>
      <c r="L146" s="141">
        <v>1</v>
      </c>
      <c r="M146" s="141">
        <v>109</v>
      </c>
      <c r="N146" s="141">
        <v>0</v>
      </c>
      <c r="O146" s="155">
        <v>0</v>
      </c>
    </row>
    <row r="147" spans="1:15" s="9" customFormat="1" ht="14.65" customHeight="1" x14ac:dyDescent="0.25">
      <c r="A147" s="158" t="s">
        <v>97</v>
      </c>
      <c r="B147" s="142">
        <f>B146</f>
        <v>992</v>
      </c>
      <c r="C147" s="143" t="s">
        <v>49</v>
      </c>
      <c r="D147" s="144">
        <f>(LARGE(E147:L147,1)-LARGE(E147:L147,2))/M147</f>
        <v>8.4016393442622947E-2</v>
      </c>
      <c r="E147" s="146">
        <f>SUM(E144:E146)</f>
        <v>450</v>
      </c>
      <c r="F147" s="145">
        <f t="shared" ref="F147:N147" si="51">SUM(F144:F146)</f>
        <v>368</v>
      </c>
      <c r="G147" s="147">
        <f t="shared" si="51"/>
        <v>56</v>
      </c>
      <c r="H147" s="147">
        <f t="shared" si="51"/>
        <v>31</v>
      </c>
      <c r="I147" s="147">
        <f t="shared" si="51"/>
        <v>40</v>
      </c>
      <c r="J147" s="147">
        <f>SUM(J144:J146)</f>
        <v>13</v>
      </c>
      <c r="K147" s="147">
        <f t="shared" si="51"/>
        <v>0</v>
      </c>
      <c r="L147" s="147">
        <f t="shared" si="51"/>
        <v>18</v>
      </c>
      <c r="M147" s="147">
        <f t="shared" si="51"/>
        <v>976</v>
      </c>
      <c r="N147" s="147">
        <f t="shared" si="51"/>
        <v>1363</v>
      </c>
      <c r="O147" s="159">
        <f>M147/N147</f>
        <v>0.71606749816581072</v>
      </c>
    </row>
    <row r="148" spans="1:15" s="9" customFormat="1" ht="14.65" customHeight="1" x14ac:dyDescent="0.25">
      <c r="A148" s="156">
        <v>90</v>
      </c>
      <c r="B148" s="134">
        <v>993</v>
      </c>
      <c r="C148" s="135" t="s">
        <v>112</v>
      </c>
      <c r="D148" s="136">
        <v>9.9720000000000003E-2</v>
      </c>
      <c r="E148" s="137">
        <v>172</v>
      </c>
      <c r="F148" s="137">
        <v>136</v>
      </c>
      <c r="G148" s="137">
        <v>8</v>
      </c>
      <c r="H148" s="137">
        <v>26</v>
      </c>
      <c r="I148" s="137">
        <v>4</v>
      </c>
      <c r="J148" s="137">
        <v>6</v>
      </c>
      <c r="K148" s="137">
        <v>0</v>
      </c>
      <c r="L148" s="137">
        <v>9</v>
      </c>
      <c r="M148" s="137">
        <v>361</v>
      </c>
      <c r="N148" s="137">
        <v>540</v>
      </c>
      <c r="O148" s="157">
        <v>0.66849999999999998</v>
      </c>
    </row>
    <row r="149" spans="1:15" s="9" customFormat="1" ht="14.65" customHeight="1" x14ac:dyDescent="0.25">
      <c r="A149" s="154">
        <v>91</v>
      </c>
      <c r="B149" s="138">
        <v>993</v>
      </c>
      <c r="C149" s="139" t="s">
        <v>12</v>
      </c>
      <c r="D149" s="140">
        <v>0.1108</v>
      </c>
      <c r="E149" s="141">
        <v>175</v>
      </c>
      <c r="F149" s="141">
        <v>135</v>
      </c>
      <c r="G149" s="141">
        <v>17</v>
      </c>
      <c r="H149" s="141">
        <v>14</v>
      </c>
      <c r="I149" s="141">
        <v>10</v>
      </c>
      <c r="J149" s="141">
        <v>2</v>
      </c>
      <c r="K149" s="141">
        <v>0</v>
      </c>
      <c r="L149" s="141">
        <v>8</v>
      </c>
      <c r="M149" s="141">
        <v>361</v>
      </c>
      <c r="N149" s="141">
        <v>539</v>
      </c>
      <c r="O149" s="155">
        <v>0.66980000000000006</v>
      </c>
    </row>
    <row r="150" spans="1:15" s="9" customFormat="1" ht="14.65" customHeight="1" x14ac:dyDescent="0.25">
      <c r="A150" s="160">
        <v>92</v>
      </c>
      <c r="B150" s="161">
        <v>993</v>
      </c>
      <c r="C150" s="162" t="s">
        <v>13</v>
      </c>
      <c r="D150" s="163">
        <v>0.11781</v>
      </c>
      <c r="E150" s="164">
        <v>179</v>
      </c>
      <c r="F150" s="164">
        <v>136</v>
      </c>
      <c r="G150" s="164">
        <v>17</v>
      </c>
      <c r="H150" s="164">
        <v>13</v>
      </c>
      <c r="I150" s="164">
        <v>10</v>
      </c>
      <c r="J150" s="164">
        <v>3</v>
      </c>
      <c r="K150" s="164">
        <v>0</v>
      </c>
      <c r="L150" s="164">
        <v>7</v>
      </c>
      <c r="M150" s="164">
        <v>365</v>
      </c>
      <c r="N150" s="164">
        <v>539</v>
      </c>
      <c r="O150" s="165">
        <v>0.67720000000000002</v>
      </c>
    </row>
    <row r="151" spans="1:15" s="9" customFormat="1" ht="14.65" customHeight="1" x14ac:dyDescent="0.25">
      <c r="A151" s="166" t="s">
        <v>97</v>
      </c>
      <c r="B151" s="167">
        <f>B150</f>
        <v>993</v>
      </c>
      <c r="C151" s="168" t="s">
        <v>49</v>
      </c>
      <c r="D151" s="169">
        <f>(LARGE(E151:L151,1)-LARGE(E151:L151,2))/M151</f>
        <v>0.10947562097516099</v>
      </c>
      <c r="E151" s="171">
        <f>SUM(E148:E150)</f>
        <v>526</v>
      </c>
      <c r="F151" s="170">
        <f t="shared" ref="F151:N151" si="52">SUM(F148:F150)</f>
        <v>407</v>
      </c>
      <c r="G151" s="172">
        <f t="shared" si="52"/>
        <v>42</v>
      </c>
      <c r="H151" s="172">
        <f t="shared" si="52"/>
        <v>53</v>
      </c>
      <c r="I151" s="172">
        <f t="shared" si="52"/>
        <v>24</v>
      </c>
      <c r="J151" s="172">
        <f>SUM(J148:J150)</f>
        <v>11</v>
      </c>
      <c r="K151" s="172">
        <f t="shared" si="52"/>
        <v>0</v>
      </c>
      <c r="L151" s="172">
        <f t="shared" si="52"/>
        <v>24</v>
      </c>
      <c r="M151" s="172">
        <f t="shared" si="52"/>
        <v>1087</v>
      </c>
      <c r="N151" s="172">
        <f t="shared" si="52"/>
        <v>1618</v>
      </c>
      <c r="O151" s="173">
        <f>M151/N151</f>
        <v>0.67181705809641534</v>
      </c>
    </row>
    <row r="152" spans="1:15" s="9" customFormat="1" ht="14.65" customHeight="1" x14ac:dyDescent="0.25">
      <c r="A152" s="154">
        <v>93</v>
      </c>
      <c r="B152" s="138">
        <v>994</v>
      </c>
      <c r="C152" s="139" t="s">
        <v>112</v>
      </c>
      <c r="D152" s="140">
        <v>8.0250000000000002E-2</v>
      </c>
      <c r="E152" s="141">
        <v>223</v>
      </c>
      <c r="F152" s="141">
        <v>184</v>
      </c>
      <c r="G152" s="141">
        <v>16</v>
      </c>
      <c r="H152" s="141">
        <v>24</v>
      </c>
      <c r="I152" s="141">
        <v>23</v>
      </c>
      <c r="J152" s="141">
        <v>4</v>
      </c>
      <c r="K152" s="141">
        <v>0</v>
      </c>
      <c r="L152" s="141">
        <v>12</v>
      </c>
      <c r="M152" s="141">
        <v>486</v>
      </c>
      <c r="N152" s="141">
        <v>741</v>
      </c>
      <c r="O152" s="155">
        <v>0.65590000000000004</v>
      </c>
    </row>
    <row r="153" spans="1:15" s="9" customFormat="1" ht="14.65" customHeight="1" x14ac:dyDescent="0.25">
      <c r="A153" s="156">
        <v>94</v>
      </c>
      <c r="B153" s="134">
        <v>994</v>
      </c>
      <c r="C153" s="135" t="s">
        <v>12</v>
      </c>
      <c r="D153" s="136">
        <v>5.1180000000000003E-2</v>
      </c>
      <c r="E153" s="137">
        <v>219</v>
      </c>
      <c r="F153" s="137">
        <v>193</v>
      </c>
      <c r="G153" s="137">
        <v>21</v>
      </c>
      <c r="H153" s="137">
        <v>33</v>
      </c>
      <c r="I153" s="137">
        <v>25</v>
      </c>
      <c r="J153" s="137">
        <v>7</v>
      </c>
      <c r="K153" s="137">
        <v>0</v>
      </c>
      <c r="L153" s="137">
        <v>10</v>
      </c>
      <c r="M153" s="137">
        <v>508</v>
      </c>
      <c r="N153" s="137">
        <v>741</v>
      </c>
      <c r="O153" s="157">
        <v>0.68559999999999999</v>
      </c>
    </row>
    <row r="154" spans="1:15" s="9" customFormat="1" ht="14.65" customHeight="1" x14ac:dyDescent="0.25">
      <c r="A154" s="158" t="s">
        <v>97</v>
      </c>
      <c r="B154" s="142">
        <f>B153</f>
        <v>994</v>
      </c>
      <c r="C154" s="143" t="s">
        <v>48</v>
      </c>
      <c r="D154" s="144">
        <f>(LARGE(E154:L154,1)-LARGE(E154:L154,2))/M154</f>
        <v>6.5392354124748489E-2</v>
      </c>
      <c r="E154" s="146">
        <f>SUM(E152:E153)</f>
        <v>442</v>
      </c>
      <c r="F154" s="145">
        <f t="shared" ref="F154:M154" si="53">SUM(F152:F153)</f>
        <v>377</v>
      </c>
      <c r="G154" s="147">
        <f t="shared" si="53"/>
        <v>37</v>
      </c>
      <c r="H154" s="147">
        <f t="shared" si="53"/>
        <v>57</v>
      </c>
      <c r="I154" s="147">
        <f t="shared" si="53"/>
        <v>48</v>
      </c>
      <c r="J154" s="147">
        <f t="shared" si="53"/>
        <v>11</v>
      </c>
      <c r="K154" s="147">
        <f t="shared" si="53"/>
        <v>0</v>
      </c>
      <c r="L154" s="147">
        <f t="shared" si="53"/>
        <v>22</v>
      </c>
      <c r="M154" s="147">
        <f t="shared" si="53"/>
        <v>994</v>
      </c>
      <c r="N154" s="147">
        <f>SUM(N152:N153)</f>
        <v>1482</v>
      </c>
      <c r="O154" s="159">
        <f>M154/N154</f>
        <v>0.67071524966261808</v>
      </c>
    </row>
    <row r="155" spans="1:15" s="9" customFormat="1" ht="14.65" customHeight="1" x14ac:dyDescent="0.25">
      <c r="A155" s="154">
        <v>95</v>
      </c>
      <c r="B155" s="138">
        <v>995</v>
      </c>
      <c r="C155" s="139" t="s">
        <v>112</v>
      </c>
      <c r="D155" s="140">
        <v>0.14327000000000001</v>
      </c>
      <c r="E155" s="141">
        <v>177</v>
      </c>
      <c r="F155" s="141">
        <v>127</v>
      </c>
      <c r="G155" s="141">
        <v>13</v>
      </c>
      <c r="H155" s="141">
        <v>3</v>
      </c>
      <c r="I155" s="141">
        <v>18</v>
      </c>
      <c r="J155" s="141">
        <v>5</v>
      </c>
      <c r="K155" s="141">
        <v>0</v>
      </c>
      <c r="L155" s="141">
        <v>6</v>
      </c>
      <c r="M155" s="141">
        <v>349</v>
      </c>
      <c r="N155" s="141">
        <v>525</v>
      </c>
      <c r="O155" s="155">
        <v>0.66480000000000006</v>
      </c>
    </row>
    <row r="156" spans="1:15" s="9" customFormat="1" ht="14.65" customHeight="1" x14ac:dyDescent="0.25">
      <c r="A156" s="156">
        <v>96</v>
      </c>
      <c r="B156" s="134">
        <v>995</v>
      </c>
      <c r="C156" s="135" t="s">
        <v>12</v>
      </c>
      <c r="D156" s="136">
        <v>0.29737999999999998</v>
      </c>
      <c r="E156" s="137">
        <v>206</v>
      </c>
      <c r="F156" s="137">
        <v>104</v>
      </c>
      <c r="G156" s="137">
        <v>6</v>
      </c>
      <c r="H156" s="137">
        <v>11</v>
      </c>
      <c r="I156" s="137">
        <v>5</v>
      </c>
      <c r="J156" s="137">
        <v>5</v>
      </c>
      <c r="K156" s="137">
        <v>1</v>
      </c>
      <c r="L156" s="137">
        <v>5</v>
      </c>
      <c r="M156" s="137">
        <v>343</v>
      </c>
      <c r="N156" s="137">
        <v>525</v>
      </c>
      <c r="O156" s="157">
        <v>0.65329999999999999</v>
      </c>
    </row>
    <row r="157" spans="1:15" s="9" customFormat="1" ht="14.65" customHeight="1" x14ac:dyDescent="0.25">
      <c r="A157" s="154">
        <v>97</v>
      </c>
      <c r="B157" s="138">
        <v>995</v>
      </c>
      <c r="C157" s="139" t="s">
        <v>13</v>
      </c>
      <c r="D157" s="140">
        <v>0.11781999999999999</v>
      </c>
      <c r="E157" s="141">
        <v>174</v>
      </c>
      <c r="F157" s="141">
        <v>133</v>
      </c>
      <c r="G157" s="141">
        <v>10</v>
      </c>
      <c r="H157" s="141">
        <v>13</v>
      </c>
      <c r="I157" s="141">
        <v>12</v>
      </c>
      <c r="J157" s="141">
        <v>2</v>
      </c>
      <c r="K157" s="141">
        <v>0</v>
      </c>
      <c r="L157" s="141">
        <v>4</v>
      </c>
      <c r="M157" s="141">
        <v>348</v>
      </c>
      <c r="N157" s="141">
        <v>525</v>
      </c>
      <c r="O157" s="155">
        <v>0.66290000000000004</v>
      </c>
    </row>
    <row r="158" spans="1:15" s="9" customFormat="1" ht="14.65" customHeight="1" x14ac:dyDescent="0.25">
      <c r="A158" s="158" t="s">
        <v>97</v>
      </c>
      <c r="B158" s="142">
        <f>B157</f>
        <v>995</v>
      </c>
      <c r="C158" s="143" t="s">
        <v>49</v>
      </c>
      <c r="D158" s="144">
        <f>(LARGE(E158:L158,1)-LARGE(E158:L158,2))/M158</f>
        <v>0.18557692307692308</v>
      </c>
      <c r="E158" s="146">
        <f>SUM(E155:E157)</f>
        <v>557</v>
      </c>
      <c r="F158" s="145">
        <f t="shared" ref="F158:N158" si="54">SUM(F155:F157)</f>
        <v>364</v>
      </c>
      <c r="G158" s="147">
        <f t="shared" si="54"/>
        <v>29</v>
      </c>
      <c r="H158" s="147">
        <f t="shared" si="54"/>
        <v>27</v>
      </c>
      <c r="I158" s="147">
        <f t="shared" si="54"/>
        <v>35</v>
      </c>
      <c r="J158" s="147">
        <f>SUM(J155:J157)</f>
        <v>12</v>
      </c>
      <c r="K158" s="147">
        <f t="shared" si="54"/>
        <v>1</v>
      </c>
      <c r="L158" s="147">
        <f t="shared" si="54"/>
        <v>15</v>
      </c>
      <c r="M158" s="147">
        <f t="shared" si="54"/>
        <v>1040</v>
      </c>
      <c r="N158" s="147">
        <f t="shared" si="54"/>
        <v>1575</v>
      </c>
      <c r="O158" s="159">
        <f>M158/N158</f>
        <v>0.6603174603174603</v>
      </c>
    </row>
    <row r="159" spans="1:15" s="9" customFormat="1" ht="14.65" customHeight="1" x14ac:dyDescent="0.25">
      <c r="A159" s="156">
        <v>98</v>
      </c>
      <c r="B159" s="134">
        <v>996</v>
      </c>
      <c r="C159" s="135" t="s">
        <v>112</v>
      </c>
      <c r="D159" s="136">
        <v>7.79E-3</v>
      </c>
      <c r="E159" s="137">
        <v>160</v>
      </c>
      <c r="F159" s="137">
        <v>157</v>
      </c>
      <c r="G159" s="137">
        <v>32</v>
      </c>
      <c r="H159" s="137">
        <v>10</v>
      </c>
      <c r="I159" s="137">
        <v>16</v>
      </c>
      <c r="J159" s="137">
        <v>3</v>
      </c>
      <c r="K159" s="137">
        <v>0</v>
      </c>
      <c r="L159" s="137">
        <v>7</v>
      </c>
      <c r="M159" s="137">
        <v>385</v>
      </c>
      <c r="N159" s="137">
        <v>602</v>
      </c>
      <c r="O159" s="157">
        <v>0.63950000000000007</v>
      </c>
    </row>
    <row r="160" spans="1:15" s="9" customFormat="1" ht="14.65" customHeight="1" x14ac:dyDescent="0.25">
      <c r="A160" s="154">
        <v>99</v>
      </c>
      <c r="B160" s="138">
        <v>996</v>
      </c>
      <c r="C160" s="139" t="s">
        <v>12</v>
      </c>
      <c r="D160" s="140">
        <v>5.2109999999999997E-2</v>
      </c>
      <c r="E160" s="141">
        <v>178</v>
      </c>
      <c r="F160" s="141">
        <v>157</v>
      </c>
      <c r="G160" s="141">
        <v>31</v>
      </c>
      <c r="H160" s="141">
        <v>5</v>
      </c>
      <c r="I160" s="141">
        <v>17</v>
      </c>
      <c r="J160" s="141">
        <v>1</v>
      </c>
      <c r="K160" s="141">
        <v>0</v>
      </c>
      <c r="L160" s="141">
        <v>14</v>
      </c>
      <c r="M160" s="141">
        <v>403</v>
      </c>
      <c r="N160" s="141">
        <v>602</v>
      </c>
      <c r="O160" s="155">
        <v>0.6694</v>
      </c>
    </row>
    <row r="161" spans="1:15" s="9" customFormat="1" ht="14.65" customHeight="1" x14ac:dyDescent="0.25">
      <c r="A161" s="158" t="s">
        <v>97</v>
      </c>
      <c r="B161" s="142">
        <f>B160</f>
        <v>996</v>
      </c>
      <c r="C161" s="143" t="s">
        <v>48</v>
      </c>
      <c r="D161" s="144">
        <f>(LARGE(E161:L161,1)-LARGE(E161:L161,2))/M161</f>
        <v>3.0456852791878174E-2</v>
      </c>
      <c r="E161" s="146">
        <f>SUM(E159:E160)</f>
        <v>338</v>
      </c>
      <c r="F161" s="145">
        <f t="shared" ref="F161:M161" si="55">SUM(F159:F160)</f>
        <v>314</v>
      </c>
      <c r="G161" s="147">
        <f t="shared" si="55"/>
        <v>63</v>
      </c>
      <c r="H161" s="147">
        <f t="shared" si="55"/>
        <v>15</v>
      </c>
      <c r="I161" s="147">
        <f t="shared" si="55"/>
        <v>33</v>
      </c>
      <c r="J161" s="147">
        <f t="shared" si="55"/>
        <v>4</v>
      </c>
      <c r="K161" s="147">
        <f t="shared" si="55"/>
        <v>0</v>
      </c>
      <c r="L161" s="147">
        <f t="shared" si="55"/>
        <v>21</v>
      </c>
      <c r="M161" s="147">
        <f t="shared" si="55"/>
        <v>788</v>
      </c>
      <c r="N161" s="147">
        <f>SUM(N159:N160)</f>
        <v>1204</v>
      </c>
      <c r="O161" s="159">
        <f>M161/N161</f>
        <v>0.654485049833887</v>
      </c>
    </row>
    <row r="162" spans="1:15" s="9" customFormat="1" ht="14.65" customHeight="1" x14ac:dyDescent="0.25">
      <c r="A162" s="156">
        <v>100</v>
      </c>
      <c r="B162" s="134">
        <v>997</v>
      </c>
      <c r="C162" s="135" t="s">
        <v>112</v>
      </c>
      <c r="D162" s="136">
        <v>4.2320000000000003E-2</v>
      </c>
      <c r="E162" s="137">
        <v>206</v>
      </c>
      <c r="F162" s="137">
        <v>187</v>
      </c>
      <c r="G162" s="137">
        <v>18</v>
      </c>
      <c r="H162" s="137">
        <v>17</v>
      </c>
      <c r="I162" s="137">
        <v>11</v>
      </c>
      <c r="J162" s="137">
        <v>5</v>
      </c>
      <c r="K162" s="137">
        <v>0</v>
      </c>
      <c r="L162" s="137">
        <v>5</v>
      </c>
      <c r="M162" s="137">
        <v>449</v>
      </c>
      <c r="N162" s="137">
        <v>706</v>
      </c>
      <c r="O162" s="157">
        <v>0.63600000000000001</v>
      </c>
    </row>
    <row r="163" spans="1:15" s="9" customFormat="1" ht="14.65" customHeight="1" x14ac:dyDescent="0.25">
      <c r="A163" s="158" t="s">
        <v>97</v>
      </c>
      <c r="B163" s="142">
        <f>B162</f>
        <v>997</v>
      </c>
      <c r="C163" s="143" t="s">
        <v>52</v>
      </c>
      <c r="D163" s="144">
        <f>(LARGE(E163:L163,1)-LARGE(E163:L163,2))/M163</f>
        <v>4.2316258351893093E-2</v>
      </c>
      <c r="E163" s="146">
        <f>SUM(E162)</f>
        <v>206</v>
      </c>
      <c r="F163" s="145">
        <f t="shared" ref="F163:N163" si="56">SUM(F162)</f>
        <v>187</v>
      </c>
      <c r="G163" s="147">
        <f t="shared" si="56"/>
        <v>18</v>
      </c>
      <c r="H163" s="147">
        <f t="shared" si="56"/>
        <v>17</v>
      </c>
      <c r="I163" s="147">
        <f t="shared" si="56"/>
        <v>11</v>
      </c>
      <c r="J163" s="147">
        <f t="shared" si="56"/>
        <v>5</v>
      </c>
      <c r="K163" s="147">
        <f t="shared" si="56"/>
        <v>0</v>
      </c>
      <c r="L163" s="147">
        <f t="shared" si="56"/>
        <v>5</v>
      </c>
      <c r="M163" s="147">
        <f t="shared" si="56"/>
        <v>449</v>
      </c>
      <c r="N163" s="147">
        <f t="shared" si="56"/>
        <v>706</v>
      </c>
      <c r="O163" s="159">
        <f>M163/N163</f>
        <v>0.63597733711048154</v>
      </c>
    </row>
    <row r="164" spans="1:15" s="9" customFormat="1" ht="14.65" customHeight="1" x14ac:dyDescent="0.25">
      <c r="A164" s="154">
        <v>101</v>
      </c>
      <c r="B164" s="138">
        <v>998</v>
      </c>
      <c r="C164" s="139" t="s">
        <v>112</v>
      </c>
      <c r="D164" s="140">
        <v>0.15417</v>
      </c>
      <c r="E164" s="141">
        <v>96</v>
      </c>
      <c r="F164" s="141">
        <v>133</v>
      </c>
      <c r="G164" s="141">
        <v>3</v>
      </c>
      <c r="H164" s="141">
        <v>3</v>
      </c>
      <c r="I164" s="141">
        <v>1</v>
      </c>
      <c r="J164" s="141">
        <v>0</v>
      </c>
      <c r="K164" s="141">
        <v>0</v>
      </c>
      <c r="L164" s="141">
        <v>4</v>
      </c>
      <c r="M164" s="141">
        <v>240</v>
      </c>
      <c r="N164" s="141">
        <v>383</v>
      </c>
      <c r="O164" s="155">
        <v>0.62659999999999993</v>
      </c>
    </row>
    <row r="165" spans="1:15" s="9" customFormat="1" ht="14.65" customHeight="1" x14ac:dyDescent="0.25">
      <c r="A165" s="158" t="s">
        <v>97</v>
      </c>
      <c r="B165" s="142">
        <f>B164</f>
        <v>998</v>
      </c>
      <c r="C165" s="143" t="s">
        <v>52</v>
      </c>
      <c r="D165" s="144">
        <f>(LARGE(E165:L165,1)-LARGE(E165:L165,2))/M165</f>
        <v>0.15416666666666667</v>
      </c>
      <c r="E165" s="145">
        <f>SUM(E164)</f>
        <v>96</v>
      </c>
      <c r="F165" s="146">
        <f t="shared" ref="F165:N165" si="57">SUM(F164)</f>
        <v>133</v>
      </c>
      <c r="G165" s="147">
        <f t="shared" si="57"/>
        <v>3</v>
      </c>
      <c r="H165" s="147">
        <f t="shared" si="57"/>
        <v>3</v>
      </c>
      <c r="I165" s="147">
        <f t="shared" si="57"/>
        <v>1</v>
      </c>
      <c r="J165" s="147">
        <f t="shared" si="57"/>
        <v>0</v>
      </c>
      <c r="K165" s="147">
        <f t="shared" si="57"/>
        <v>0</v>
      </c>
      <c r="L165" s="147">
        <f t="shared" si="57"/>
        <v>4</v>
      </c>
      <c r="M165" s="147">
        <f t="shared" si="57"/>
        <v>240</v>
      </c>
      <c r="N165" s="147">
        <f t="shared" si="57"/>
        <v>383</v>
      </c>
      <c r="O165" s="159">
        <f>M165/N165</f>
        <v>0.62663185378590081</v>
      </c>
    </row>
    <row r="166" spans="1:15" s="9" customFormat="1" ht="14.65" customHeight="1" x14ac:dyDescent="0.25">
      <c r="A166" s="156">
        <v>102</v>
      </c>
      <c r="B166" s="134">
        <v>999</v>
      </c>
      <c r="C166" s="135" t="s">
        <v>112</v>
      </c>
      <c r="D166" s="136">
        <v>3.7599999999999999E-3</v>
      </c>
      <c r="E166" s="137">
        <v>108</v>
      </c>
      <c r="F166" s="137">
        <v>109</v>
      </c>
      <c r="G166" s="137">
        <v>11</v>
      </c>
      <c r="H166" s="137">
        <v>22</v>
      </c>
      <c r="I166" s="137">
        <v>4</v>
      </c>
      <c r="J166" s="137">
        <v>3</v>
      </c>
      <c r="K166" s="137">
        <v>1</v>
      </c>
      <c r="L166" s="137">
        <v>8</v>
      </c>
      <c r="M166" s="137">
        <v>266</v>
      </c>
      <c r="N166" s="137">
        <v>421</v>
      </c>
      <c r="O166" s="157">
        <v>0.63180000000000003</v>
      </c>
    </row>
    <row r="167" spans="1:15" s="9" customFormat="1" ht="14.65" customHeight="1" x14ac:dyDescent="0.25">
      <c r="A167" s="158" t="s">
        <v>97</v>
      </c>
      <c r="B167" s="142">
        <f>B166</f>
        <v>999</v>
      </c>
      <c r="C167" s="143" t="s">
        <v>52</v>
      </c>
      <c r="D167" s="144">
        <f>(LARGE(E167:L167,1)-LARGE(E167:L167,2))/M167</f>
        <v>3.7593984962406013E-3</v>
      </c>
      <c r="E167" s="145">
        <f>SUM(E166)</f>
        <v>108</v>
      </c>
      <c r="F167" s="146">
        <f t="shared" ref="F167:N167" si="58">SUM(F166)</f>
        <v>109</v>
      </c>
      <c r="G167" s="147">
        <f t="shared" si="58"/>
        <v>11</v>
      </c>
      <c r="H167" s="147">
        <f t="shared" si="58"/>
        <v>22</v>
      </c>
      <c r="I167" s="147">
        <f t="shared" si="58"/>
        <v>4</v>
      </c>
      <c r="J167" s="147">
        <f t="shared" si="58"/>
        <v>3</v>
      </c>
      <c r="K167" s="147">
        <f t="shared" si="58"/>
        <v>1</v>
      </c>
      <c r="L167" s="147">
        <f t="shared" si="58"/>
        <v>8</v>
      </c>
      <c r="M167" s="147">
        <f t="shared" si="58"/>
        <v>266</v>
      </c>
      <c r="N167" s="147">
        <f t="shared" si="58"/>
        <v>421</v>
      </c>
      <c r="O167" s="159">
        <f>M167/N167</f>
        <v>0.63182897862232779</v>
      </c>
    </row>
    <row r="168" spans="1:15" s="9" customFormat="1" ht="14.65" customHeight="1" x14ac:dyDescent="0.25">
      <c r="A168" s="154">
        <v>103</v>
      </c>
      <c r="B168" s="138">
        <v>1000</v>
      </c>
      <c r="C168" s="139" t="s">
        <v>112</v>
      </c>
      <c r="D168" s="140">
        <v>0.11573</v>
      </c>
      <c r="E168" s="141">
        <v>165</v>
      </c>
      <c r="F168" s="141">
        <v>126</v>
      </c>
      <c r="G168" s="141">
        <v>11</v>
      </c>
      <c r="H168" s="141">
        <v>12</v>
      </c>
      <c r="I168" s="141">
        <v>8</v>
      </c>
      <c r="J168" s="141">
        <v>0</v>
      </c>
      <c r="K168" s="141">
        <v>0</v>
      </c>
      <c r="L168" s="141">
        <v>15</v>
      </c>
      <c r="M168" s="141">
        <v>337</v>
      </c>
      <c r="N168" s="141">
        <v>557</v>
      </c>
      <c r="O168" s="155">
        <v>0.60499999999999998</v>
      </c>
    </row>
    <row r="169" spans="1:15" s="9" customFormat="1" ht="14.65" customHeight="1" x14ac:dyDescent="0.25">
      <c r="A169" s="156">
        <v>104</v>
      </c>
      <c r="B169" s="134">
        <v>1000</v>
      </c>
      <c r="C169" s="135" t="s">
        <v>12</v>
      </c>
      <c r="D169" s="136">
        <v>4.938E-2</v>
      </c>
      <c r="E169" s="137">
        <v>132</v>
      </c>
      <c r="F169" s="137">
        <v>148</v>
      </c>
      <c r="G169" s="137">
        <v>12</v>
      </c>
      <c r="H169" s="137">
        <v>9</v>
      </c>
      <c r="I169" s="137">
        <v>9</v>
      </c>
      <c r="J169" s="137">
        <v>4</v>
      </c>
      <c r="K169" s="137">
        <v>1</v>
      </c>
      <c r="L169" s="137">
        <v>9</v>
      </c>
      <c r="M169" s="137">
        <v>324</v>
      </c>
      <c r="N169" s="137">
        <v>556</v>
      </c>
      <c r="O169" s="157">
        <v>0.5827</v>
      </c>
    </row>
    <row r="170" spans="1:15" s="9" customFormat="1" ht="14.65" customHeight="1" x14ac:dyDescent="0.25">
      <c r="A170" s="158" t="s">
        <v>97</v>
      </c>
      <c r="B170" s="142">
        <f>B169</f>
        <v>1000</v>
      </c>
      <c r="C170" s="143" t="s">
        <v>48</v>
      </c>
      <c r="D170" s="144">
        <f>(LARGE(E170:L170,1)-LARGE(E170:L170,2))/M170</f>
        <v>3.4795763993948563E-2</v>
      </c>
      <c r="E170" s="146">
        <f>SUM(E168:E169)</f>
        <v>297</v>
      </c>
      <c r="F170" s="145">
        <f t="shared" ref="F170:M170" si="59">SUM(F168:F169)</f>
        <v>274</v>
      </c>
      <c r="G170" s="147">
        <f t="shared" si="59"/>
        <v>23</v>
      </c>
      <c r="H170" s="147">
        <f t="shared" si="59"/>
        <v>21</v>
      </c>
      <c r="I170" s="147">
        <f t="shared" si="59"/>
        <v>17</v>
      </c>
      <c r="J170" s="147">
        <f t="shared" si="59"/>
        <v>4</v>
      </c>
      <c r="K170" s="147">
        <f t="shared" si="59"/>
        <v>1</v>
      </c>
      <c r="L170" s="147">
        <f t="shared" si="59"/>
        <v>24</v>
      </c>
      <c r="M170" s="147">
        <f t="shared" si="59"/>
        <v>661</v>
      </c>
      <c r="N170" s="147">
        <f>SUM(N168:N169)</f>
        <v>1113</v>
      </c>
      <c r="O170" s="159">
        <f>M170/N170</f>
        <v>0.59389038634321656</v>
      </c>
    </row>
    <row r="171" spans="1:15" s="9" customFormat="1" ht="14.65" customHeight="1" x14ac:dyDescent="0.25">
      <c r="A171" s="154">
        <v>105</v>
      </c>
      <c r="B171" s="138">
        <v>1001</v>
      </c>
      <c r="C171" s="139" t="s">
        <v>112</v>
      </c>
      <c r="D171" s="140">
        <v>0.20891999999999999</v>
      </c>
      <c r="E171" s="141">
        <v>243</v>
      </c>
      <c r="F171" s="141">
        <v>154</v>
      </c>
      <c r="G171" s="141">
        <v>11</v>
      </c>
      <c r="H171" s="141">
        <v>9</v>
      </c>
      <c r="I171" s="141">
        <v>3</v>
      </c>
      <c r="J171" s="141">
        <v>1</v>
      </c>
      <c r="K171" s="141">
        <v>0</v>
      </c>
      <c r="L171" s="141">
        <v>5</v>
      </c>
      <c r="M171" s="141">
        <v>426</v>
      </c>
      <c r="N171" s="141">
        <v>620</v>
      </c>
      <c r="O171" s="155">
        <v>0.68709999999999993</v>
      </c>
    </row>
    <row r="172" spans="1:15" s="9" customFormat="1" ht="14.65" customHeight="1" x14ac:dyDescent="0.25">
      <c r="A172" s="158" t="s">
        <v>97</v>
      </c>
      <c r="B172" s="142">
        <f>B171</f>
        <v>1001</v>
      </c>
      <c r="C172" s="143" t="s">
        <v>52</v>
      </c>
      <c r="D172" s="144">
        <f>(LARGE(E172:L172,1)-LARGE(E172:L172,2))/M172</f>
        <v>0.20892018779342722</v>
      </c>
      <c r="E172" s="146">
        <f>SUM(E171)</f>
        <v>243</v>
      </c>
      <c r="F172" s="145">
        <f t="shared" ref="F172:N172" si="60">SUM(F171)</f>
        <v>154</v>
      </c>
      <c r="G172" s="147">
        <f t="shared" si="60"/>
        <v>11</v>
      </c>
      <c r="H172" s="147">
        <f t="shared" si="60"/>
        <v>9</v>
      </c>
      <c r="I172" s="147">
        <f t="shared" si="60"/>
        <v>3</v>
      </c>
      <c r="J172" s="147">
        <f t="shared" si="60"/>
        <v>1</v>
      </c>
      <c r="K172" s="147">
        <f t="shared" si="60"/>
        <v>0</v>
      </c>
      <c r="L172" s="147">
        <f t="shared" si="60"/>
        <v>5</v>
      </c>
      <c r="M172" s="147">
        <f t="shared" si="60"/>
        <v>426</v>
      </c>
      <c r="N172" s="147">
        <f t="shared" si="60"/>
        <v>620</v>
      </c>
      <c r="O172" s="159">
        <f>M172/N172</f>
        <v>0.68709677419354842</v>
      </c>
    </row>
    <row r="173" spans="1:15" s="9" customFormat="1" ht="14.65" customHeight="1" x14ac:dyDescent="0.25">
      <c r="A173" s="156">
        <v>106</v>
      </c>
      <c r="B173" s="134">
        <v>1002</v>
      </c>
      <c r="C173" s="135" t="s">
        <v>112</v>
      </c>
      <c r="D173" s="136">
        <v>1.29E-2</v>
      </c>
      <c r="E173" s="137">
        <v>144</v>
      </c>
      <c r="F173" s="137">
        <v>148</v>
      </c>
      <c r="G173" s="137">
        <v>5</v>
      </c>
      <c r="H173" s="137">
        <v>3</v>
      </c>
      <c r="I173" s="137">
        <v>2</v>
      </c>
      <c r="J173" s="137">
        <v>1</v>
      </c>
      <c r="K173" s="137">
        <v>0</v>
      </c>
      <c r="L173" s="137">
        <v>7</v>
      </c>
      <c r="M173" s="137">
        <v>310</v>
      </c>
      <c r="N173" s="137">
        <v>470</v>
      </c>
      <c r="O173" s="157">
        <v>0.65959999999999996</v>
      </c>
    </row>
    <row r="174" spans="1:15" s="9" customFormat="1" ht="14.65" customHeight="1" x14ac:dyDescent="0.25">
      <c r="A174" s="158" t="s">
        <v>97</v>
      </c>
      <c r="B174" s="142">
        <f>B173</f>
        <v>1002</v>
      </c>
      <c r="C174" s="143" t="s">
        <v>52</v>
      </c>
      <c r="D174" s="144">
        <f>(LARGE(E174:L174,1)-LARGE(E174:L174,2))/M174</f>
        <v>1.2903225806451613E-2</v>
      </c>
      <c r="E174" s="145">
        <f>SUM(E173)</f>
        <v>144</v>
      </c>
      <c r="F174" s="146">
        <f t="shared" ref="F174:N174" si="61">SUM(F173)</f>
        <v>148</v>
      </c>
      <c r="G174" s="147">
        <f t="shared" si="61"/>
        <v>5</v>
      </c>
      <c r="H174" s="147">
        <f t="shared" si="61"/>
        <v>3</v>
      </c>
      <c r="I174" s="147">
        <f t="shared" si="61"/>
        <v>2</v>
      </c>
      <c r="J174" s="147">
        <f t="shared" si="61"/>
        <v>1</v>
      </c>
      <c r="K174" s="147">
        <f t="shared" si="61"/>
        <v>0</v>
      </c>
      <c r="L174" s="147">
        <f t="shared" si="61"/>
        <v>7</v>
      </c>
      <c r="M174" s="147">
        <f t="shared" si="61"/>
        <v>310</v>
      </c>
      <c r="N174" s="147">
        <f t="shared" si="61"/>
        <v>470</v>
      </c>
      <c r="O174" s="159">
        <f>M174/N174</f>
        <v>0.65957446808510634</v>
      </c>
    </row>
    <row r="175" spans="1:15" s="9" customFormat="1" ht="14.65" customHeight="1" x14ac:dyDescent="0.25">
      <c r="A175" s="154">
        <v>107</v>
      </c>
      <c r="B175" s="138">
        <v>1003</v>
      </c>
      <c r="C175" s="139" t="s">
        <v>112</v>
      </c>
      <c r="D175" s="140">
        <v>8.3970000000000003E-2</v>
      </c>
      <c r="E175" s="141">
        <v>122</v>
      </c>
      <c r="F175" s="141">
        <v>100</v>
      </c>
      <c r="G175" s="141">
        <v>21</v>
      </c>
      <c r="H175" s="141">
        <v>6</v>
      </c>
      <c r="I175" s="141">
        <v>5</v>
      </c>
      <c r="J175" s="141">
        <v>0</v>
      </c>
      <c r="K175" s="141">
        <v>0</v>
      </c>
      <c r="L175" s="141">
        <v>8</v>
      </c>
      <c r="M175" s="141">
        <v>262</v>
      </c>
      <c r="N175" s="141">
        <v>394</v>
      </c>
      <c r="O175" s="155">
        <v>0.66500000000000004</v>
      </c>
    </row>
    <row r="176" spans="1:15" s="9" customFormat="1" ht="14.65" customHeight="1" x14ac:dyDescent="0.25">
      <c r="A176" s="156">
        <v>108</v>
      </c>
      <c r="B176" s="134">
        <v>1003</v>
      </c>
      <c r="C176" s="135" t="s">
        <v>12</v>
      </c>
      <c r="D176" s="136">
        <v>0.18909000000000001</v>
      </c>
      <c r="E176" s="137">
        <v>144</v>
      </c>
      <c r="F176" s="137">
        <v>92</v>
      </c>
      <c r="G176" s="137">
        <v>25</v>
      </c>
      <c r="H176" s="137">
        <v>1</v>
      </c>
      <c r="I176" s="137">
        <v>4</v>
      </c>
      <c r="J176" s="137">
        <v>1</v>
      </c>
      <c r="K176" s="137">
        <v>0</v>
      </c>
      <c r="L176" s="137">
        <v>8</v>
      </c>
      <c r="M176" s="137">
        <v>275</v>
      </c>
      <c r="N176" s="137">
        <v>393</v>
      </c>
      <c r="O176" s="157">
        <v>0.69969999999999999</v>
      </c>
    </row>
    <row r="177" spans="1:15" s="9" customFormat="1" ht="14.65" customHeight="1" x14ac:dyDescent="0.25">
      <c r="A177" s="158" t="s">
        <v>97</v>
      </c>
      <c r="B177" s="142">
        <f>B176</f>
        <v>1003</v>
      </c>
      <c r="C177" s="143" t="s">
        <v>48</v>
      </c>
      <c r="D177" s="144">
        <f>(LARGE(E177:L177,1)-LARGE(E177:L177,2))/M177</f>
        <v>0.13780260707635009</v>
      </c>
      <c r="E177" s="146">
        <f>SUM(E175:E176)</f>
        <v>266</v>
      </c>
      <c r="F177" s="145">
        <f t="shared" ref="F177:M177" si="62">SUM(F175:F176)</f>
        <v>192</v>
      </c>
      <c r="G177" s="147">
        <f t="shared" si="62"/>
        <v>46</v>
      </c>
      <c r="H177" s="147">
        <f t="shared" si="62"/>
        <v>7</v>
      </c>
      <c r="I177" s="147">
        <f t="shared" si="62"/>
        <v>9</v>
      </c>
      <c r="J177" s="147">
        <f t="shared" si="62"/>
        <v>1</v>
      </c>
      <c r="K177" s="147">
        <f t="shared" si="62"/>
        <v>0</v>
      </c>
      <c r="L177" s="147">
        <f t="shared" si="62"/>
        <v>16</v>
      </c>
      <c r="M177" s="147">
        <f t="shared" si="62"/>
        <v>537</v>
      </c>
      <c r="N177" s="147">
        <f>SUM(N175:N176)</f>
        <v>787</v>
      </c>
      <c r="O177" s="159">
        <f>M177/N177</f>
        <v>0.68233799237611181</v>
      </c>
    </row>
    <row r="178" spans="1:15" s="9" customFormat="1" ht="14.65" customHeight="1" x14ac:dyDescent="0.25">
      <c r="A178" s="154">
        <v>109</v>
      </c>
      <c r="B178" s="138">
        <v>1004</v>
      </c>
      <c r="C178" s="139" t="s">
        <v>112</v>
      </c>
      <c r="D178" s="140">
        <v>0.27868999999999999</v>
      </c>
      <c r="E178" s="141">
        <v>125</v>
      </c>
      <c r="F178" s="141">
        <v>57</v>
      </c>
      <c r="G178" s="141">
        <v>17</v>
      </c>
      <c r="H178" s="141">
        <v>23</v>
      </c>
      <c r="I178" s="141">
        <v>7</v>
      </c>
      <c r="J178" s="141">
        <v>2</v>
      </c>
      <c r="K178" s="141">
        <v>0</v>
      </c>
      <c r="L178" s="141">
        <v>13</v>
      </c>
      <c r="M178" s="141">
        <v>244</v>
      </c>
      <c r="N178" s="141">
        <v>392</v>
      </c>
      <c r="O178" s="155">
        <v>0.62240000000000006</v>
      </c>
    </row>
    <row r="179" spans="1:15" s="9" customFormat="1" ht="14.65" customHeight="1" x14ac:dyDescent="0.25">
      <c r="A179" s="156">
        <v>110</v>
      </c>
      <c r="B179" s="134">
        <v>1004</v>
      </c>
      <c r="C179" s="135" t="s">
        <v>12</v>
      </c>
      <c r="D179" s="136">
        <v>0.29387999999999997</v>
      </c>
      <c r="E179" s="137">
        <v>135</v>
      </c>
      <c r="F179" s="137">
        <v>63</v>
      </c>
      <c r="G179" s="137">
        <v>21</v>
      </c>
      <c r="H179" s="137">
        <v>11</v>
      </c>
      <c r="I179" s="137">
        <v>8</v>
      </c>
      <c r="J179" s="137">
        <v>2</v>
      </c>
      <c r="K179" s="137">
        <v>0</v>
      </c>
      <c r="L179" s="137">
        <v>5</v>
      </c>
      <c r="M179" s="137">
        <v>245</v>
      </c>
      <c r="N179" s="137">
        <v>391</v>
      </c>
      <c r="O179" s="157">
        <v>0.62659999999999993</v>
      </c>
    </row>
    <row r="180" spans="1:15" s="9" customFormat="1" ht="14.65" customHeight="1" x14ac:dyDescent="0.25">
      <c r="A180" s="158" t="s">
        <v>97</v>
      </c>
      <c r="B180" s="142">
        <f>B179</f>
        <v>1004</v>
      </c>
      <c r="C180" s="143" t="s">
        <v>48</v>
      </c>
      <c r="D180" s="144">
        <f>(LARGE(E180:L180,1)-LARGE(E180:L180,2))/M180</f>
        <v>0.28629856850715746</v>
      </c>
      <c r="E180" s="146">
        <f>SUM(E178:E179)</f>
        <v>260</v>
      </c>
      <c r="F180" s="145">
        <f t="shared" ref="F180:M180" si="63">SUM(F178:F179)</f>
        <v>120</v>
      </c>
      <c r="G180" s="147">
        <f t="shared" si="63"/>
        <v>38</v>
      </c>
      <c r="H180" s="147">
        <f t="shared" si="63"/>
        <v>34</v>
      </c>
      <c r="I180" s="147">
        <f t="shared" si="63"/>
        <v>15</v>
      </c>
      <c r="J180" s="147">
        <f t="shared" si="63"/>
        <v>4</v>
      </c>
      <c r="K180" s="147">
        <f t="shared" si="63"/>
        <v>0</v>
      </c>
      <c r="L180" s="147">
        <f t="shared" si="63"/>
        <v>18</v>
      </c>
      <c r="M180" s="147">
        <f t="shared" si="63"/>
        <v>489</v>
      </c>
      <c r="N180" s="147">
        <f>SUM(N178:N179)</f>
        <v>783</v>
      </c>
      <c r="O180" s="159">
        <f>M180/N180</f>
        <v>0.62452107279693492</v>
      </c>
    </row>
    <row r="181" spans="1:15" s="9" customFormat="1" ht="14.65" customHeight="1" x14ac:dyDescent="0.25">
      <c r="A181" s="154">
        <v>111</v>
      </c>
      <c r="B181" s="138">
        <v>1005</v>
      </c>
      <c r="C181" s="139" t="s">
        <v>112</v>
      </c>
      <c r="D181" s="140">
        <v>0.16933999999999999</v>
      </c>
      <c r="E181" s="141">
        <v>213</v>
      </c>
      <c r="F181" s="141">
        <v>139</v>
      </c>
      <c r="G181" s="141">
        <v>40</v>
      </c>
      <c r="H181" s="141">
        <v>21</v>
      </c>
      <c r="I181" s="141">
        <v>13</v>
      </c>
      <c r="J181" s="141">
        <v>2</v>
      </c>
      <c r="K181" s="141">
        <v>0</v>
      </c>
      <c r="L181" s="141">
        <v>9</v>
      </c>
      <c r="M181" s="141">
        <v>437</v>
      </c>
      <c r="N181" s="141">
        <v>728</v>
      </c>
      <c r="O181" s="155">
        <v>0.60030000000000006</v>
      </c>
    </row>
    <row r="182" spans="1:15" s="9" customFormat="1" ht="14.65" customHeight="1" x14ac:dyDescent="0.25">
      <c r="A182" s="158" t="s">
        <v>97</v>
      </c>
      <c r="B182" s="142">
        <f>B181</f>
        <v>1005</v>
      </c>
      <c r="C182" s="143" t="s">
        <v>52</v>
      </c>
      <c r="D182" s="144">
        <f>(LARGE(E182:L182,1)-LARGE(E182:L182,2))/M182</f>
        <v>0.16933638443935928</v>
      </c>
      <c r="E182" s="146">
        <f>SUM(E181)</f>
        <v>213</v>
      </c>
      <c r="F182" s="145">
        <f t="shared" ref="F182:N182" si="64">SUM(F181)</f>
        <v>139</v>
      </c>
      <c r="G182" s="147">
        <f t="shared" si="64"/>
        <v>40</v>
      </c>
      <c r="H182" s="147">
        <f t="shared" si="64"/>
        <v>21</v>
      </c>
      <c r="I182" s="147">
        <f t="shared" si="64"/>
        <v>13</v>
      </c>
      <c r="J182" s="147">
        <f t="shared" si="64"/>
        <v>2</v>
      </c>
      <c r="K182" s="147">
        <f t="shared" si="64"/>
        <v>0</v>
      </c>
      <c r="L182" s="147">
        <f t="shared" si="64"/>
        <v>9</v>
      </c>
      <c r="M182" s="147">
        <f t="shared" si="64"/>
        <v>437</v>
      </c>
      <c r="N182" s="147">
        <f t="shared" si="64"/>
        <v>728</v>
      </c>
      <c r="O182" s="159">
        <f>M182/N182</f>
        <v>0.60027472527472525</v>
      </c>
    </row>
    <row r="183" spans="1:15" s="9" customFormat="1" ht="14.65" customHeight="1" x14ac:dyDescent="0.25">
      <c r="A183" s="156">
        <v>112</v>
      </c>
      <c r="B183" s="134">
        <v>1006</v>
      </c>
      <c r="C183" s="135" t="s">
        <v>112</v>
      </c>
      <c r="D183" s="136">
        <v>9.4800000000000006E-3</v>
      </c>
      <c r="E183" s="137">
        <v>177</v>
      </c>
      <c r="F183" s="137">
        <v>181</v>
      </c>
      <c r="G183" s="137">
        <v>11</v>
      </c>
      <c r="H183" s="137">
        <v>17</v>
      </c>
      <c r="I183" s="137">
        <v>22</v>
      </c>
      <c r="J183" s="137">
        <v>0</v>
      </c>
      <c r="K183" s="137">
        <v>0</v>
      </c>
      <c r="L183" s="137">
        <v>14</v>
      </c>
      <c r="M183" s="137">
        <v>422</v>
      </c>
      <c r="N183" s="137">
        <v>638</v>
      </c>
      <c r="O183" s="157">
        <v>0.66139999999999999</v>
      </c>
    </row>
    <row r="184" spans="1:15" s="9" customFormat="1" ht="14.65" customHeight="1" x14ac:dyDescent="0.25">
      <c r="A184" s="158" t="s">
        <v>97</v>
      </c>
      <c r="B184" s="142">
        <f>B183</f>
        <v>1006</v>
      </c>
      <c r="C184" s="143" t="s">
        <v>52</v>
      </c>
      <c r="D184" s="144">
        <f>(LARGE(E184:L184,1)-LARGE(E184:L184,2))/M184</f>
        <v>9.4786729857819912E-3</v>
      </c>
      <c r="E184" s="145">
        <f>SUM(E183)</f>
        <v>177</v>
      </c>
      <c r="F184" s="146">
        <f t="shared" ref="F184:N184" si="65">SUM(F183)</f>
        <v>181</v>
      </c>
      <c r="G184" s="147">
        <f t="shared" si="65"/>
        <v>11</v>
      </c>
      <c r="H184" s="147">
        <f t="shared" si="65"/>
        <v>17</v>
      </c>
      <c r="I184" s="147">
        <f t="shared" si="65"/>
        <v>22</v>
      </c>
      <c r="J184" s="147">
        <f t="shared" si="65"/>
        <v>0</v>
      </c>
      <c r="K184" s="147">
        <f t="shared" si="65"/>
        <v>0</v>
      </c>
      <c r="L184" s="147">
        <f t="shared" si="65"/>
        <v>14</v>
      </c>
      <c r="M184" s="147">
        <f t="shared" si="65"/>
        <v>422</v>
      </c>
      <c r="N184" s="147">
        <f t="shared" si="65"/>
        <v>638</v>
      </c>
      <c r="O184" s="159">
        <f>M184/N184</f>
        <v>0.66144200626959249</v>
      </c>
    </row>
    <row r="185" spans="1:15" s="9" customFormat="1" ht="14.65" customHeight="1" x14ac:dyDescent="0.25">
      <c r="A185" s="154">
        <v>113</v>
      </c>
      <c r="B185" s="138">
        <v>1007</v>
      </c>
      <c r="C185" s="139" t="s">
        <v>112</v>
      </c>
      <c r="D185" s="140">
        <v>0.26373999999999997</v>
      </c>
      <c r="E185" s="141">
        <v>167</v>
      </c>
      <c r="F185" s="141">
        <v>95</v>
      </c>
      <c r="G185" s="141">
        <v>3</v>
      </c>
      <c r="H185" s="141">
        <v>3</v>
      </c>
      <c r="I185" s="141">
        <v>0</v>
      </c>
      <c r="J185" s="141">
        <v>1</v>
      </c>
      <c r="K185" s="141">
        <v>0</v>
      </c>
      <c r="L185" s="141">
        <v>4</v>
      </c>
      <c r="M185" s="141">
        <v>273</v>
      </c>
      <c r="N185" s="141">
        <v>437</v>
      </c>
      <c r="O185" s="155">
        <v>0.62470000000000003</v>
      </c>
    </row>
    <row r="186" spans="1:15" s="9" customFormat="1" ht="14.65" customHeight="1" x14ac:dyDescent="0.25">
      <c r="A186" s="158" t="s">
        <v>97</v>
      </c>
      <c r="B186" s="142">
        <f>B185</f>
        <v>1007</v>
      </c>
      <c r="C186" s="143" t="s">
        <v>52</v>
      </c>
      <c r="D186" s="144">
        <f>(LARGE(E186:L186,1)-LARGE(E186:L186,2))/M186</f>
        <v>0.26373626373626374</v>
      </c>
      <c r="E186" s="146">
        <f>SUM(E185)</f>
        <v>167</v>
      </c>
      <c r="F186" s="145">
        <f t="shared" ref="F186:N186" si="66">SUM(F185)</f>
        <v>95</v>
      </c>
      <c r="G186" s="147">
        <f t="shared" si="66"/>
        <v>3</v>
      </c>
      <c r="H186" s="147">
        <f t="shared" si="66"/>
        <v>3</v>
      </c>
      <c r="I186" s="147">
        <f t="shared" si="66"/>
        <v>0</v>
      </c>
      <c r="J186" s="147">
        <f t="shared" si="66"/>
        <v>1</v>
      </c>
      <c r="K186" s="147">
        <f t="shared" si="66"/>
        <v>0</v>
      </c>
      <c r="L186" s="147">
        <f t="shared" si="66"/>
        <v>4</v>
      </c>
      <c r="M186" s="147">
        <f t="shared" si="66"/>
        <v>273</v>
      </c>
      <c r="N186" s="147">
        <f t="shared" si="66"/>
        <v>437</v>
      </c>
      <c r="O186" s="159">
        <f>M186/N186</f>
        <v>0.62471395881006864</v>
      </c>
    </row>
    <row r="187" spans="1:15" s="9" customFormat="1" ht="14.65" customHeight="1" x14ac:dyDescent="0.25">
      <c r="A187" s="156">
        <v>114</v>
      </c>
      <c r="B187" s="134">
        <v>1008</v>
      </c>
      <c r="C187" s="135" t="s">
        <v>112</v>
      </c>
      <c r="D187" s="136">
        <v>0.14227000000000001</v>
      </c>
      <c r="E187" s="137">
        <v>267</v>
      </c>
      <c r="F187" s="137">
        <v>198</v>
      </c>
      <c r="G187" s="137">
        <v>5</v>
      </c>
      <c r="H187" s="137">
        <v>2</v>
      </c>
      <c r="I187" s="137">
        <v>4</v>
      </c>
      <c r="J187" s="137">
        <v>0</v>
      </c>
      <c r="K187" s="137">
        <v>0</v>
      </c>
      <c r="L187" s="137">
        <v>9</v>
      </c>
      <c r="M187" s="137">
        <v>485</v>
      </c>
      <c r="N187" s="137">
        <v>713</v>
      </c>
      <c r="O187" s="157">
        <v>0.68019999999999992</v>
      </c>
    </row>
    <row r="188" spans="1:15" s="9" customFormat="1" ht="14.65" customHeight="1" x14ac:dyDescent="0.25">
      <c r="A188" s="158" t="s">
        <v>97</v>
      </c>
      <c r="B188" s="142">
        <f>B187</f>
        <v>1008</v>
      </c>
      <c r="C188" s="143" t="s">
        <v>52</v>
      </c>
      <c r="D188" s="144">
        <f>(LARGE(E188:L188,1)-LARGE(E188:L188,2))/M188</f>
        <v>0.1422680412371134</v>
      </c>
      <c r="E188" s="146">
        <f>SUM(E187)</f>
        <v>267</v>
      </c>
      <c r="F188" s="145">
        <f t="shared" ref="F188:N188" si="67">SUM(F187)</f>
        <v>198</v>
      </c>
      <c r="G188" s="147">
        <f t="shared" si="67"/>
        <v>5</v>
      </c>
      <c r="H188" s="147">
        <f t="shared" si="67"/>
        <v>2</v>
      </c>
      <c r="I188" s="147">
        <f t="shared" si="67"/>
        <v>4</v>
      </c>
      <c r="J188" s="147">
        <f t="shared" si="67"/>
        <v>0</v>
      </c>
      <c r="K188" s="147">
        <f t="shared" si="67"/>
        <v>0</v>
      </c>
      <c r="L188" s="147">
        <f t="shared" si="67"/>
        <v>9</v>
      </c>
      <c r="M188" s="147">
        <f t="shared" si="67"/>
        <v>485</v>
      </c>
      <c r="N188" s="147">
        <f t="shared" si="67"/>
        <v>713</v>
      </c>
      <c r="O188" s="159">
        <f>M188/N188</f>
        <v>0.68022440392706873</v>
      </c>
    </row>
    <row r="189" spans="1:15" s="9" customFormat="1" ht="14.65" customHeight="1" x14ac:dyDescent="0.25">
      <c r="A189" s="154">
        <v>115</v>
      </c>
      <c r="B189" s="138">
        <v>1009</v>
      </c>
      <c r="C189" s="139" t="s">
        <v>112</v>
      </c>
      <c r="D189" s="140">
        <v>7.3300000000000004E-2</v>
      </c>
      <c r="E189" s="141">
        <v>161</v>
      </c>
      <c r="F189" s="141">
        <v>189</v>
      </c>
      <c r="G189" s="141">
        <v>12</v>
      </c>
      <c r="H189" s="141">
        <v>1</v>
      </c>
      <c r="I189" s="141">
        <v>14</v>
      </c>
      <c r="J189" s="141">
        <v>0</v>
      </c>
      <c r="K189" s="141">
        <v>0</v>
      </c>
      <c r="L189" s="141">
        <v>5</v>
      </c>
      <c r="M189" s="141">
        <v>382</v>
      </c>
      <c r="N189" s="141">
        <v>514</v>
      </c>
      <c r="O189" s="155">
        <v>0.74319999999999997</v>
      </c>
    </row>
    <row r="190" spans="1:15" s="9" customFormat="1" ht="14.65" customHeight="1" x14ac:dyDescent="0.25">
      <c r="A190" s="158" t="s">
        <v>97</v>
      </c>
      <c r="B190" s="142">
        <f>B189</f>
        <v>1009</v>
      </c>
      <c r="C190" s="143" t="s">
        <v>52</v>
      </c>
      <c r="D190" s="144">
        <f>(LARGE(E190:L190,1)-LARGE(E190:L190,2))/M190</f>
        <v>7.3298429319371722E-2</v>
      </c>
      <c r="E190" s="145">
        <f>SUM(E189)</f>
        <v>161</v>
      </c>
      <c r="F190" s="146">
        <f t="shared" ref="F190:N190" si="68">SUM(F189)</f>
        <v>189</v>
      </c>
      <c r="G190" s="147">
        <f t="shared" si="68"/>
        <v>12</v>
      </c>
      <c r="H190" s="147">
        <f t="shared" si="68"/>
        <v>1</v>
      </c>
      <c r="I190" s="147">
        <f t="shared" si="68"/>
        <v>14</v>
      </c>
      <c r="J190" s="147">
        <f t="shared" si="68"/>
        <v>0</v>
      </c>
      <c r="K190" s="147">
        <f t="shared" si="68"/>
        <v>0</v>
      </c>
      <c r="L190" s="147">
        <f t="shared" si="68"/>
        <v>5</v>
      </c>
      <c r="M190" s="147">
        <f t="shared" si="68"/>
        <v>382</v>
      </c>
      <c r="N190" s="147">
        <f t="shared" si="68"/>
        <v>514</v>
      </c>
      <c r="O190" s="159">
        <f>M190/N190</f>
        <v>0.74319066147859925</v>
      </c>
    </row>
    <row r="191" spans="1:15" s="9" customFormat="1" ht="14.65" customHeight="1" x14ac:dyDescent="0.25">
      <c r="A191" s="156">
        <v>116</v>
      </c>
      <c r="B191" s="134">
        <v>1010</v>
      </c>
      <c r="C191" s="135" t="s">
        <v>112</v>
      </c>
      <c r="D191" s="136">
        <v>0.16438</v>
      </c>
      <c r="E191" s="137">
        <v>134</v>
      </c>
      <c r="F191" s="137">
        <v>194</v>
      </c>
      <c r="G191" s="137">
        <v>13</v>
      </c>
      <c r="H191" s="137">
        <v>6</v>
      </c>
      <c r="I191" s="137">
        <v>9</v>
      </c>
      <c r="J191" s="137">
        <v>1</v>
      </c>
      <c r="K191" s="137">
        <v>0</v>
      </c>
      <c r="L191" s="137">
        <v>8</v>
      </c>
      <c r="M191" s="137">
        <v>365</v>
      </c>
      <c r="N191" s="137">
        <v>519</v>
      </c>
      <c r="O191" s="157">
        <v>0.70330000000000004</v>
      </c>
    </row>
    <row r="192" spans="1:15" s="9" customFormat="1" ht="14.65" customHeight="1" x14ac:dyDescent="0.25">
      <c r="A192" s="154">
        <v>117</v>
      </c>
      <c r="B192" s="138">
        <v>1010</v>
      </c>
      <c r="C192" s="139" t="s">
        <v>12</v>
      </c>
      <c r="D192" s="140">
        <v>0.22663</v>
      </c>
      <c r="E192" s="141">
        <v>115</v>
      </c>
      <c r="F192" s="141">
        <v>195</v>
      </c>
      <c r="G192" s="141">
        <v>19</v>
      </c>
      <c r="H192" s="141">
        <v>5</v>
      </c>
      <c r="I192" s="141">
        <v>15</v>
      </c>
      <c r="J192" s="141">
        <v>1</v>
      </c>
      <c r="K192" s="141">
        <v>0</v>
      </c>
      <c r="L192" s="141">
        <v>3</v>
      </c>
      <c r="M192" s="141">
        <v>353</v>
      </c>
      <c r="N192" s="141">
        <v>519</v>
      </c>
      <c r="O192" s="155">
        <v>0.68019999999999992</v>
      </c>
    </row>
    <row r="193" spans="1:15" s="9" customFormat="1" ht="14.65" customHeight="1" x14ac:dyDescent="0.25">
      <c r="A193" s="158" t="s">
        <v>97</v>
      </c>
      <c r="B193" s="142">
        <f>B192</f>
        <v>1010</v>
      </c>
      <c r="C193" s="143" t="s">
        <v>48</v>
      </c>
      <c r="D193" s="144">
        <f>(LARGE(E193:L193,1)-LARGE(E193:L193,2))/M193</f>
        <v>0.19498607242339833</v>
      </c>
      <c r="E193" s="145">
        <f>SUM(E191:E192)</f>
        <v>249</v>
      </c>
      <c r="F193" s="146">
        <f t="shared" ref="F193:M193" si="69">SUM(F191:F192)</f>
        <v>389</v>
      </c>
      <c r="G193" s="147">
        <f t="shared" si="69"/>
        <v>32</v>
      </c>
      <c r="H193" s="147">
        <f t="shared" si="69"/>
        <v>11</v>
      </c>
      <c r="I193" s="147">
        <f t="shared" si="69"/>
        <v>24</v>
      </c>
      <c r="J193" s="147">
        <f t="shared" si="69"/>
        <v>2</v>
      </c>
      <c r="K193" s="147">
        <f t="shared" si="69"/>
        <v>0</v>
      </c>
      <c r="L193" s="147">
        <f t="shared" si="69"/>
        <v>11</v>
      </c>
      <c r="M193" s="147">
        <f t="shared" si="69"/>
        <v>718</v>
      </c>
      <c r="N193" s="147">
        <f>SUM(N191:N192)</f>
        <v>1038</v>
      </c>
      <c r="O193" s="159">
        <f>M193/N193</f>
        <v>0.69171483622350671</v>
      </c>
    </row>
    <row r="194" spans="1:15" s="9" customFormat="1" ht="14.65" customHeight="1" x14ac:dyDescent="0.25">
      <c r="A194" s="156">
        <v>118</v>
      </c>
      <c r="B194" s="134">
        <v>1011</v>
      </c>
      <c r="C194" s="135" t="s">
        <v>112</v>
      </c>
      <c r="D194" s="136">
        <v>0.19424</v>
      </c>
      <c r="E194" s="137">
        <v>68</v>
      </c>
      <c r="F194" s="137">
        <v>41</v>
      </c>
      <c r="G194" s="137">
        <v>8</v>
      </c>
      <c r="H194" s="137">
        <v>4</v>
      </c>
      <c r="I194" s="137">
        <v>6</v>
      </c>
      <c r="J194" s="137">
        <v>5</v>
      </c>
      <c r="K194" s="137">
        <v>0</v>
      </c>
      <c r="L194" s="137">
        <v>7</v>
      </c>
      <c r="M194" s="137">
        <v>139</v>
      </c>
      <c r="N194" s="137">
        <v>230</v>
      </c>
      <c r="O194" s="157">
        <v>0.60429999999999995</v>
      </c>
    </row>
    <row r="195" spans="1:15" s="9" customFormat="1" ht="14.65" customHeight="1" x14ac:dyDescent="0.25">
      <c r="A195" s="158" t="s">
        <v>97</v>
      </c>
      <c r="B195" s="142">
        <f>B194</f>
        <v>1011</v>
      </c>
      <c r="C195" s="143" t="s">
        <v>52</v>
      </c>
      <c r="D195" s="144">
        <f>(LARGE(E195:L195,1)-LARGE(E195:L195,2))/M195</f>
        <v>0.19424460431654678</v>
      </c>
      <c r="E195" s="146">
        <f>SUM(E194)</f>
        <v>68</v>
      </c>
      <c r="F195" s="145">
        <f t="shared" ref="F195:N195" si="70">SUM(F194)</f>
        <v>41</v>
      </c>
      <c r="G195" s="147">
        <f t="shared" si="70"/>
        <v>8</v>
      </c>
      <c r="H195" s="147">
        <f t="shared" si="70"/>
        <v>4</v>
      </c>
      <c r="I195" s="147">
        <f t="shared" si="70"/>
        <v>6</v>
      </c>
      <c r="J195" s="147">
        <f t="shared" si="70"/>
        <v>5</v>
      </c>
      <c r="K195" s="147">
        <f t="shared" si="70"/>
        <v>0</v>
      </c>
      <c r="L195" s="147">
        <f t="shared" si="70"/>
        <v>7</v>
      </c>
      <c r="M195" s="147">
        <f t="shared" si="70"/>
        <v>139</v>
      </c>
      <c r="N195" s="147">
        <f t="shared" si="70"/>
        <v>230</v>
      </c>
      <c r="O195" s="159">
        <f>M195/N195</f>
        <v>0.60434782608695647</v>
      </c>
    </row>
    <row r="196" spans="1:15" s="9" customFormat="1" ht="14.65" customHeight="1" x14ac:dyDescent="0.25">
      <c r="A196" s="154">
        <v>119</v>
      </c>
      <c r="B196" s="138">
        <v>1012</v>
      </c>
      <c r="C196" s="139" t="s">
        <v>112</v>
      </c>
      <c r="D196" s="140">
        <v>9.3140000000000001E-2</v>
      </c>
      <c r="E196" s="141">
        <v>79</v>
      </c>
      <c r="F196" s="141">
        <v>98</v>
      </c>
      <c r="G196" s="141">
        <v>8</v>
      </c>
      <c r="H196" s="141">
        <v>2</v>
      </c>
      <c r="I196" s="141">
        <v>11</v>
      </c>
      <c r="J196" s="141">
        <v>1</v>
      </c>
      <c r="K196" s="141">
        <v>1</v>
      </c>
      <c r="L196" s="141">
        <v>4</v>
      </c>
      <c r="M196" s="141">
        <v>204</v>
      </c>
      <c r="N196" s="141">
        <v>319</v>
      </c>
      <c r="O196" s="155">
        <v>0.63950000000000007</v>
      </c>
    </row>
    <row r="197" spans="1:15" s="9" customFormat="1" ht="14.65" customHeight="1" x14ac:dyDescent="0.25">
      <c r="A197" s="158" t="s">
        <v>97</v>
      </c>
      <c r="B197" s="142">
        <f>B196</f>
        <v>1012</v>
      </c>
      <c r="C197" s="143" t="s">
        <v>52</v>
      </c>
      <c r="D197" s="144">
        <f>(LARGE(E197:L197,1)-LARGE(E197:L197,2))/M197</f>
        <v>9.3137254901960786E-2</v>
      </c>
      <c r="E197" s="145">
        <f>SUM(E196)</f>
        <v>79</v>
      </c>
      <c r="F197" s="146">
        <f t="shared" ref="F197:N197" si="71">SUM(F196)</f>
        <v>98</v>
      </c>
      <c r="G197" s="147">
        <f t="shared" si="71"/>
        <v>8</v>
      </c>
      <c r="H197" s="147">
        <f t="shared" si="71"/>
        <v>2</v>
      </c>
      <c r="I197" s="147">
        <f t="shared" si="71"/>
        <v>11</v>
      </c>
      <c r="J197" s="147">
        <f t="shared" si="71"/>
        <v>1</v>
      </c>
      <c r="K197" s="147">
        <f t="shared" si="71"/>
        <v>1</v>
      </c>
      <c r="L197" s="147">
        <f t="shared" si="71"/>
        <v>4</v>
      </c>
      <c r="M197" s="147">
        <f t="shared" si="71"/>
        <v>204</v>
      </c>
      <c r="N197" s="147">
        <f t="shared" si="71"/>
        <v>319</v>
      </c>
      <c r="O197" s="159">
        <f>M197/N197</f>
        <v>0.63949843260188088</v>
      </c>
    </row>
    <row r="198" spans="1:15" s="9" customFormat="1" ht="14.65" customHeight="1" x14ac:dyDescent="0.25">
      <c r="A198" s="160">
        <v>120</v>
      </c>
      <c r="B198" s="161">
        <v>1013</v>
      </c>
      <c r="C198" s="162" t="s">
        <v>112</v>
      </c>
      <c r="D198" s="163">
        <v>0.15606999999999999</v>
      </c>
      <c r="E198" s="164">
        <v>178</v>
      </c>
      <c r="F198" s="164">
        <v>124</v>
      </c>
      <c r="G198" s="164">
        <v>13</v>
      </c>
      <c r="H198" s="164">
        <v>6</v>
      </c>
      <c r="I198" s="164">
        <v>12</v>
      </c>
      <c r="J198" s="164">
        <v>2</v>
      </c>
      <c r="K198" s="164">
        <v>0</v>
      </c>
      <c r="L198" s="164">
        <v>11</v>
      </c>
      <c r="M198" s="164">
        <v>346</v>
      </c>
      <c r="N198" s="164">
        <v>709</v>
      </c>
      <c r="O198" s="165">
        <v>0.48799999999999999</v>
      </c>
    </row>
    <row r="199" spans="1:15" s="9" customFormat="1" ht="14.65" customHeight="1" x14ac:dyDescent="0.25">
      <c r="A199" s="166" t="s">
        <v>97</v>
      </c>
      <c r="B199" s="167">
        <f>B198</f>
        <v>1013</v>
      </c>
      <c r="C199" s="168" t="s">
        <v>52</v>
      </c>
      <c r="D199" s="169">
        <f>(LARGE(E199:L199,1)-LARGE(E199:L199,2))/M199</f>
        <v>0.15606936416184972</v>
      </c>
      <c r="E199" s="171">
        <f>SUM(E198)</f>
        <v>178</v>
      </c>
      <c r="F199" s="170">
        <f t="shared" ref="F199:N199" si="72">SUM(F198)</f>
        <v>124</v>
      </c>
      <c r="G199" s="172">
        <f t="shared" si="72"/>
        <v>13</v>
      </c>
      <c r="H199" s="172">
        <f t="shared" si="72"/>
        <v>6</v>
      </c>
      <c r="I199" s="172">
        <f t="shared" si="72"/>
        <v>12</v>
      </c>
      <c r="J199" s="172">
        <f t="shared" si="72"/>
        <v>2</v>
      </c>
      <c r="K199" s="172">
        <f t="shared" si="72"/>
        <v>0</v>
      </c>
      <c r="L199" s="172">
        <f t="shared" si="72"/>
        <v>11</v>
      </c>
      <c r="M199" s="172">
        <f t="shared" si="72"/>
        <v>346</v>
      </c>
      <c r="N199" s="172">
        <f t="shared" si="72"/>
        <v>709</v>
      </c>
      <c r="O199" s="173">
        <f>M199/N199</f>
        <v>0.48801128349788436</v>
      </c>
    </row>
    <row r="200" spans="1:15" s="9" customFormat="1" ht="14.65" customHeight="1" x14ac:dyDescent="0.25">
      <c r="A200" s="154">
        <v>121</v>
      </c>
      <c r="B200" s="138">
        <v>1014</v>
      </c>
      <c r="C200" s="139" t="s">
        <v>112</v>
      </c>
      <c r="D200" s="140">
        <v>0.29437000000000002</v>
      </c>
      <c r="E200" s="141">
        <v>130</v>
      </c>
      <c r="F200" s="141">
        <v>62</v>
      </c>
      <c r="G200" s="141">
        <v>8</v>
      </c>
      <c r="H200" s="141">
        <v>7</v>
      </c>
      <c r="I200" s="141">
        <v>19</v>
      </c>
      <c r="J200" s="141">
        <v>1</v>
      </c>
      <c r="K200" s="141">
        <v>0</v>
      </c>
      <c r="L200" s="141">
        <v>4</v>
      </c>
      <c r="M200" s="141">
        <v>231</v>
      </c>
      <c r="N200" s="141">
        <v>445</v>
      </c>
      <c r="O200" s="155">
        <v>0.51910000000000001</v>
      </c>
    </row>
    <row r="201" spans="1:15" s="9" customFormat="1" ht="14.65" customHeight="1" x14ac:dyDescent="0.25">
      <c r="A201" s="156">
        <v>122</v>
      </c>
      <c r="B201" s="134">
        <v>1014</v>
      </c>
      <c r="C201" s="135" t="s">
        <v>12</v>
      </c>
      <c r="D201" s="136">
        <v>0.40991</v>
      </c>
      <c r="E201" s="137">
        <v>142</v>
      </c>
      <c r="F201" s="137">
        <v>51</v>
      </c>
      <c r="G201" s="137">
        <v>6</v>
      </c>
      <c r="H201" s="137">
        <v>8</v>
      </c>
      <c r="I201" s="137">
        <v>10</v>
      </c>
      <c r="J201" s="137">
        <v>2</v>
      </c>
      <c r="K201" s="137">
        <v>0</v>
      </c>
      <c r="L201" s="137">
        <v>3</v>
      </c>
      <c r="M201" s="137">
        <v>222</v>
      </c>
      <c r="N201" s="137">
        <v>445</v>
      </c>
      <c r="O201" s="157">
        <v>0.49890000000000001</v>
      </c>
    </row>
    <row r="202" spans="1:15" s="9" customFormat="1" ht="14.65" customHeight="1" x14ac:dyDescent="0.25">
      <c r="A202" s="158" t="s">
        <v>97</v>
      </c>
      <c r="B202" s="142">
        <f>B201</f>
        <v>1014</v>
      </c>
      <c r="C202" s="143" t="s">
        <v>48</v>
      </c>
      <c r="D202" s="144">
        <f>(LARGE(E202:L202,1)-LARGE(E202:L202,2))/M202</f>
        <v>0.35099337748344372</v>
      </c>
      <c r="E202" s="146">
        <f>SUM(E200:E201)</f>
        <v>272</v>
      </c>
      <c r="F202" s="145">
        <f t="shared" ref="F202:M202" si="73">SUM(F200:F201)</f>
        <v>113</v>
      </c>
      <c r="G202" s="147">
        <f t="shared" si="73"/>
        <v>14</v>
      </c>
      <c r="H202" s="147">
        <f t="shared" si="73"/>
        <v>15</v>
      </c>
      <c r="I202" s="147">
        <f t="shared" si="73"/>
        <v>29</v>
      </c>
      <c r="J202" s="147">
        <f t="shared" si="73"/>
        <v>3</v>
      </c>
      <c r="K202" s="147">
        <f t="shared" si="73"/>
        <v>0</v>
      </c>
      <c r="L202" s="147">
        <f t="shared" si="73"/>
        <v>7</v>
      </c>
      <c r="M202" s="147">
        <f t="shared" si="73"/>
        <v>453</v>
      </c>
      <c r="N202" s="147">
        <f>SUM(N200:N201)</f>
        <v>890</v>
      </c>
      <c r="O202" s="159">
        <f>M202/N202</f>
        <v>0.50898876404494386</v>
      </c>
    </row>
    <row r="203" spans="1:15" s="9" customFormat="1" ht="14.65" customHeight="1" x14ac:dyDescent="0.25">
      <c r="A203" s="154">
        <v>123</v>
      </c>
      <c r="B203" s="138">
        <v>1263</v>
      </c>
      <c r="C203" s="139" t="s">
        <v>112</v>
      </c>
      <c r="D203" s="140">
        <v>0.12261</v>
      </c>
      <c r="E203" s="141">
        <v>78</v>
      </c>
      <c r="F203" s="141">
        <v>110</v>
      </c>
      <c r="G203" s="141">
        <v>57</v>
      </c>
      <c r="H203" s="141">
        <v>4</v>
      </c>
      <c r="I203" s="141">
        <v>4</v>
      </c>
      <c r="J203" s="141">
        <v>1</v>
      </c>
      <c r="K203" s="141">
        <v>0</v>
      </c>
      <c r="L203" s="141">
        <v>7</v>
      </c>
      <c r="M203" s="141">
        <v>261</v>
      </c>
      <c r="N203" s="141">
        <v>384</v>
      </c>
      <c r="O203" s="155">
        <v>0.67969999999999997</v>
      </c>
    </row>
    <row r="204" spans="1:15" s="9" customFormat="1" ht="14.65" customHeight="1" x14ac:dyDescent="0.25">
      <c r="A204" s="156">
        <v>124</v>
      </c>
      <c r="B204" s="134">
        <v>1263</v>
      </c>
      <c r="C204" s="135" t="s">
        <v>12</v>
      </c>
      <c r="D204" s="136">
        <v>0.23529</v>
      </c>
      <c r="E204" s="137">
        <v>65</v>
      </c>
      <c r="F204" s="137">
        <v>125</v>
      </c>
      <c r="G204" s="137">
        <v>48</v>
      </c>
      <c r="H204" s="137">
        <v>11</v>
      </c>
      <c r="I204" s="137">
        <v>3</v>
      </c>
      <c r="J204" s="137">
        <v>0</v>
      </c>
      <c r="K204" s="137">
        <v>0</v>
      </c>
      <c r="L204" s="137">
        <v>3</v>
      </c>
      <c r="M204" s="137">
        <v>255</v>
      </c>
      <c r="N204" s="137">
        <v>383</v>
      </c>
      <c r="O204" s="157">
        <v>0.66579999999999995</v>
      </c>
    </row>
    <row r="205" spans="1:15" s="9" customFormat="1" ht="14.65" customHeight="1" x14ac:dyDescent="0.25">
      <c r="A205" s="158" t="s">
        <v>97</v>
      </c>
      <c r="B205" s="142">
        <f>B204</f>
        <v>1263</v>
      </c>
      <c r="C205" s="143" t="s">
        <v>48</v>
      </c>
      <c r="D205" s="144">
        <f>(LARGE(E205:L205,1)-LARGE(E205:L205,2))/M205</f>
        <v>0.17829457364341086</v>
      </c>
      <c r="E205" s="145">
        <f>SUM(E203:E204)</f>
        <v>143</v>
      </c>
      <c r="F205" s="146">
        <f t="shared" ref="F205:M205" si="74">SUM(F203:F204)</f>
        <v>235</v>
      </c>
      <c r="G205" s="147">
        <f t="shared" si="74"/>
        <v>105</v>
      </c>
      <c r="H205" s="147">
        <f t="shared" si="74"/>
        <v>15</v>
      </c>
      <c r="I205" s="147">
        <f t="shared" si="74"/>
        <v>7</v>
      </c>
      <c r="J205" s="147">
        <f t="shared" si="74"/>
        <v>1</v>
      </c>
      <c r="K205" s="147">
        <f t="shared" si="74"/>
        <v>0</v>
      </c>
      <c r="L205" s="147">
        <f t="shared" si="74"/>
        <v>10</v>
      </c>
      <c r="M205" s="147">
        <f t="shared" si="74"/>
        <v>516</v>
      </c>
      <c r="N205" s="147">
        <f>SUM(N203:N204)</f>
        <v>767</v>
      </c>
      <c r="O205" s="159">
        <f>M205/N205</f>
        <v>0.67275097783572357</v>
      </c>
    </row>
    <row r="206" spans="1:15" s="9" customFormat="1" ht="14.65" customHeight="1" x14ac:dyDescent="0.25">
      <c r="A206" s="154">
        <v>125</v>
      </c>
      <c r="B206" s="138">
        <v>1264</v>
      </c>
      <c r="C206" s="139" t="s">
        <v>112</v>
      </c>
      <c r="D206" s="140">
        <v>0.26898</v>
      </c>
      <c r="E206" s="141">
        <v>117</v>
      </c>
      <c r="F206" s="141">
        <v>241</v>
      </c>
      <c r="G206" s="141">
        <v>76</v>
      </c>
      <c r="H206" s="141">
        <v>13</v>
      </c>
      <c r="I206" s="141">
        <v>0</v>
      </c>
      <c r="J206" s="141">
        <v>4</v>
      </c>
      <c r="K206" s="141">
        <v>0</v>
      </c>
      <c r="L206" s="141">
        <v>10</v>
      </c>
      <c r="M206" s="141">
        <v>461</v>
      </c>
      <c r="N206" s="141">
        <v>724</v>
      </c>
      <c r="O206" s="155">
        <v>0.63670000000000004</v>
      </c>
    </row>
    <row r="207" spans="1:15" s="9" customFormat="1" ht="14.65" customHeight="1" x14ac:dyDescent="0.25">
      <c r="A207" s="158" t="s">
        <v>97</v>
      </c>
      <c r="B207" s="142">
        <f>B206</f>
        <v>1264</v>
      </c>
      <c r="C207" s="143" t="s">
        <v>52</v>
      </c>
      <c r="D207" s="144">
        <f>(LARGE(E207:L207,1)-LARGE(E207:L207,2))/M207</f>
        <v>0.26898047722342733</v>
      </c>
      <c r="E207" s="145">
        <f>SUM(E206)</f>
        <v>117</v>
      </c>
      <c r="F207" s="146">
        <f t="shared" ref="F207:N207" si="75">SUM(F206)</f>
        <v>241</v>
      </c>
      <c r="G207" s="147">
        <f t="shared" si="75"/>
        <v>76</v>
      </c>
      <c r="H207" s="147">
        <f t="shared" si="75"/>
        <v>13</v>
      </c>
      <c r="I207" s="147">
        <f t="shared" si="75"/>
        <v>0</v>
      </c>
      <c r="J207" s="147">
        <f t="shared" si="75"/>
        <v>4</v>
      </c>
      <c r="K207" s="147">
        <f t="shared" si="75"/>
        <v>0</v>
      </c>
      <c r="L207" s="147">
        <f t="shared" si="75"/>
        <v>10</v>
      </c>
      <c r="M207" s="147">
        <f t="shared" si="75"/>
        <v>461</v>
      </c>
      <c r="N207" s="147">
        <f t="shared" si="75"/>
        <v>724</v>
      </c>
      <c r="O207" s="159">
        <f>M207/N207</f>
        <v>0.63674033149171272</v>
      </c>
    </row>
    <row r="208" spans="1:15" s="9" customFormat="1" ht="14.65" customHeight="1" x14ac:dyDescent="0.25">
      <c r="A208" s="156">
        <v>126</v>
      </c>
      <c r="B208" s="134">
        <v>1265</v>
      </c>
      <c r="C208" s="135" t="s">
        <v>112</v>
      </c>
      <c r="D208" s="136">
        <v>0.16014</v>
      </c>
      <c r="E208" s="137">
        <v>81</v>
      </c>
      <c r="F208" s="137">
        <v>126</v>
      </c>
      <c r="G208" s="137">
        <v>62</v>
      </c>
      <c r="H208" s="137">
        <v>4</v>
      </c>
      <c r="I208" s="137">
        <v>0</v>
      </c>
      <c r="J208" s="137">
        <v>0</v>
      </c>
      <c r="K208" s="137">
        <v>0</v>
      </c>
      <c r="L208" s="137">
        <v>8</v>
      </c>
      <c r="M208" s="137">
        <v>281</v>
      </c>
      <c r="N208" s="137">
        <v>427</v>
      </c>
      <c r="O208" s="157">
        <v>0.65810000000000002</v>
      </c>
    </row>
    <row r="209" spans="1:15" s="9" customFormat="1" ht="14.65" customHeight="1" x14ac:dyDescent="0.25">
      <c r="A209" s="154">
        <v>127</v>
      </c>
      <c r="B209" s="138">
        <v>1265</v>
      </c>
      <c r="C209" s="139" t="s">
        <v>12</v>
      </c>
      <c r="D209" s="140">
        <v>6.5449999999999994E-2</v>
      </c>
      <c r="E209" s="141">
        <v>89</v>
      </c>
      <c r="F209" s="141">
        <v>107</v>
      </c>
      <c r="G209" s="141">
        <v>65</v>
      </c>
      <c r="H209" s="141">
        <v>7</v>
      </c>
      <c r="I209" s="141">
        <v>1</v>
      </c>
      <c r="J209" s="141">
        <v>0</v>
      </c>
      <c r="K209" s="141">
        <v>0</v>
      </c>
      <c r="L209" s="141">
        <v>6</v>
      </c>
      <c r="M209" s="141">
        <v>275</v>
      </c>
      <c r="N209" s="141">
        <v>426</v>
      </c>
      <c r="O209" s="155">
        <v>0.64549999999999996</v>
      </c>
    </row>
    <row r="210" spans="1:15" s="9" customFormat="1" ht="14.65" customHeight="1" x14ac:dyDescent="0.25">
      <c r="A210" s="158" t="s">
        <v>97</v>
      </c>
      <c r="B210" s="142">
        <f>B209</f>
        <v>1265</v>
      </c>
      <c r="C210" s="143" t="s">
        <v>48</v>
      </c>
      <c r="D210" s="144">
        <f>(LARGE(E210:L210,1)-LARGE(E210:L210,2))/M210</f>
        <v>0.11330935251798561</v>
      </c>
      <c r="E210" s="145">
        <f>SUM(E208:E209)</f>
        <v>170</v>
      </c>
      <c r="F210" s="146">
        <f t="shared" ref="F210:M210" si="76">SUM(F208:F209)</f>
        <v>233</v>
      </c>
      <c r="G210" s="147">
        <f t="shared" si="76"/>
        <v>127</v>
      </c>
      <c r="H210" s="147">
        <f t="shared" si="76"/>
        <v>11</v>
      </c>
      <c r="I210" s="147">
        <f t="shared" si="76"/>
        <v>1</v>
      </c>
      <c r="J210" s="147">
        <f t="shared" si="76"/>
        <v>0</v>
      </c>
      <c r="K210" s="147">
        <f t="shared" si="76"/>
        <v>0</v>
      </c>
      <c r="L210" s="147">
        <f t="shared" si="76"/>
        <v>14</v>
      </c>
      <c r="M210" s="147">
        <f t="shared" si="76"/>
        <v>556</v>
      </c>
      <c r="N210" s="147">
        <f>SUM(N208:N209)</f>
        <v>853</v>
      </c>
      <c r="O210" s="159">
        <f>M210/N210</f>
        <v>0.65181711606096127</v>
      </c>
    </row>
    <row r="211" spans="1:15" s="9" customFormat="1" ht="14.65" customHeight="1" x14ac:dyDescent="0.25">
      <c r="A211" s="156">
        <v>128</v>
      </c>
      <c r="B211" s="134">
        <v>1266</v>
      </c>
      <c r="C211" s="135" t="s">
        <v>112</v>
      </c>
      <c r="D211" s="136">
        <v>0.10680000000000001</v>
      </c>
      <c r="E211" s="137">
        <v>104</v>
      </c>
      <c r="F211" s="137">
        <v>160</v>
      </c>
      <c r="G211" s="137">
        <v>116</v>
      </c>
      <c r="H211" s="137">
        <v>14</v>
      </c>
      <c r="I211" s="137">
        <v>3</v>
      </c>
      <c r="J211" s="137">
        <v>1</v>
      </c>
      <c r="K211" s="137">
        <v>0</v>
      </c>
      <c r="L211" s="137">
        <v>14</v>
      </c>
      <c r="M211" s="137">
        <v>412</v>
      </c>
      <c r="N211" s="137">
        <v>570</v>
      </c>
      <c r="O211" s="157">
        <v>0.7228</v>
      </c>
    </row>
    <row r="212" spans="1:15" s="9" customFormat="1" ht="14.65" customHeight="1" x14ac:dyDescent="0.25">
      <c r="A212" s="154">
        <v>129</v>
      </c>
      <c r="B212" s="138">
        <v>1266</v>
      </c>
      <c r="C212" s="139" t="s">
        <v>12</v>
      </c>
      <c r="D212" s="140">
        <v>5.6559999999999999E-2</v>
      </c>
      <c r="E212" s="141">
        <v>119</v>
      </c>
      <c r="F212" s="141">
        <v>141</v>
      </c>
      <c r="G212" s="141">
        <v>96</v>
      </c>
      <c r="H212" s="141">
        <v>14</v>
      </c>
      <c r="I212" s="141">
        <v>2</v>
      </c>
      <c r="J212" s="141">
        <v>3</v>
      </c>
      <c r="K212" s="141">
        <v>0</v>
      </c>
      <c r="L212" s="141">
        <v>14</v>
      </c>
      <c r="M212" s="141">
        <v>389</v>
      </c>
      <c r="N212" s="141">
        <v>569</v>
      </c>
      <c r="O212" s="155">
        <v>0.68370000000000009</v>
      </c>
    </row>
    <row r="213" spans="1:15" s="9" customFormat="1" ht="14.65" customHeight="1" x14ac:dyDescent="0.25">
      <c r="A213" s="158" t="s">
        <v>97</v>
      </c>
      <c r="B213" s="142">
        <f>B212</f>
        <v>1266</v>
      </c>
      <c r="C213" s="143" t="s">
        <v>48</v>
      </c>
      <c r="D213" s="144">
        <f>(LARGE(E213:L213,1)-LARGE(E213:L213,2))/M213</f>
        <v>9.7378277153558054E-2</v>
      </c>
      <c r="E213" s="145">
        <f>SUM(E211:E212)</f>
        <v>223</v>
      </c>
      <c r="F213" s="146">
        <f t="shared" ref="F213:M213" si="77">SUM(F211:F212)</f>
        <v>301</v>
      </c>
      <c r="G213" s="147">
        <f t="shared" si="77"/>
        <v>212</v>
      </c>
      <c r="H213" s="147">
        <f t="shared" si="77"/>
        <v>28</v>
      </c>
      <c r="I213" s="147">
        <f t="shared" si="77"/>
        <v>5</v>
      </c>
      <c r="J213" s="147">
        <f t="shared" si="77"/>
        <v>4</v>
      </c>
      <c r="K213" s="147">
        <f t="shared" si="77"/>
        <v>0</v>
      </c>
      <c r="L213" s="147">
        <f t="shared" si="77"/>
        <v>28</v>
      </c>
      <c r="M213" s="147">
        <f t="shared" si="77"/>
        <v>801</v>
      </c>
      <c r="N213" s="147">
        <f>SUM(N211:N212)</f>
        <v>1139</v>
      </c>
      <c r="O213" s="159">
        <f>M213/N213</f>
        <v>0.7032484635645303</v>
      </c>
    </row>
    <row r="214" spans="1:15" s="9" customFormat="1" ht="14.65" customHeight="1" x14ac:dyDescent="0.25">
      <c r="A214" s="156">
        <v>130</v>
      </c>
      <c r="B214" s="134">
        <v>1267</v>
      </c>
      <c r="C214" s="135" t="s">
        <v>112</v>
      </c>
      <c r="D214" s="136">
        <v>9.2599999999999991E-3</v>
      </c>
      <c r="E214" s="137">
        <v>14</v>
      </c>
      <c r="F214" s="137">
        <v>43</v>
      </c>
      <c r="G214" s="137">
        <v>44</v>
      </c>
      <c r="H214" s="137">
        <v>2</v>
      </c>
      <c r="I214" s="137">
        <v>2</v>
      </c>
      <c r="J214" s="137">
        <v>0</v>
      </c>
      <c r="K214" s="137">
        <v>0</v>
      </c>
      <c r="L214" s="137">
        <v>3</v>
      </c>
      <c r="M214" s="137">
        <v>108</v>
      </c>
      <c r="N214" s="137">
        <v>181</v>
      </c>
      <c r="O214" s="157">
        <v>0.59670000000000001</v>
      </c>
    </row>
    <row r="215" spans="1:15" s="9" customFormat="1" ht="14.65" customHeight="1" x14ac:dyDescent="0.25">
      <c r="A215" s="158" t="s">
        <v>97</v>
      </c>
      <c r="B215" s="142">
        <f>B214</f>
        <v>1267</v>
      </c>
      <c r="C215" s="143" t="s">
        <v>52</v>
      </c>
      <c r="D215" s="144">
        <f>(LARGE(E215:L215,1)-LARGE(E215:L215,2))/M215</f>
        <v>9.2592592592592587E-3</v>
      </c>
      <c r="E215" s="147">
        <f>SUM(E214)</f>
        <v>14</v>
      </c>
      <c r="F215" s="145">
        <f t="shared" ref="F215:N215" si="78">SUM(F214)</f>
        <v>43</v>
      </c>
      <c r="G215" s="146">
        <f t="shared" si="78"/>
        <v>44</v>
      </c>
      <c r="H215" s="147">
        <f t="shared" si="78"/>
        <v>2</v>
      </c>
      <c r="I215" s="147">
        <f t="shared" si="78"/>
        <v>2</v>
      </c>
      <c r="J215" s="147">
        <f t="shared" si="78"/>
        <v>0</v>
      </c>
      <c r="K215" s="147">
        <f t="shared" si="78"/>
        <v>0</v>
      </c>
      <c r="L215" s="147">
        <f t="shared" si="78"/>
        <v>3</v>
      </c>
      <c r="M215" s="147">
        <f t="shared" si="78"/>
        <v>108</v>
      </c>
      <c r="N215" s="147">
        <f t="shared" si="78"/>
        <v>181</v>
      </c>
      <c r="O215" s="159">
        <f>M215/N215</f>
        <v>0.59668508287292821</v>
      </c>
    </row>
    <row r="216" spans="1:15" s="9" customFormat="1" ht="14.65" customHeight="1" x14ac:dyDescent="0.25">
      <c r="A216" s="154">
        <v>131</v>
      </c>
      <c r="B216" s="138">
        <v>1268</v>
      </c>
      <c r="C216" s="139" t="s">
        <v>112</v>
      </c>
      <c r="D216" s="140">
        <v>0.10309</v>
      </c>
      <c r="E216" s="141">
        <v>51</v>
      </c>
      <c r="F216" s="141">
        <v>98</v>
      </c>
      <c r="G216" s="141">
        <v>128</v>
      </c>
      <c r="H216" s="141">
        <v>4</v>
      </c>
      <c r="I216" s="141">
        <v>1</v>
      </c>
      <c r="J216" s="141">
        <v>0</v>
      </c>
      <c r="K216" s="141">
        <v>0</v>
      </c>
      <c r="L216" s="141">
        <v>9</v>
      </c>
      <c r="M216" s="141">
        <v>291</v>
      </c>
      <c r="N216" s="141">
        <v>584</v>
      </c>
      <c r="O216" s="155">
        <v>0.49829999999999997</v>
      </c>
    </row>
    <row r="217" spans="1:15" s="9" customFormat="1" ht="14.65" customHeight="1" x14ac:dyDescent="0.25">
      <c r="A217" s="158" t="s">
        <v>97</v>
      </c>
      <c r="B217" s="142">
        <f>B216</f>
        <v>1268</v>
      </c>
      <c r="C217" s="143" t="s">
        <v>52</v>
      </c>
      <c r="D217" s="144">
        <f>(LARGE(E217:L217,1)-LARGE(E217:L217,2))/M217</f>
        <v>0.10309278350515463</v>
      </c>
      <c r="E217" s="147">
        <f>SUM(E216)</f>
        <v>51</v>
      </c>
      <c r="F217" s="145">
        <f t="shared" ref="F217:N217" si="79">SUM(F216)</f>
        <v>98</v>
      </c>
      <c r="G217" s="146">
        <f t="shared" si="79"/>
        <v>128</v>
      </c>
      <c r="H217" s="147">
        <f t="shared" si="79"/>
        <v>4</v>
      </c>
      <c r="I217" s="147">
        <f t="shared" si="79"/>
        <v>1</v>
      </c>
      <c r="J217" s="147">
        <f t="shared" si="79"/>
        <v>0</v>
      </c>
      <c r="K217" s="147">
        <f t="shared" si="79"/>
        <v>0</v>
      </c>
      <c r="L217" s="147">
        <f t="shared" si="79"/>
        <v>9</v>
      </c>
      <c r="M217" s="147">
        <f t="shared" si="79"/>
        <v>291</v>
      </c>
      <c r="N217" s="147">
        <f t="shared" si="79"/>
        <v>584</v>
      </c>
      <c r="O217" s="159">
        <f>M217/N217</f>
        <v>0.49828767123287671</v>
      </c>
    </row>
    <row r="218" spans="1:15" s="9" customFormat="1" ht="14.65" customHeight="1" x14ac:dyDescent="0.25">
      <c r="A218" s="156">
        <v>132</v>
      </c>
      <c r="B218" s="134">
        <v>1269</v>
      </c>
      <c r="C218" s="135" t="s">
        <v>112</v>
      </c>
      <c r="D218" s="136">
        <v>1.439E-2</v>
      </c>
      <c r="E218" s="137">
        <v>45</v>
      </c>
      <c r="F218" s="137">
        <v>42</v>
      </c>
      <c r="G218" s="137">
        <v>47</v>
      </c>
      <c r="H218" s="137">
        <v>0</v>
      </c>
      <c r="I218" s="137">
        <v>0</v>
      </c>
      <c r="J218" s="137">
        <v>1</v>
      </c>
      <c r="K218" s="137">
        <v>0</v>
      </c>
      <c r="L218" s="137">
        <v>4</v>
      </c>
      <c r="M218" s="137">
        <v>139</v>
      </c>
      <c r="N218" s="137">
        <v>242</v>
      </c>
      <c r="O218" s="157">
        <v>0.57440000000000002</v>
      </c>
    </row>
    <row r="219" spans="1:15" s="9" customFormat="1" ht="14.65" customHeight="1" x14ac:dyDescent="0.25">
      <c r="A219" s="158" t="s">
        <v>97</v>
      </c>
      <c r="B219" s="142">
        <f>B218</f>
        <v>1269</v>
      </c>
      <c r="C219" s="143" t="s">
        <v>52</v>
      </c>
      <c r="D219" s="144">
        <f>(LARGE(E219:L219,1)-LARGE(E219:L219,2))/M219</f>
        <v>1.4388489208633094E-2</v>
      </c>
      <c r="E219" s="145">
        <f>SUM(E218)</f>
        <v>45</v>
      </c>
      <c r="F219" s="147">
        <f t="shared" ref="F219:N219" si="80">SUM(F218)</f>
        <v>42</v>
      </c>
      <c r="G219" s="146">
        <f t="shared" si="80"/>
        <v>47</v>
      </c>
      <c r="H219" s="147">
        <f t="shared" si="80"/>
        <v>0</v>
      </c>
      <c r="I219" s="147">
        <f t="shared" si="80"/>
        <v>0</v>
      </c>
      <c r="J219" s="147">
        <f t="shared" si="80"/>
        <v>1</v>
      </c>
      <c r="K219" s="147">
        <f t="shared" si="80"/>
        <v>0</v>
      </c>
      <c r="L219" s="147">
        <f t="shared" si="80"/>
        <v>4</v>
      </c>
      <c r="M219" s="147">
        <f t="shared" si="80"/>
        <v>139</v>
      </c>
      <c r="N219" s="147">
        <f t="shared" si="80"/>
        <v>242</v>
      </c>
      <c r="O219" s="159">
        <f>M219/N219</f>
        <v>0.57438016528925617</v>
      </c>
    </row>
    <row r="220" spans="1:15" s="9" customFormat="1" ht="14.65" customHeight="1" x14ac:dyDescent="0.25">
      <c r="A220" s="154">
        <v>133</v>
      </c>
      <c r="B220" s="138">
        <v>1271</v>
      </c>
      <c r="C220" s="139" t="s">
        <v>112</v>
      </c>
      <c r="D220" s="140">
        <v>0.38775999999999999</v>
      </c>
      <c r="E220" s="141">
        <v>27</v>
      </c>
      <c r="F220" s="141">
        <v>113</v>
      </c>
      <c r="G220" s="141">
        <v>37</v>
      </c>
      <c r="H220" s="141">
        <v>12</v>
      </c>
      <c r="I220" s="141">
        <v>2</v>
      </c>
      <c r="J220" s="141">
        <v>0</v>
      </c>
      <c r="K220" s="141">
        <v>0</v>
      </c>
      <c r="L220" s="141">
        <v>5</v>
      </c>
      <c r="M220" s="141">
        <v>196</v>
      </c>
      <c r="N220" s="141">
        <v>319</v>
      </c>
      <c r="O220" s="155">
        <v>0.61439999999999995</v>
      </c>
    </row>
    <row r="221" spans="1:15" s="9" customFormat="1" ht="14.65" customHeight="1" x14ac:dyDescent="0.25">
      <c r="A221" s="158" t="s">
        <v>97</v>
      </c>
      <c r="B221" s="142">
        <f>B220</f>
        <v>1271</v>
      </c>
      <c r="C221" s="143" t="s">
        <v>52</v>
      </c>
      <c r="D221" s="144">
        <f>(LARGE(E221:L221,1)-LARGE(E221:L221,2))/M221</f>
        <v>0.38775510204081631</v>
      </c>
      <c r="E221" s="147">
        <f>SUM(E220)</f>
        <v>27</v>
      </c>
      <c r="F221" s="146">
        <f t="shared" ref="F221:N221" si="81">SUM(F220)</f>
        <v>113</v>
      </c>
      <c r="G221" s="145">
        <f t="shared" si="81"/>
        <v>37</v>
      </c>
      <c r="H221" s="147">
        <f t="shared" si="81"/>
        <v>12</v>
      </c>
      <c r="I221" s="147">
        <f t="shared" si="81"/>
        <v>2</v>
      </c>
      <c r="J221" s="147">
        <f t="shared" si="81"/>
        <v>0</v>
      </c>
      <c r="K221" s="147">
        <f t="shared" si="81"/>
        <v>0</v>
      </c>
      <c r="L221" s="147">
        <f t="shared" si="81"/>
        <v>5</v>
      </c>
      <c r="M221" s="147">
        <f t="shared" si="81"/>
        <v>196</v>
      </c>
      <c r="N221" s="147">
        <f t="shared" si="81"/>
        <v>319</v>
      </c>
      <c r="O221" s="159">
        <f>M221/N221</f>
        <v>0.61442006269592475</v>
      </c>
    </row>
    <row r="222" spans="1:15" s="9" customFormat="1" ht="14.65" customHeight="1" x14ac:dyDescent="0.25">
      <c r="A222" s="156">
        <v>134</v>
      </c>
      <c r="B222" s="134">
        <v>1272</v>
      </c>
      <c r="C222" s="135" t="s">
        <v>112</v>
      </c>
      <c r="D222" s="136">
        <v>0.22115000000000001</v>
      </c>
      <c r="E222" s="137">
        <v>23</v>
      </c>
      <c r="F222" s="137">
        <v>51</v>
      </c>
      <c r="G222" s="137">
        <v>28</v>
      </c>
      <c r="H222" s="137">
        <v>1</v>
      </c>
      <c r="I222" s="137">
        <v>0</v>
      </c>
      <c r="J222" s="137">
        <v>0</v>
      </c>
      <c r="K222" s="137">
        <v>0</v>
      </c>
      <c r="L222" s="137">
        <v>1</v>
      </c>
      <c r="M222" s="137">
        <v>104</v>
      </c>
      <c r="N222" s="137">
        <v>159</v>
      </c>
      <c r="O222" s="157">
        <v>0.65410000000000001</v>
      </c>
    </row>
    <row r="223" spans="1:15" s="9" customFormat="1" ht="14.65" customHeight="1" x14ac:dyDescent="0.25">
      <c r="A223" s="158" t="s">
        <v>97</v>
      </c>
      <c r="B223" s="142">
        <f>B222</f>
        <v>1272</v>
      </c>
      <c r="C223" s="143" t="s">
        <v>52</v>
      </c>
      <c r="D223" s="144">
        <f>(LARGE(E223:L223,1)-LARGE(E223:L223,2))/M223</f>
        <v>0.22115384615384615</v>
      </c>
      <c r="E223" s="147">
        <f>SUM(E222)</f>
        <v>23</v>
      </c>
      <c r="F223" s="146">
        <f t="shared" ref="F223:N223" si="82">SUM(F222)</f>
        <v>51</v>
      </c>
      <c r="G223" s="145">
        <f t="shared" si="82"/>
        <v>28</v>
      </c>
      <c r="H223" s="147">
        <f t="shared" si="82"/>
        <v>1</v>
      </c>
      <c r="I223" s="147">
        <f t="shared" si="82"/>
        <v>0</v>
      </c>
      <c r="J223" s="147">
        <f t="shared" si="82"/>
        <v>0</v>
      </c>
      <c r="K223" s="147">
        <f t="shared" si="82"/>
        <v>0</v>
      </c>
      <c r="L223" s="147">
        <f t="shared" si="82"/>
        <v>1</v>
      </c>
      <c r="M223" s="147">
        <f t="shared" si="82"/>
        <v>104</v>
      </c>
      <c r="N223" s="147">
        <f t="shared" si="82"/>
        <v>159</v>
      </c>
      <c r="O223" s="159">
        <f>M223/N223</f>
        <v>0.65408805031446537</v>
      </c>
    </row>
    <row r="224" spans="1:15" s="9" customFormat="1" ht="14.65" customHeight="1" x14ac:dyDescent="0.25">
      <c r="A224" s="154">
        <v>135</v>
      </c>
      <c r="B224" s="138">
        <v>1273</v>
      </c>
      <c r="C224" s="139" t="s">
        <v>112</v>
      </c>
      <c r="D224" s="140">
        <v>0.03</v>
      </c>
      <c r="E224" s="141">
        <v>22</v>
      </c>
      <c r="F224" s="141">
        <v>87</v>
      </c>
      <c r="G224" s="141">
        <v>81</v>
      </c>
      <c r="H224" s="141">
        <v>1</v>
      </c>
      <c r="I224" s="141">
        <v>0</v>
      </c>
      <c r="J224" s="141">
        <v>0</v>
      </c>
      <c r="K224" s="141">
        <v>0</v>
      </c>
      <c r="L224" s="141">
        <v>9</v>
      </c>
      <c r="M224" s="141">
        <v>200</v>
      </c>
      <c r="N224" s="141">
        <v>257</v>
      </c>
      <c r="O224" s="155">
        <v>0.77819999999999989</v>
      </c>
    </row>
    <row r="225" spans="1:15" s="9" customFormat="1" ht="14.65" customHeight="1" x14ac:dyDescent="0.25">
      <c r="A225" s="238" t="s">
        <v>114</v>
      </c>
      <c r="B225" s="142">
        <f>B224</f>
        <v>1273</v>
      </c>
      <c r="C225" s="143" t="s">
        <v>52</v>
      </c>
      <c r="D225" s="144">
        <f>(LARGE(E225:L225,1)-LARGE(E225:L225,2))/M225</f>
        <v>0.03</v>
      </c>
      <c r="E225" s="147">
        <f>SUM(E224)</f>
        <v>22</v>
      </c>
      <c r="F225" s="146">
        <f t="shared" ref="F225:N225" si="83">SUM(F224)</f>
        <v>87</v>
      </c>
      <c r="G225" s="145">
        <f t="shared" si="83"/>
        <v>81</v>
      </c>
      <c r="H225" s="147">
        <f t="shared" si="83"/>
        <v>1</v>
      </c>
      <c r="I225" s="147">
        <f t="shared" si="83"/>
        <v>0</v>
      </c>
      <c r="J225" s="147">
        <f t="shared" si="83"/>
        <v>0</v>
      </c>
      <c r="K225" s="147">
        <f t="shared" si="83"/>
        <v>0</v>
      </c>
      <c r="L225" s="147">
        <f t="shared" si="83"/>
        <v>9</v>
      </c>
      <c r="M225" s="147">
        <f t="shared" si="83"/>
        <v>200</v>
      </c>
      <c r="N225" s="147">
        <f t="shared" si="83"/>
        <v>257</v>
      </c>
      <c r="O225" s="159">
        <f>M225/N225</f>
        <v>0.77821011673151752</v>
      </c>
    </row>
    <row r="226" spans="1:15" s="9" customFormat="1" ht="14.65" customHeight="1" x14ac:dyDescent="0.25">
      <c r="A226" s="156">
        <v>136</v>
      </c>
      <c r="B226" s="134">
        <v>1374</v>
      </c>
      <c r="C226" s="135" t="s">
        <v>112</v>
      </c>
      <c r="D226" s="136">
        <v>8.2350000000000007E-2</v>
      </c>
      <c r="E226" s="137">
        <v>123</v>
      </c>
      <c r="F226" s="137">
        <v>151</v>
      </c>
      <c r="G226" s="137">
        <v>13</v>
      </c>
      <c r="H226" s="137">
        <v>10</v>
      </c>
      <c r="I226" s="137">
        <v>34</v>
      </c>
      <c r="J226" s="137">
        <v>4</v>
      </c>
      <c r="K226" s="137">
        <v>0</v>
      </c>
      <c r="L226" s="137">
        <v>5</v>
      </c>
      <c r="M226" s="137">
        <v>340</v>
      </c>
      <c r="N226" s="137">
        <v>582</v>
      </c>
      <c r="O226" s="157">
        <v>0.58420000000000005</v>
      </c>
    </row>
    <row r="227" spans="1:15" s="9" customFormat="1" ht="14.65" customHeight="1" x14ac:dyDescent="0.25">
      <c r="A227" s="154">
        <v>137</v>
      </c>
      <c r="B227" s="138">
        <v>1374</v>
      </c>
      <c r="C227" s="139" t="s">
        <v>12</v>
      </c>
      <c r="D227" s="140">
        <v>2.97E-3</v>
      </c>
      <c r="E227" s="141">
        <v>133</v>
      </c>
      <c r="F227" s="141">
        <v>132</v>
      </c>
      <c r="G227" s="141">
        <v>3</v>
      </c>
      <c r="H227" s="141">
        <v>14</v>
      </c>
      <c r="I227" s="141">
        <v>42</v>
      </c>
      <c r="J227" s="141">
        <v>8</v>
      </c>
      <c r="K227" s="141">
        <v>0</v>
      </c>
      <c r="L227" s="141">
        <v>5</v>
      </c>
      <c r="M227" s="141">
        <v>337</v>
      </c>
      <c r="N227" s="141">
        <v>581</v>
      </c>
      <c r="O227" s="155">
        <v>0.57999999999999996</v>
      </c>
    </row>
    <row r="228" spans="1:15" s="9" customFormat="1" ht="14.65" customHeight="1" x14ac:dyDescent="0.25">
      <c r="A228" s="158" t="s">
        <v>97</v>
      </c>
      <c r="B228" s="142">
        <f>B227</f>
        <v>1374</v>
      </c>
      <c r="C228" s="143" t="s">
        <v>48</v>
      </c>
      <c r="D228" s="144">
        <f>(LARGE(E228:L228,1)-LARGE(E228:L228,2))/M228</f>
        <v>3.9881831610044313E-2</v>
      </c>
      <c r="E228" s="145">
        <f>SUM(E226:E227)</f>
        <v>256</v>
      </c>
      <c r="F228" s="146">
        <f t="shared" ref="F228:M228" si="84">SUM(F226:F227)</f>
        <v>283</v>
      </c>
      <c r="G228" s="147">
        <f t="shared" si="84"/>
        <v>16</v>
      </c>
      <c r="H228" s="147">
        <f t="shared" si="84"/>
        <v>24</v>
      </c>
      <c r="I228" s="147">
        <f t="shared" si="84"/>
        <v>76</v>
      </c>
      <c r="J228" s="147">
        <f t="shared" si="84"/>
        <v>12</v>
      </c>
      <c r="K228" s="147">
        <f t="shared" si="84"/>
        <v>0</v>
      </c>
      <c r="L228" s="147">
        <f t="shared" si="84"/>
        <v>10</v>
      </c>
      <c r="M228" s="147">
        <f t="shared" si="84"/>
        <v>677</v>
      </c>
      <c r="N228" s="147">
        <f>SUM(N226:N227)</f>
        <v>1163</v>
      </c>
      <c r="O228" s="159">
        <f>M228/N228</f>
        <v>0.58211521926053311</v>
      </c>
    </row>
    <row r="229" spans="1:15" s="9" customFormat="1" ht="14.65" customHeight="1" x14ac:dyDescent="0.25">
      <c r="A229" s="156">
        <v>138</v>
      </c>
      <c r="B229" s="134">
        <v>1375</v>
      </c>
      <c r="C229" s="135" t="s">
        <v>112</v>
      </c>
      <c r="D229" s="136">
        <v>0.17262</v>
      </c>
      <c r="E229" s="137">
        <v>101</v>
      </c>
      <c r="F229" s="137">
        <v>159</v>
      </c>
      <c r="G229" s="137">
        <v>9</v>
      </c>
      <c r="H229" s="137">
        <v>15</v>
      </c>
      <c r="I229" s="137">
        <v>40</v>
      </c>
      <c r="J229" s="137">
        <v>6</v>
      </c>
      <c r="K229" s="137">
        <v>0</v>
      </c>
      <c r="L229" s="137">
        <v>6</v>
      </c>
      <c r="M229" s="137">
        <v>336</v>
      </c>
      <c r="N229" s="137">
        <v>545</v>
      </c>
      <c r="O229" s="157">
        <v>0.61649999999999994</v>
      </c>
    </row>
    <row r="230" spans="1:15" s="9" customFormat="1" ht="14.65" customHeight="1" x14ac:dyDescent="0.25">
      <c r="A230" s="154">
        <v>139</v>
      </c>
      <c r="B230" s="138">
        <v>1375</v>
      </c>
      <c r="C230" s="139" t="s">
        <v>12</v>
      </c>
      <c r="D230" s="140">
        <v>0.17283999999999999</v>
      </c>
      <c r="E230" s="141">
        <v>93</v>
      </c>
      <c r="F230" s="141">
        <v>149</v>
      </c>
      <c r="G230" s="141">
        <v>14</v>
      </c>
      <c r="H230" s="141">
        <v>14</v>
      </c>
      <c r="I230" s="141">
        <v>38</v>
      </c>
      <c r="J230" s="141">
        <v>7</v>
      </c>
      <c r="K230" s="141">
        <v>0</v>
      </c>
      <c r="L230" s="141">
        <v>9</v>
      </c>
      <c r="M230" s="141">
        <v>324</v>
      </c>
      <c r="N230" s="141">
        <v>545</v>
      </c>
      <c r="O230" s="155">
        <v>0.59450000000000003</v>
      </c>
    </row>
    <row r="231" spans="1:15" s="9" customFormat="1" ht="14.65" customHeight="1" x14ac:dyDescent="0.25">
      <c r="A231" s="156">
        <v>140</v>
      </c>
      <c r="B231" s="134">
        <v>1375</v>
      </c>
      <c r="C231" s="135" t="s">
        <v>13</v>
      </c>
      <c r="D231" s="136">
        <v>0.11765</v>
      </c>
      <c r="E231" s="137">
        <v>107</v>
      </c>
      <c r="F231" s="137">
        <v>147</v>
      </c>
      <c r="G231" s="137">
        <v>15</v>
      </c>
      <c r="H231" s="137">
        <v>19</v>
      </c>
      <c r="I231" s="137">
        <v>39</v>
      </c>
      <c r="J231" s="137">
        <v>11</v>
      </c>
      <c r="K231" s="137">
        <v>0</v>
      </c>
      <c r="L231" s="137">
        <v>2</v>
      </c>
      <c r="M231" s="137">
        <v>340</v>
      </c>
      <c r="N231" s="137">
        <v>545</v>
      </c>
      <c r="O231" s="157">
        <v>0.62390000000000001</v>
      </c>
    </row>
    <row r="232" spans="1:15" s="9" customFormat="1" ht="14.65" customHeight="1" x14ac:dyDescent="0.25">
      <c r="A232" s="158" t="s">
        <v>97</v>
      </c>
      <c r="B232" s="142">
        <f>B231</f>
        <v>1375</v>
      </c>
      <c r="C232" s="143" t="s">
        <v>49</v>
      </c>
      <c r="D232" s="144">
        <f>(LARGE(E232:L232,1)-LARGE(E232:L232,2))/M232</f>
        <v>0.154</v>
      </c>
      <c r="E232" s="145">
        <f>SUM(E229:E231)</f>
        <v>301</v>
      </c>
      <c r="F232" s="146">
        <f t="shared" ref="F232:N232" si="85">SUM(F229:F231)</f>
        <v>455</v>
      </c>
      <c r="G232" s="147">
        <f t="shared" si="85"/>
        <v>38</v>
      </c>
      <c r="H232" s="147">
        <f t="shared" si="85"/>
        <v>48</v>
      </c>
      <c r="I232" s="147">
        <f t="shared" si="85"/>
        <v>117</v>
      </c>
      <c r="J232" s="147">
        <f>SUM(J229:J231)</f>
        <v>24</v>
      </c>
      <c r="K232" s="147">
        <f t="shared" si="85"/>
        <v>0</v>
      </c>
      <c r="L232" s="147">
        <f t="shared" si="85"/>
        <v>17</v>
      </c>
      <c r="M232" s="147">
        <f t="shared" si="85"/>
        <v>1000</v>
      </c>
      <c r="N232" s="147">
        <f t="shared" si="85"/>
        <v>1635</v>
      </c>
      <c r="O232" s="159">
        <f>M232/N232</f>
        <v>0.6116207951070336</v>
      </c>
    </row>
    <row r="233" spans="1:15" s="9" customFormat="1" ht="14.65" customHeight="1" x14ac:dyDescent="0.25">
      <c r="A233" s="154">
        <v>141</v>
      </c>
      <c r="B233" s="138">
        <v>1376</v>
      </c>
      <c r="C233" s="139" t="s">
        <v>112</v>
      </c>
      <c r="D233" s="140">
        <v>6.4899999999999999E-2</v>
      </c>
      <c r="E233" s="141">
        <v>120</v>
      </c>
      <c r="F233" s="141">
        <v>142</v>
      </c>
      <c r="G233" s="141">
        <v>13</v>
      </c>
      <c r="H233" s="141">
        <v>22</v>
      </c>
      <c r="I233" s="141">
        <v>31</v>
      </c>
      <c r="J233" s="141">
        <v>7</v>
      </c>
      <c r="K233" s="141">
        <v>0</v>
      </c>
      <c r="L233" s="141">
        <v>4</v>
      </c>
      <c r="M233" s="141">
        <v>339</v>
      </c>
      <c r="N233" s="141">
        <v>572</v>
      </c>
      <c r="O233" s="155">
        <v>0.5927</v>
      </c>
    </row>
    <row r="234" spans="1:15" s="9" customFormat="1" ht="14.65" customHeight="1" x14ac:dyDescent="0.25">
      <c r="A234" s="156">
        <v>142</v>
      </c>
      <c r="B234" s="134">
        <v>1376</v>
      </c>
      <c r="C234" s="135" t="s">
        <v>12</v>
      </c>
      <c r="D234" s="136">
        <v>0.15864</v>
      </c>
      <c r="E234" s="137">
        <v>107</v>
      </c>
      <c r="F234" s="137">
        <v>163</v>
      </c>
      <c r="G234" s="137">
        <v>11</v>
      </c>
      <c r="H234" s="137">
        <v>20</v>
      </c>
      <c r="I234" s="137">
        <v>25</v>
      </c>
      <c r="J234" s="137">
        <v>10</v>
      </c>
      <c r="K234" s="137">
        <v>0</v>
      </c>
      <c r="L234" s="137">
        <v>17</v>
      </c>
      <c r="M234" s="137">
        <v>353</v>
      </c>
      <c r="N234" s="137">
        <v>572</v>
      </c>
      <c r="O234" s="157">
        <v>0.61709999999999998</v>
      </c>
    </row>
    <row r="235" spans="1:15" s="9" customFormat="1" ht="14.65" customHeight="1" x14ac:dyDescent="0.25">
      <c r="A235" s="158" t="s">
        <v>97</v>
      </c>
      <c r="B235" s="142">
        <f>B234</f>
        <v>1376</v>
      </c>
      <c r="C235" s="143" t="s">
        <v>48</v>
      </c>
      <c r="D235" s="144">
        <f>(LARGE(E235:L235,1)-LARGE(E235:L235,2))/M235</f>
        <v>0.11271676300578035</v>
      </c>
      <c r="E235" s="145">
        <f>SUM(E233:E234)</f>
        <v>227</v>
      </c>
      <c r="F235" s="146">
        <f t="shared" ref="F235:M235" si="86">SUM(F233:F234)</f>
        <v>305</v>
      </c>
      <c r="G235" s="147">
        <f t="shared" si="86"/>
        <v>24</v>
      </c>
      <c r="H235" s="147">
        <f t="shared" si="86"/>
        <v>42</v>
      </c>
      <c r="I235" s="147">
        <f t="shared" si="86"/>
        <v>56</v>
      </c>
      <c r="J235" s="147">
        <f t="shared" si="86"/>
        <v>17</v>
      </c>
      <c r="K235" s="147">
        <f t="shared" si="86"/>
        <v>0</v>
      </c>
      <c r="L235" s="147">
        <f t="shared" si="86"/>
        <v>21</v>
      </c>
      <c r="M235" s="147">
        <f t="shared" si="86"/>
        <v>692</v>
      </c>
      <c r="N235" s="147">
        <f>SUM(N233:N234)</f>
        <v>1144</v>
      </c>
      <c r="O235" s="159">
        <f>M235/N235</f>
        <v>0.6048951048951049</v>
      </c>
    </row>
    <row r="236" spans="1:15" s="9" customFormat="1" ht="14.65" customHeight="1" x14ac:dyDescent="0.25">
      <c r="A236" s="154">
        <v>143</v>
      </c>
      <c r="B236" s="138">
        <v>1377</v>
      </c>
      <c r="C236" s="139" t="s">
        <v>112</v>
      </c>
      <c r="D236" s="140">
        <v>6.3289999999999999E-2</v>
      </c>
      <c r="E236" s="141">
        <v>139</v>
      </c>
      <c r="F236" s="141">
        <v>119</v>
      </c>
      <c r="G236" s="141">
        <v>4</v>
      </c>
      <c r="H236" s="141">
        <v>22</v>
      </c>
      <c r="I236" s="141">
        <v>26</v>
      </c>
      <c r="J236" s="141">
        <v>2</v>
      </c>
      <c r="K236" s="141">
        <v>0</v>
      </c>
      <c r="L236" s="141">
        <v>4</v>
      </c>
      <c r="M236" s="141">
        <v>316</v>
      </c>
      <c r="N236" s="141">
        <v>513</v>
      </c>
      <c r="O236" s="155">
        <v>0.61599999999999999</v>
      </c>
    </row>
    <row r="237" spans="1:15" s="9" customFormat="1" ht="14.65" customHeight="1" x14ac:dyDescent="0.25">
      <c r="A237" s="156">
        <v>144</v>
      </c>
      <c r="B237" s="134">
        <v>1377</v>
      </c>
      <c r="C237" s="135" t="s">
        <v>12</v>
      </c>
      <c r="D237" s="136">
        <v>1.014E-2</v>
      </c>
      <c r="E237" s="137">
        <v>120</v>
      </c>
      <c r="F237" s="137">
        <v>117</v>
      </c>
      <c r="G237" s="137">
        <v>6</v>
      </c>
      <c r="H237" s="137">
        <v>20</v>
      </c>
      <c r="I237" s="137">
        <v>19</v>
      </c>
      <c r="J237" s="137">
        <v>5</v>
      </c>
      <c r="K237" s="137">
        <v>0</v>
      </c>
      <c r="L237" s="137">
        <v>9</v>
      </c>
      <c r="M237" s="137">
        <v>296</v>
      </c>
      <c r="N237" s="137">
        <v>512</v>
      </c>
      <c r="O237" s="157">
        <v>0.57810000000000006</v>
      </c>
    </row>
    <row r="238" spans="1:15" s="9" customFormat="1" ht="14.65" customHeight="1" x14ac:dyDescent="0.25">
      <c r="A238" s="158" t="s">
        <v>97</v>
      </c>
      <c r="B238" s="142">
        <f>B237</f>
        <v>1377</v>
      </c>
      <c r="C238" s="143" t="s">
        <v>48</v>
      </c>
      <c r="D238" s="144">
        <f>(LARGE(E238:L238,1)-LARGE(E238:L238,2))/M238</f>
        <v>3.7581699346405227E-2</v>
      </c>
      <c r="E238" s="146">
        <f>SUM(E236:E237)</f>
        <v>259</v>
      </c>
      <c r="F238" s="145">
        <f t="shared" ref="F238:M238" si="87">SUM(F236:F237)</f>
        <v>236</v>
      </c>
      <c r="G238" s="147">
        <f t="shared" si="87"/>
        <v>10</v>
      </c>
      <c r="H238" s="147">
        <f t="shared" si="87"/>
        <v>42</v>
      </c>
      <c r="I238" s="147">
        <f t="shared" si="87"/>
        <v>45</v>
      </c>
      <c r="J238" s="147">
        <f t="shared" si="87"/>
        <v>7</v>
      </c>
      <c r="K238" s="147">
        <f t="shared" si="87"/>
        <v>0</v>
      </c>
      <c r="L238" s="147">
        <f t="shared" si="87"/>
        <v>13</v>
      </c>
      <c r="M238" s="147">
        <f t="shared" si="87"/>
        <v>612</v>
      </c>
      <c r="N238" s="147">
        <f>SUM(N236:N237)</f>
        <v>1025</v>
      </c>
      <c r="O238" s="159">
        <f>M238/N238</f>
        <v>0.59707317073170729</v>
      </c>
    </row>
    <row r="239" spans="1:15" s="9" customFormat="1" ht="14.65" customHeight="1" x14ac:dyDescent="0.25">
      <c r="A239" s="154">
        <v>145</v>
      </c>
      <c r="B239" s="138">
        <v>1378</v>
      </c>
      <c r="C239" s="139" t="s">
        <v>112</v>
      </c>
      <c r="D239" s="140">
        <v>1.9310000000000001E-2</v>
      </c>
      <c r="E239" s="141">
        <v>101</v>
      </c>
      <c r="F239" s="141">
        <v>106</v>
      </c>
      <c r="G239" s="141">
        <v>5</v>
      </c>
      <c r="H239" s="141">
        <v>12</v>
      </c>
      <c r="I239" s="141">
        <v>26</v>
      </c>
      <c r="J239" s="141">
        <v>1</v>
      </c>
      <c r="K239" s="141">
        <v>0</v>
      </c>
      <c r="L239" s="141">
        <v>8</v>
      </c>
      <c r="M239" s="141">
        <v>259</v>
      </c>
      <c r="N239" s="141">
        <v>416</v>
      </c>
      <c r="O239" s="155">
        <v>0.62259999999999993</v>
      </c>
    </row>
    <row r="240" spans="1:15" s="9" customFormat="1" ht="14.65" customHeight="1" x14ac:dyDescent="0.25">
      <c r="A240" s="156">
        <v>146</v>
      </c>
      <c r="B240" s="134">
        <v>1378</v>
      </c>
      <c r="C240" s="135" t="s">
        <v>12</v>
      </c>
      <c r="D240" s="136">
        <v>6.5640000000000004E-2</v>
      </c>
      <c r="E240" s="137">
        <v>90</v>
      </c>
      <c r="F240" s="137">
        <v>107</v>
      </c>
      <c r="G240" s="137">
        <v>7</v>
      </c>
      <c r="H240" s="137">
        <v>14</v>
      </c>
      <c r="I240" s="137">
        <v>28</v>
      </c>
      <c r="J240" s="137">
        <v>4</v>
      </c>
      <c r="K240" s="137">
        <v>0</v>
      </c>
      <c r="L240" s="137">
        <v>9</v>
      </c>
      <c r="M240" s="137">
        <v>259</v>
      </c>
      <c r="N240" s="137">
        <v>416</v>
      </c>
      <c r="O240" s="157">
        <v>0.62259999999999993</v>
      </c>
    </row>
    <row r="241" spans="1:15" s="9" customFormat="1" ht="14.65" customHeight="1" x14ac:dyDescent="0.25">
      <c r="A241" s="158" t="s">
        <v>97</v>
      </c>
      <c r="B241" s="142">
        <f>B240</f>
        <v>1378</v>
      </c>
      <c r="C241" s="143" t="s">
        <v>48</v>
      </c>
      <c r="D241" s="144">
        <f>(LARGE(E241:L241,1)-LARGE(E241:L241,2))/M241</f>
        <v>4.2471042471042469E-2</v>
      </c>
      <c r="E241" s="145">
        <f>SUM(E239:E240)</f>
        <v>191</v>
      </c>
      <c r="F241" s="146">
        <f t="shared" ref="F241:M241" si="88">SUM(F239:F240)</f>
        <v>213</v>
      </c>
      <c r="G241" s="147">
        <f t="shared" si="88"/>
        <v>12</v>
      </c>
      <c r="H241" s="147">
        <f t="shared" si="88"/>
        <v>26</v>
      </c>
      <c r="I241" s="147">
        <f t="shared" si="88"/>
        <v>54</v>
      </c>
      <c r="J241" s="147">
        <f t="shared" si="88"/>
        <v>5</v>
      </c>
      <c r="K241" s="147">
        <f t="shared" si="88"/>
        <v>0</v>
      </c>
      <c r="L241" s="147">
        <f t="shared" si="88"/>
        <v>17</v>
      </c>
      <c r="M241" s="147">
        <f t="shared" si="88"/>
        <v>518</v>
      </c>
      <c r="N241" s="147">
        <f>SUM(N239:N240)</f>
        <v>832</v>
      </c>
      <c r="O241" s="159">
        <f>M241/N241</f>
        <v>0.62259615384615385</v>
      </c>
    </row>
    <row r="242" spans="1:15" s="9" customFormat="1" ht="14.65" customHeight="1" x14ac:dyDescent="0.25">
      <c r="A242" s="154">
        <v>147</v>
      </c>
      <c r="B242" s="138">
        <v>1379</v>
      </c>
      <c r="C242" s="139" t="s">
        <v>112</v>
      </c>
      <c r="D242" s="140">
        <v>0.19450999999999999</v>
      </c>
      <c r="E242" s="141">
        <v>213</v>
      </c>
      <c r="F242" s="141">
        <v>135</v>
      </c>
      <c r="G242" s="141">
        <v>5</v>
      </c>
      <c r="H242" s="141">
        <v>19</v>
      </c>
      <c r="I242" s="141">
        <v>17</v>
      </c>
      <c r="J242" s="141">
        <v>4</v>
      </c>
      <c r="K242" s="141">
        <v>0</v>
      </c>
      <c r="L242" s="141">
        <v>8</v>
      </c>
      <c r="M242" s="141">
        <v>401</v>
      </c>
      <c r="N242" s="141">
        <v>640</v>
      </c>
      <c r="O242" s="155">
        <v>0.62659999999999993</v>
      </c>
    </row>
    <row r="243" spans="1:15" s="9" customFormat="1" ht="14.65" customHeight="1" x14ac:dyDescent="0.25">
      <c r="A243" s="158" t="s">
        <v>97</v>
      </c>
      <c r="B243" s="142">
        <f>B242</f>
        <v>1379</v>
      </c>
      <c r="C243" s="143" t="s">
        <v>52</v>
      </c>
      <c r="D243" s="144">
        <f>(LARGE(E243:L243,1)-LARGE(E243:L243,2))/M243</f>
        <v>0.19451371571072318</v>
      </c>
      <c r="E243" s="146">
        <f>SUM(E242)</f>
        <v>213</v>
      </c>
      <c r="F243" s="145">
        <f t="shared" ref="F243:N243" si="89">SUM(F242)</f>
        <v>135</v>
      </c>
      <c r="G243" s="147">
        <f t="shared" si="89"/>
        <v>5</v>
      </c>
      <c r="H243" s="147">
        <f t="shared" si="89"/>
        <v>19</v>
      </c>
      <c r="I243" s="147">
        <f t="shared" si="89"/>
        <v>17</v>
      </c>
      <c r="J243" s="147">
        <f t="shared" si="89"/>
        <v>4</v>
      </c>
      <c r="K243" s="147">
        <f t="shared" si="89"/>
        <v>0</v>
      </c>
      <c r="L243" s="147">
        <f t="shared" si="89"/>
        <v>8</v>
      </c>
      <c r="M243" s="147">
        <f t="shared" si="89"/>
        <v>401</v>
      </c>
      <c r="N243" s="147">
        <f t="shared" si="89"/>
        <v>640</v>
      </c>
      <c r="O243" s="159">
        <f>M243/N243</f>
        <v>0.62656250000000002</v>
      </c>
    </row>
    <row r="244" spans="1:15" s="9" customFormat="1" ht="14.65" customHeight="1" x14ac:dyDescent="0.25">
      <c r="A244" s="156">
        <v>148</v>
      </c>
      <c r="B244" s="134">
        <v>1380</v>
      </c>
      <c r="C244" s="135" t="s">
        <v>112</v>
      </c>
      <c r="D244" s="136">
        <v>5.8020000000000002E-2</v>
      </c>
      <c r="E244" s="137">
        <v>132</v>
      </c>
      <c r="F244" s="137">
        <v>115</v>
      </c>
      <c r="G244" s="137">
        <v>5</v>
      </c>
      <c r="H244" s="137">
        <v>7</v>
      </c>
      <c r="I244" s="137">
        <v>22</v>
      </c>
      <c r="J244" s="137">
        <v>4</v>
      </c>
      <c r="K244" s="137">
        <v>0</v>
      </c>
      <c r="L244" s="137">
        <v>8</v>
      </c>
      <c r="M244" s="137">
        <v>293</v>
      </c>
      <c r="N244" s="137">
        <v>519</v>
      </c>
      <c r="O244" s="157">
        <v>0.5645</v>
      </c>
    </row>
    <row r="245" spans="1:15" s="9" customFormat="1" ht="14.65" customHeight="1" x14ac:dyDescent="0.25">
      <c r="A245" s="154">
        <v>149</v>
      </c>
      <c r="B245" s="138">
        <v>1380</v>
      </c>
      <c r="C245" s="139" t="s">
        <v>12</v>
      </c>
      <c r="D245" s="140">
        <v>3.3999999999999998E-3</v>
      </c>
      <c r="E245" s="141">
        <v>125</v>
      </c>
      <c r="F245" s="141">
        <v>126</v>
      </c>
      <c r="G245" s="141">
        <v>3</v>
      </c>
      <c r="H245" s="141">
        <v>10</v>
      </c>
      <c r="I245" s="141">
        <v>21</v>
      </c>
      <c r="J245" s="141">
        <v>3</v>
      </c>
      <c r="K245" s="141">
        <v>0</v>
      </c>
      <c r="L245" s="141">
        <v>6</v>
      </c>
      <c r="M245" s="141">
        <v>294</v>
      </c>
      <c r="N245" s="141">
        <v>518</v>
      </c>
      <c r="O245" s="155">
        <v>0.56759999999999999</v>
      </c>
    </row>
    <row r="246" spans="1:15" s="9" customFormat="1" ht="14.65" customHeight="1" x14ac:dyDescent="0.25">
      <c r="A246" s="180" t="s">
        <v>97</v>
      </c>
      <c r="B246" s="181">
        <f>B245</f>
        <v>1380</v>
      </c>
      <c r="C246" s="182" t="s">
        <v>48</v>
      </c>
      <c r="D246" s="183">
        <f>(LARGE(E246:L246,1)-LARGE(E246:L246,2))/M246</f>
        <v>2.7257240204429302E-2</v>
      </c>
      <c r="E246" s="184">
        <f>SUM(E244:E245)</f>
        <v>257</v>
      </c>
      <c r="F246" s="185">
        <f t="shared" ref="F246:M246" si="90">SUM(F244:F245)</f>
        <v>241</v>
      </c>
      <c r="G246" s="186">
        <f t="shared" si="90"/>
        <v>8</v>
      </c>
      <c r="H246" s="186">
        <f t="shared" si="90"/>
        <v>17</v>
      </c>
      <c r="I246" s="186">
        <f t="shared" si="90"/>
        <v>43</v>
      </c>
      <c r="J246" s="186">
        <f t="shared" si="90"/>
        <v>7</v>
      </c>
      <c r="K246" s="186">
        <f t="shared" si="90"/>
        <v>0</v>
      </c>
      <c r="L246" s="186">
        <f t="shared" si="90"/>
        <v>14</v>
      </c>
      <c r="M246" s="186">
        <f t="shared" si="90"/>
        <v>587</v>
      </c>
      <c r="N246" s="186">
        <f>SUM(N244:N245)</f>
        <v>1037</v>
      </c>
      <c r="O246" s="187">
        <f>M246/N246</f>
        <v>0.56605593056894887</v>
      </c>
    </row>
    <row r="247" spans="1:15" s="9" customFormat="1" ht="14.65" customHeight="1" x14ac:dyDescent="0.25">
      <c r="A247" s="148">
        <v>150</v>
      </c>
      <c r="B247" s="149">
        <v>1381</v>
      </c>
      <c r="C247" s="150" t="s">
        <v>112</v>
      </c>
      <c r="D247" s="151">
        <v>0.17152000000000001</v>
      </c>
      <c r="E247" s="152">
        <v>91</v>
      </c>
      <c r="F247" s="152">
        <v>144</v>
      </c>
      <c r="G247" s="152">
        <v>8</v>
      </c>
      <c r="H247" s="152">
        <v>10</v>
      </c>
      <c r="I247" s="152">
        <v>49</v>
      </c>
      <c r="J247" s="152">
        <v>5</v>
      </c>
      <c r="K247" s="152">
        <v>0</v>
      </c>
      <c r="L247" s="152">
        <v>2</v>
      </c>
      <c r="M247" s="152">
        <v>309</v>
      </c>
      <c r="N247" s="152">
        <v>548</v>
      </c>
      <c r="O247" s="153">
        <v>0.56389999999999996</v>
      </c>
    </row>
    <row r="248" spans="1:15" s="9" customFormat="1" ht="14.65" customHeight="1" x14ac:dyDescent="0.25">
      <c r="A248" s="154">
        <v>151</v>
      </c>
      <c r="B248" s="138">
        <v>1381</v>
      </c>
      <c r="C248" s="139" t="s">
        <v>12</v>
      </c>
      <c r="D248" s="140">
        <v>0.15409999999999999</v>
      </c>
      <c r="E248" s="141">
        <v>84</v>
      </c>
      <c r="F248" s="141">
        <v>131</v>
      </c>
      <c r="G248" s="141">
        <v>8</v>
      </c>
      <c r="H248" s="141">
        <v>15</v>
      </c>
      <c r="I248" s="141">
        <v>58</v>
      </c>
      <c r="J248" s="141">
        <v>3</v>
      </c>
      <c r="K248" s="141">
        <v>0</v>
      </c>
      <c r="L248" s="141">
        <v>6</v>
      </c>
      <c r="M248" s="141">
        <v>305</v>
      </c>
      <c r="N248" s="141">
        <v>547</v>
      </c>
      <c r="O248" s="155">
        <v>0.55759999999999998</v>
      </c>
    </row>
    <row r="249" spans="1:15" s="9" customFormat="1" ht="14.65" customHeight="1" x14ac:dyDescent="0.25">
      <c r="A249" s="156">
        <v>152</v>
      </c>
      <c r="B249" s="134">
        <v>1381</v>
      </c>
      <c r="C249" s="135" t="s">
        <v>13</v>
      </c>
      <c r="D249" s="136">
        <v>9.3939999999999996E-2</v>
      </c>
      <c r="E249" s="137">
        <v>98</v>
      </c>
      <c r="F249" s="137">
        <v>129</v>
      </c>
      <c r="G249" s="137">
        <v>10</v>
      </c>
      <c r="H249" s="137">
        <v>18</v>
      </c>
      <c r="I249" s="137">
        <v>61</v>
      </c>
      <c r="J249" s="137">
        <v>5</v>
      </c>
      <c r="K249" s="137">
        <v>0</v>
      </c>
      <c r="L249" s="137">
        <v>9</v>
      </c>
      <c r="M249" s="137">
        <v>330</v>
      </c>
      <c r="N249" s="137">
        <v>547</v>
      </c>
      <c r="O249" s="157">
        <v>0.60329999999999995</v>
      </c>
    </row>
    <row r="250" spans="1:15" s="9" customFormat="1" ht="14.65" customHeight="1" x14ac:dyDescent="0.25">
      <c r="A250" s="158" t="s">
        <v>97</v>
      </c>
      <c r="B250" s="142">
        <f>B249</f>
        <v>1381</v>
      </c>
      <c r="C250" s="143" t="s">
        <v>49</v>
      </c>
      <c r="D250" s="144">
        <f>(LARGE(E250:L250,1)-LARGE(E250:L250,2))/M250</f>
        <v>0.13877118644067796</v>
      </c>
      <c r="E250" s="145">
        <f>SUM(E247:E249)</f>
        <v>273</v>
      </c>
      <c r="F250" s="146">
        <f t="shared" ref="F250:N250" si="91">SUM(F247:F249)</f>
        <v>404</v>
      </c>
      <c r="G250" s="147">
        <f t="shared" si="91"/>
        <v>26</v>
      </c>
      <c r="H250" s="147">
        <f t="shared" si="91"/>
        <v>43</v>
      </c>
      <c r="I250" s="147">
        <f t="shared" si="91"/>
        <v>168</v>
      </c>
      <c r="J250" s="147">
        <f>SUM(J247:J249)</f>
        <v>13</v>
      </c>
      <c r="K250" s="147">
        <f t="shared" si="91"/>
        <v>0</v>
      </c>
      <c r="L250" s="147">
        <f t="shared" si="91"/>
        <v>17</v>
      </c>
      <c r="M250" s="147">
        <f t="shared" si="91"/>
        <v>944</v>
      </c>
      <c r="N250" s="147">
        <f t="shared" si="91"/>
        <v>1642</v>
      </c>
      <c r="O250" s="159">
        <f>M250/N250</f>
        <v>0.57490864799025576</v>
      </c>
    </row>
    <row r="251" spans="1:15" s="9" customFormat="1" ht="14.65" customHeight="1" x14ac:dyDescent="0.25">
      <c r="A251" s="154">
        <v>153</v>
      </c>
      <c r="B251" s="138">
        <v>1382</v>
      </c>
      <c r="C251" s="139" t="s">
        <v>112</v>
      </c>
      <c r="D251" s="140">
        <v>0.18939</v>
      </c>
      <c r="E251" s="141">
        <v>63</v>
      </c>
      <c r="F251" s="141">
        <v>113</v>
      </c>
      <c r="G251" s="141">
        <v>8</v>
      </c>
      <c r="H251" s="141">
        <v>9</v>
      </c>
      <c r="I251" s="141">
        <v>62</v>
      </c>
      <c r="J251" s="141">
        <v>4</v>
      </c>
      <c r="K251" s="141">
        <v>0</v>
      </c>
      <c r="L251" s="141">
        <v>5</v>
      </c>
      <c r="M251" s="141">
        <v>264</v>
      </c>
      <c r="N251" s="141">
        <v>453</v>
      </c>
      <c r="O251" s="155">
        <v>0.58279999999999998</v>
      </c>
    </row>
    <row r="252" spans="1:15" s="9" customFormat="1" ht="14.65" customHeight="1" x14ac:dyDescent="0.25">
      <c r="A252" s="156">
        <v>154</v>
      </c>
      <c r="B252" s="134">
        <v>1382</v>
      </c>
      <c r="C252" s="135" t="s">
        <v>12</v>
      </c>
      <c r="D252" s="136">
        <v>0.14394000000000001</v>
      </c>
      <c r="E252" s="137">
        <v>70</v>
      </c>
      <c r="F252" s="137">
        <v>108</v>
      </c>
      <c r="G252" s="137">
        <v>7</v>
      </c>
      <c r="H252" s="137">
        <v>5</v>
      </c>
      <c r="I252" s="137">
        <v>58</v>
      </c>
      <c r="J252" s="137">
        <v>10</v>
      </c>
      <c r="K252" s="137">
        <v>0</v>
      </c>
      <c r="L252" s="137">
        <v>6</v>
      </c>
      <c r="M252" s="137">
        <v>264</v>
      </c>
      <c r="N252" s="137">
        <v>453</v>
      </c>
      <c r="O252" s="157">
        <v>0.58279999999999998</v>
      </c>
    </row>
    <row r="253" spans="1:15" s="9" customFormat="1" ht="14.65" customHeight="1" x14ac:dyDescent="0.25">
      <c r="A253" s="158" t="s">
        <v>97</v>
      </c>
      <c r="B253" s="142">
        <f>B252</f>
        <v>1382</v>
      </c>
      <c r="C253" s="143" t="s">
        <v>48</v>
      </c>
      <c r="D253" s="144">
        <f>(LARGE(E253:L253,1)-LARGE(E253:L253,2))/M253</f>
        <v>0.16666666666666666</v>
      </c>
      <c r="E253" s="145">
        <f>SUM(E251:E252)</f>
        <v>133</v>
      </c>
      <c r="F253" s="146">
        <f t="shared" ref="F253:M253" si="92">SUM(F251:F252)</f>
        <v>221</v>
      </c>
      <c r="G253" s="147">
        <f t="shared" si="92"/>
        <v>15</v>
      </c>
      <c r="H253" s="147">
        <f t="shared" si="92"/>
        <v>14</v>
      </c>
      <c r="I253" s="147">
        <f t="shared" si="92"/>
        <v>120</v>
      </c>
      <c r="J253" s="147">
        <f t="shared" si="92"/>
        <v>14</v>
      </c>
      <c r="K253" s="147">
        <f t="shared" si="92"/>
        <v>0</v>
      </c>
      <c r="L253" s="147">
        <f t="shared" si="92"/>
        <v>11</v>
      </c>
      <c r="M253" s="147">
        <f t="shared" si="92"/>
        <v>528</v>
      </c>
      <c r="N253" s="147">
        <f>SUM(N251:N252)</f>
        <v>906</v>
      </c>
      <c r="O253" s="159">
        <f>M253/N253</f>
        <v>0.58278145695364236</v>
      </c>
    </row>
    <row r="254" spans="1:15" s="9" customFormat="1" ht="14.65" customHeight="1" x14ac:dyDescent="0.25">
      <c r="A254" s="154">
        <v>155</v>
      </c>
      <c r="B254" s="138">
        <v>1383</v>
      </c>
      <c r="C254" s="139" t="s">
        <v>112</v>
      </c>
      <c r="D254" s="140">
        <v>4.3360000000000003E-2</v>
      </c>
      <c r="E254" s="141">
        <v>141</v>
      </c>
      <c r="F254" s="141">
        <v>157</v>
      </c>
      <c r="G254" s="141">
        <v>5</v>
      </c>
      <c r="H254" s="141">
        <v>10</v>
      </c>
      <c r="I254" s="141">
        <v>37</v>
      </c>
      <c r="J254" s="141">
        <v>4</v>
      </c>
      <c r="K254" s="141">
        <v>0</v>
      </c>
      <c r="L254" s="141">
        <v>15</v>
      </c>
      <c r="M254" s="141">
        <v>369</v>
      </c>
      <c r="N254" s="141">
        <v>616</v>
      </c>
      <c r="O254" s="155">
        <v>0.59899999999999998</v>
      </c>
    </row>
    <row r="255" spans="1:15" s="9" customFormat="1" ht="14.65" customHeight="1" x14ac:dyDescent="0.25">
      <c r="A255" s="156">
        <v>156</v>
      </c>
      <c r="B255" s="134">
        <v>1383</v>
      </c>
      <c r="C255" s="135" t="s">
        <v>12</v>
      </c>
      <c r="D255" s="136">
        <v>0.12803</v>
      </c>
      <c r="E255" s="137">
        <v>137</v>
      </c>
      <c r="F255" s="137">
        <v>100</v>
      </c>
      <c r="G255" s="137">
        <v>6</v>
      </c>
      <c r="H255" s="137">
        <v>7</v>
      </c>
      <c r="I255" s="137">
        <v>23</v>
      </c>
      <c r="J255" s="137">
        <v>7</v>
      </c>
      <c r="K255" s="137">
        <v>0</v>
      </c>
      <c r="L255" s="137">
        <v>9</v>
      </c>
      <c r="M255" s="137">
        <v>289</v>
      </c>
      <c r="N255" s="137">
        <v>518</v>
      </c>
      <c r="O255" s="157">
        <v>0.55789999999999995</v>
      </c>
    </row>
    <row r="256" spans="1:15" s="9" customFormat="1" ht="14.65" customHeight="1" x14ac:dyDescent="0.25">
      <c r="A256" s="158" t="s">
        <v>97</v>
      </c>
      <c r="B256" s="142">
        <f>B255</f>
        <v>1383</v>
      </c>
      <c r="C256" s="143" t="s">
        <v>48</v>
      </c>
      <c r="D256" s="144">
        <f>(LARGE(E256:L256,1)-LARGE(E256:L256,2))/M256</f>
        <v>3.1914893617021274E-2</v>
      </c>
      <c r="E256" s="146">
        <f>SUM(E254:E255)</f>
        <v>278</v>
      </c>
      <c r="F256" s="145">
        <f t="shared" ref="F256:M256" si="93">SUM(F254:F255)</f>
        <v>257</v>
      </c>
      <c r="G256" s="147">
        <f t="shared" si="93"/>
        <v>11</v>
      </c>
      <c r="H256" s="147">
        <f t="shared" si="93"/>
        <v>17</v>
      </c>
      <c r="I256" s="147">
        <f t="shared" si="93"/>
        <v>60</v>
      </c>
      <c r="J256" s="147">
        <f t="shared" si="93"/>
        <v>11</v>
      </c>
      <c r="K256" s="147">
        <f t="shared" si="93"/>
        <v>0</v>
      </c>
      <c r="L256" s="147">
        <f t="shared" si="93"/>
        <v>24</v>
      </c>
      <c r="M256" s="147">
        <f t="shared" si="93"/>
        <v>658</v>
      </c>
      <c r="N256" s="147">
        <f>SUM(N254:N255)</f>
        <v>1134</v>
      </c>
      <c r="O256" s="159">
        <f>M256/N256</f>
        <v>0.58024691358024694</v>
      </c>
    </row>
    <row r="257" spans="1:15" s="9" customFormat="1" ht="14.65" customHeight="1" x14ac:dyDescent="0.25">
      <c r="A257" s="154">
        <v>157</v>
      </c>
      <c r="B257" s="138">
        <v>1384</v>
      </c>
      <c r="C257" s="139" t="s">
        <v>112</v>
      </c>
      <c r="D257" s="140">
        <v>0.10061</v>
      </c>
      <c r="E257" s="141">
        <v>83</v>
      </c>
      <c r="F257" s="141">
        <v>116</v>
      </c>
      <c r="G257" s="141">
        <v>11</v>
      </c>
      <c r="H257" s="141">
        <v>10</v>
      </c>
      <c r="I257" s="141">
        <v>81</v>
      </c>
      <c r="J257" s="141">
        <v>16</v>
      </c>
      <c r="K257" s="141">
        <v>0</v>
      </c>
      <c r="L257" s="141">
        <v>11</v>
      </c>
      <c r="M257" s="141">
        <v>328</v>
      </c>
      <c r="N257" s="141">
        <v>554</v>
      </c>
      <c r="O257" s="155">
        <v>0.59209999999999996</v>
      </c>
    </row>
    <row r="258" spans="1:15" s="9" customFormat="1" ht="14.65" customHeight="1" x14ac:dyDescent="0.25">
      <c r="A258" s="156">
        <v>158</v>
      </c>
      <c r="B258" s="134">
        <v>1384</v>
      </c>
      <c r="C258" s="135" t="s">
        <v>12</v>
      </c>
      <c r="D258" s="136">
        <v>5.015E-2</v>
      </c>
      <c r="E258" s="137">
        <v>119</v>
      </c>
      <c r="F258" s="137">
        <v>102</v>
      </c>
      <c r="G258" s="137">
        <v>8</v>
      </c>
      <c r="H258" s="137">
        <v>13</v>
      </c>
      <c r="I258" s="137">
        <v>76</v>
      </c>
      <c r="J258" s="137">
        <v>10</v>
      </c>
      <c r="K258" s="137">
        <v>0</v>
      </c>
      <c r="L258" s="137">
        <v>11</v>
      </c>
      <c r="M258" s="137">
        <v>339</v>
      </c>
      <c r="N258" s="137">
        <v>554</v>
      </c>
      <c r="O258" s="157">
        <v>0.6119</v>
      </c>
    </row>
    <row r="259" spans="1:15" s="9" customFormat="1" ht="14.65" customHeight="1" x14ac:dyDescent="0.25">
      <c r="A259" s="154">
        <v>159</v>
      </c>
      <c r="B259" s="138">
        <v>1384</v>
      </c>
      <c r="C259" s="139" t="s">
        <v>13</v>
      </c>
      <c r="D259" s="140">
        <v>1.8519999999999998E-2</v>
      </c>
      <c r="E259" s="141">
        <v>101</v>
      </c>
      <c r="F259" s="141">
        <v>107</v>
      </c>
      <c r="G259" s="141">
        <v>10</v>
      </c>
      <c r="H259" s="141">
        <v>11</v>
      </c>
      <c r="I259" s="141">
        <v>68</v>
      </c>
      <c r="J259" s="141">
        <v>15</v>
      </c>
      <c r="K259" s="141">
        <v>1</v>
      </c>
      <c r="L259" s="141">
        <v>11</v>
      </c>
      <c r="M259" s="141">
        <v>324</v>
      </c>
      <c r="N259" s="141">
        <v>554</v>
      </c>
      <c r="O259" s="155">
        <v>0.58479999999999999</v>
      </c>
    </row>
    <row r="260" spans="1:15" s="9" customFormat="1" ht="14.65" customHeight="1" x14ac:dyDescent="0.25">
      <c r="A260" s="156">
        <v>160</v>
      </c>
      <c r="B260" s="134">
        <v>1384</v>
      </c>
      <c r="C260" s="135" t="s">
        <v>23</v>
      </c>
      <c r="D260" s="136">
        <v>3.9329999999999997E-2</v>
      </c>
      <c r="E260" s="137">
        <v>79</v>
      </c>
      <c r="F260" s="137">
        <v>72</v>
      </c>
      <c r="G260" s="137">
        <v>10</v>
      </c>
      <c r="H260" s="137">
        <v>6</v>
      </c>
      <c r="I260" s="137">
        <v>10</v>
      </c>
      <c r="J260" s="137">
        <v>0</v>
      </c>
      <c r="K260" s="137">
        <v>0</v>
      </c>
      <c r="L260" s="137">
        <v>1</v>
      </c>
      <c r="M260" s="137">
        <v>178</v>
      </c>
      <c r="N260" s="137">
        <v>0</v>
      </c>
      <c r="O260" s="157">
        <v>0</v>
      </c>
    </row>
    <row r="261" spans="1:15" s="9" customFormat="1" ht="14.65" customHeight="1" x14ac:dyDescent="0.25">
      <c r="A261" s="158" t="s">
        <v>97</v>
      </c>
      <c r="B261" s="142">
        <f>B260</f>
        <v>1384</v>
      </c>
      <c r="C261" s="143" t="s">
        <v>51</v>
      </c>
      <c r="D261" s="144">
        <f>(LARGE(E261:L261,1)-LARGE(E261:L261,2))/M261</f>
        <v>1.2831479897348161E-2</v>
      </c>
      <c r="E261" s="145">
        <f>SUM(E257:E260)</f>
        <v>382</v>
      </c>
      <c r="F261" s="146">
        <f t="shared" ref="F261:N261" si="94">SUM(F257:F260)</f>
        <v>397</v>
      </c>
      <c r="G261" s="147">
        <f t="shared" si="94"/>
        <v>39</v>
      </c>
      <c r="H261" s="147">
        <f t="shared" si="94"/>
        <v>40</v>
      </c>
      <c r="I261" s="147">
        <f t="shared" si="94"/>
        <v>235</v>
      </c>
      <c r="J261" s="147">
        <f t="shared" si="94"/>
        <v>41</v>
      </c>
      <c r="K261" s="147">
        <f t="shared" si="94"/>
        <v>1</v>
      </c>
      <c r="L261" s="147">
        <f t="shared" si="94"/>
        <v>34</v>
      </c>
      <c r="M261" s="147">
        <f t="shared" si="94"/>
        <v>1169</v>
      </c>
      <c r="N261" s="147">
        <f t="shared" si="94"/>
        <v>1662</v>
      </c>
      <c r="O261" s="159">
        <f>M261/N261</f>
        <v>0.70336943441636579</v>
      </c>
    </row>
    <row r="262" spans="1:15" s="9" customFormat="1" ht="14.65" customHeight="1" x14ac:dyDescent="0.25">
      <c r="A262" s="154">
        <v>161</v>
      </c>
      <c r="B262" s="138">
        <v>1385</v>
      </c>
      <c r="C262" s="139" t="s">
        <v>112</v>
      </c>
      <c r="D262" s="140">
        <v>6.173E-2</v>
      </c>
      <c r="E262" s="141">
        <v>71</v>
      </c>
      <c r="F262" s="141">
        <v>86</v>
      </c>
      <c r="G262" s="141">
        <v>12</v>
      </c>
      <c r="H262" s="141">
        <v>7</v>
      </c>
      <c r="I262" s="141">
        <v>18</v>
      </c>
      <c r="J262" s="141">
        <v>44</v>
      </c>
      <c r="K262" s="141">
        <v>0</v>
      </c>
      <c r="L262" s="141">
        <v>5</v>
      </c>
      <c r="M262" s="141">
        <v>243</v>
      </c>
      <c r="N262" s="141">
        <v>392</v>
      </c>
      <c r="O262" s="155">
        <v>0.61990000000000001</v>
      </c>
    </row>
    <row r="263" spans="1:15" s="9" customFormat="1" ht="14.65" customHeight="1" x14ac:dyDescent="0.25">
      <c r="A263" s="156">
        <v>162</v>
      </c>
      <c r="B263" s="134">
        <v>1385</v>
      </c>
      <c r="C263" s="135" t="s">
        <v>12</v>
      </c>
      <c r="D263" s="136">
        <v>7.8259999999999996E-2</v>
      </c>
      <c r="E263" s="137">
        <v>71</v>
      </c>
      <c r="F263" s="137">
        <v>89</v>
      </c>
      <c r="G263" s="137">
        <v>17</v>
      </c>
      <c r="H263" s="137">
        <v>0</v>
      </c>
      <c r="I263" s="137">
        <v>19</v>
      </c>
      <c r="J263" s="137">
        <v>24</v>
      </c>
      <c r="K263" s="137">
        <v>5</v>
      </c>
      <c r="L263" s="137">
        <v>5</v>
      </c>
      <c r="M263" s="137">
        <v>230</v>
      </c>
      <c r="N263" s="137">
        <v>391</v>
      </c>
      <c r="O263" s="157">
        <v>0.58820000000000006</v>
      </c>
    </row>
    <row r="264" spans="1:15" s="9" customFormat="1" ht="14.65" customHeight="1" x14ac:dyDescent="0.25">
      <c r="A264" s="158" t="s">
        <v>97</v>
      </c>
      <c r="B264" s="142">
        <f>B263</f>
        <v>1385</v>
      </c>
      <c r="C264" s="143" t="s">
        <v>48</v>
      </c>
      <c r="D264" s="144">
        <f>(LARGE(E264:L264,1)-LARGE(E264:L264,2))/M264</f>
        <v>6.9767441860465115E-2</v>
      </c>
      <c r="E264" s="145">
        <f>SUM(E262:E263)</f>
        <v>142</v>
      </c>
      <c r="F264" s="146">
        <f t="shared" ref="F264:M264" si="95">SUM(F262:F263)</f>
        <v>175</v>
      </c>
      <c r="G264" s="147">
        <f t="shared" si="95"/>
        <v>29</v>
      </c>
      <c r="H264" s="147">
        <f t="shared" si="95"/>
        <v>7</v>
      </c>
      <c r="I264" s="147">
        <f t="shared" si="95"/>
        <v>37</v>
      </c>
      <c r="J264" s="147">
        <f t="shared" si="95"/>
        <v>68</v>
      </c>
      <c r="K264" s="147">
        <f t="shared" si="95"/>
        <v>5</v>
      </c>
      <c r="L264" s="147">
        <f t="shared" si="95"/>
        <v>10</v>
      </c>
      <c r="M264" s="147">
        <f t="shared" si="95"/>
        <v>473</v>
      </c>
      <c r="N264" s="147">
        <f>SUM(N262:N263)</f>
        <v>783</v>
      </c>
      <c r="O264" s="159">
        <f>M264/N264</f>
        <v>0.60408684546615576</v>
      </c>
    </row>
    <row r="265" spans="1:15" s="9" customFormat="1" ht="14.65" customHeight="1" x14ac:dyDescent="0.25">
      <c r="A265" s="154">
        <v>163</v>
      </c>
      <c r="B265" s="138">
        <v>1386</v>
      </c>
      <c r="C265" s="139" t="s">
        <v>112</v>
      </c>
      <c r="D265" s="140">
        <v>9.4460000000000002E-2</v>
      </c>
      <c r="E265" s="141">
        <v>147</v>
      </c>
      <c r="F265" s="141">
        <v>118</v>
      </c>
      <c r="G265" s="141">
        <v>9</v>
      </c>
      <c r="H265" s="141">
        <v>4</v>
      </c>
      <c r="I265" s="141">
        <v>19</v>
      </c>
      <c r="J265" s="141">
        <v>3</v>
      </c>
      <c r="K265" s="141">
        <v>0</v>
      </c>
      <c r="L265" s="141">
        <v>7</v>
      </c>
      <c r="M265" s="141">
        <v>307</v>
      </c>
      <c r="N265" s="141">
        <v>541</v>
      </c>
      <c r="O265" s="155">
        <v>0.5675</v>
      </c>
    </row>
    <row r="266" spans="1:15" s="9" customFormat="1" ht="14.65" customHeight="1" x14ac:dyDescent="0.25">
      <c r="A266" s="158" t="s">
        <v>97</v>
      </c>
      <c r="B266" s="142">
        <f>B265</f>
        <v>1386</v>
      </c>
      <c r="C266" s="143" t="s">
        <v>52</v>
      </c>
      <c r="D266" s="144">
        <f>(LARGE(E266:L266,1)-LARGE(E266:L266,2))/M266</f>
        <v>9.4462540716612378E-2</v>
      </c>
      <c r="E266" s="146">
        <f>SUM(E265)</f>
        <v>147</v>
      </c>
      <c r="F266" s="145">
        <f t="shared" ref="F266:N266" si="96">SUM(F265)</f>
        <v>118</v>
      </c>
      <c r="G266" s="147">
        <f t="shared" si="96"/>
        <v>9</v>
      </c>
      <c r="H266" s="147">
        <f t="shared" si="96"/>
        <v>4</v>
      </c>
      <c r="I266" s="147">
        <f t="shared" si="96"/>
        <v>19</v>
      </c>
      <c r="J266" s="147">
        <f t="shared" si="96"/>
        <v>3</v>
      </c>
      <c r="K266" s="147">
        <f t="shared" si="96"/>
        <v>0</v>
      </c>
      <c r="L266" s="147">
        <f t="shared" si="96"/>
        <v>7</v>
      </c>
      <c r="M266" s="147">
        <f t="shared" si="96"/>
        <v>307</v>
      </c>
      <c r="N266" s="147">
        <f t="shared" si="96"/>
        <v>541</v>
      </c>
      <c r="O266" s="159">
        <f>M266/N266</f>
        <v>0.56746765249537889</v>
      </c>
    </row>
    <row r="267" spans="1:15" s="9" customFormat="1" ht="14.65" customHeight="1" x14ac:dyDescent="0.25">
      <c r="A267" s="156">
        <v>164</v>
      </c>
      <c r="B267" s="134">
        <v>1387</v>
      </c>
      <c r="C267" s="135" t="s">
        <v>112</v>
      </c>
      <c r="D267" s="136">
        <v>0.25401000000000001</v>
      </c>
      <c r="E267" s="137">
        <v>197</v>
      </c>
      <c r="F267" s="137">
        <v>102</v>
      </c>
      <c r="G267" s="137">
        <v>14</v>
      </c>
      <c r="H267" s="137">
        <v>4</v>
      </c>
      <c r="I267" s="137">
        <v>36</v>
      </c>
      <c r="J267" s="137">
        <v>10</v>
      </c>
      <c r="K267" s="137">
        <v>0</v>
      </c>
      <c r="L267" s="137">
        <v>11</v>
      </c>
      <c r="M267" s="137">
        <v>374</v>
      </c>
      <c r="N267" s="137">
        <v>685</v>
      </c>
      <c r="O267" s="157">
        <v>0.54600000000000004</v>
      </c>
    </row>
    <row r="268" spans="1:15" s="9" customFormat="1" ht="14.65" customHeight="1" x14ac:dyDescent="0.25">
      <c r="A268" s="154">
        <v>165</v>
      </c>
      <c r="B268" s="138">
        <v>1387</v>
      </c>
      <c r="C268" s="139" t="s">
        <v>12</v>
      </c>
      <c r="D268" s="140">
        <v>0.18895000000000001</v>
      </c>
      <c r="E268" s="141">
        <v>162</v>
      </c>
      <c r="F268" s="141">
        <v>97</v>
      </c>
      <c r="G268" s="141">
        <v>9</v>
      </c>
      <c r="H268" s="141">
        <v>23</v>
      </c>
      <c r="I268" s="141">
        <v>39</v>
      </c>
      <c r="J268" s="141">
        <v>7</v>
      </c>
      <c r="K268" s="141">
        <v>0</v>
      </c>
      <c r="L268" s="141">
        <v>7</v>
      </c>
      <c r="M268" s="141">
        <v>344</v>
      </c>
      <c r="N268" s="141">
        <v>685</v>
      </c>
      <c r="O268" s="155">
        <v>0.50219999999999998</v>
      </c>
    </row>
    <row r="269" spans="1:15" s="9" customFormat="1" ht="14.65" customHeight="1" x14ac:dyDescent="0.25">
      <c r="A269" s="158" t="s">
        <v>97</v>
      </c>
      <c r="B269" s="142">
        <f>B268</f>
        <v>1387</v>
      </c>
      <c r="C269" s="143" t="s">
        <v>48</v>
      </c>
      <c r="D269" s="144">
        <f>(LARGE(E269:L269,1)-LARGE(E269:L269,2))/M269</f>
        <v>0.22284122562674094</v>
      </c>
      <c r="E269" s="146">
        <f>SUM(E267:E268)</f>
        <v>359</v>
      </c>
      <c r="F269" s="145">
        <f t="shared" ref="F269:M269" si="97">SUM(F267:F268)</f>
        <v>199</v>
      </c>
      <c r="G269" s="147">
        <f t="shared" si="97"/>
        <v>23</v>
      </c>
      <c r="H269" s="147">
        <f t="shared" si="97"/>
        <v>27</v>
      </c>
      <c r="I269" s="147">
        <f t="shared" si="97"/>
        <v>75</v>
      </c>
      <c r="J269" s="147">
        <f t="shared" si="97"/>
        <v>17</v>
      </c>
      <c r="K269" s="147">
        <f t="shared" si="97"/>
        <v>0</v>
      </c>
      <c r="L269" s="147">
        <f t="shared" si="97"/>
        <v>18</v>
      </c>
      <c r="M269" s="147">
        <f t="shared" si="97"/>
        <v>718</v>
      </c>
      <c r="N269" s="147">
        <f>SUM(N267:N268)</f>
        <v>1370</v>
      </c>
      <c r="O269" s="159">
        <f>M269/N269</f>
        <v>0.52408759124087589</v>
      </c>
    </row>
    <row r="270" spans="1:15" s="9" customFormat="1" ht="14.65" customHeight="1" x14ac:dyDescent="0.25">
      <c r="A270" s="156">
        <v>166</v>
      </c>
      <c r="B270" s="134">
        <v>1389</v>
      </c>
      <c r="C270" s="135" t="s">
        <v>112</v>
      </c>
      <c r="D270" s="136">
        <v>0.43972</v>
      </c>
      <c r="E270" s="137">
        <v>59</v>
      </c>
      <c r="F270" s="137">
        <v>183</v>
      </c>
      <c r="G270" s="137">
        <v>8</v>
      </c>
      <c r="H270" s="137">
        <v>2</v>
      </c>
      <c r="I270" s="137">
        <v>24</v>
      </c>
      <c r="J270" s="137">
        <v>4</v>
      </c>
      <c r="K270" s="137">
        <v>0</v>
      </c>
      <c r="L270" s="137">
        <v>2</v>
      </c>
      <c r="M270" s="137">
        <v>282</v>
      </c>
      <c r="N270" s="137">
        <v>387</v>
      </c>
      <c r="O270" s="157">
        <v>0.72870000000000001</v>
      </c>
    </row>
    <row r="271" spans="1:15" s="9" customFormat="1" ht="14.65" customHeight="1" x14ac:dyDescent="0.25">
      <c r="A271" s="158" t="s">
        <v>97</v>
      </c>
      <c r="B271" s="142">
        <f>B270</f>
        <v>1389</v>
      </c>
      <c r="C271" s="143" t="s">
        <v>52</v>
      </c>
      <c r="D271" s="144">
        <f>(LARGE(E271:L271,1)-LARGE(E271:L271,2))/M271</f>
        <v>0.43971631205673761</v>
      </c>
      <c r="E271" s="145">
        <f>SUM(E270)</f>
        <v>59</v>
      </c>
      <c r="F271" s="146">
        <f t="shared" ref="F271:N271" si="98">SUM(F270)</f>
        <v>183</v>
      </c>
      <c r="G271" s="147">
        <f t="shared" si="98"/>
        <v>8</v>
      </c>
      <c r="H271" s="147">
        <f t="shared" si="98"/>
        <v>2</v>
      </c>
      <c r="I271" s="147">
        <f t="shared" si="98"/>
        <v>24</v>
      </c>
      <c r="J271" s="147">
        <f t="shared" si="98"/>
        <v>4</v>
      </c>
      <c r="K271" s="147">
        <f t="shared" si="98"/>
        <v>0</v>
      </c>
      <c r="L271" s="147">
        <f t="shared" si="98"/>
        <v>2</v>
      </c>
      <c r="M271" s="147">
        <f t="shared" si="98"/>
        <v>282</v>
      </c>
      <c r="N271" s="147">
        <f t="shared" si="98"/>
        <v>387</v>
      </c>
      <c r="O271" s="159">
        <f>M271/N271</f>
        <v>0.72868217054263562</v>
      </c>
    </row>
    <row r="272" spans="1:15" s="9" customFormat="1" ht="14.65" customHeight="1" x14ac:dyDescent="0.25">
      <c r="A272" s="154">
        <v>167</v>
      </c>
      <c r="B272" s="138">
        <v>1390</v>
      </c>
      <c r="C272" s="139" t="s">
        <v>112</v>
      </c>
      <c r="D272" s="140">
        <v>0.27326</v>
      </c>
      <c r="E272" s="141">
        <v>79</v>
      </c>
      <c r="F272" s="141">
        <v>173</v>
      </c>
      <c r="G272" s="141">
        <v>11</v>
      </c>
      <c r="H272" s="141">
        <v>28</v>
      </c>
      <c r="I272" s="141">
        <v>33</v>
      </c>
      <c r="J272" s="141">
        <v>11</v>
      </c>
      <c r="K272" s="141">
        <v>0</v>
      </c>
      <c r="L272" s="141">
        <v>9</v>
      </c>
      <c r="M272" s="141">
        <v>344</v>
      </c>
      <c r="N272" s="141">
        <v>514</v>
      </c>
      <c r="O272" s="155">
        <v>0.66930000000000012</v>
      </c>
    </row>
    <row r="273" spans="1:15" s="9" customFormat="1" ht="14.65" customHeight="1" x14ac:dyDescent="0.25">
      <c r="A273" s="180" t="s">
        <v>97</v>
      </c>
      <c r="B273" s="181">
        <f>B272</f>
        <v>1390</v>
      </c>
      <c r="C273" s="182" t="s">
        <v>52</v>
      </c>
      <c r="D273" s="183">
        <f>(LARGE(E273:L273,1)-LARGE(E273:L273,2))/M273</f>
        <v>0.27325581395348836</v>
      </c>
      <c r="E273" s="185">
        <f t="shared" ref="E273:N273" si="99">SUM(E272:E272)</f>
        <v>79</v>
      </c>
      <c r="F273" s="184">
        <f t="shared" si="99"/>
        <v>173</v>
      </c>
      <c r="G273" s="186">
        <f t="shared" si="99"/>
        <v>11</v>
      </c>
      <c r="H273" s="186">
        <f t="shared" si="99"/>
        <v>28</v>
      </c>
      <c r="I273" s="186">
        <f t="shared" si="99"/>
        <v>33</v>
      </c>
      <c r="J273" s="186">
        <f t="shared" si="99"/>
        <v>11</v>
      </c>
      <c r="K273" s="186">
        <f t="shared" si="99"/>
        <v>0</v>
      </c>
      <c r="L273" s="186">
        <f t="shared" si="99"/>
        <v>9</v>
      </c>
      <c r="M273" s="186">
        <f t="shared" si="99"/>
        <v>344</v>
      </c>
      <c r="N273" s="186">
        <f t="shared" si="99"/>
        <v>514</v>
      </c>
      <c r="O273" s="187">
        <f>M273/N273</f>
        <v>0.66926070038910501</v>
      </c>
    </row>
    <row r="274" spans="1:15" s="9" customFormat="1" ht="13.35" customHeight="1" x14ac:dyDescent="0.25">
      <c r="A274" s="66"/>
      <c r="B274" s="67"/>
      <c r="C274" s="68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</row>
    <row r="275" spans="1:15" ht="14.1" customHeight="1" x14ac:dyDescent="0.25">
      <c r="A275" s="243" t="s">
        <v>83</v>
      </c>
      <c r="B275" s="243" t="s">
        <v>72</v>
      </c>
      <c r="C275" s="243" t="s">
        <v>73</v>
      </c>
      <c r="D275" s="243" t="s">
        <v>0</v>
      </c>
      <c r="E275" s="252"/>
      <c r="F275" s="252"/>
      <c r="G275" s="252"/>
      <c r="H275" s="252"/>
      <c r="I275" s="252"/>
      <c r="J275" s="252"/>
      <c r="K275" s="252"/>
      <c r="L275" s="252"/>
      <c r="M275" s="243" t="s">
        <v>1</v>
      </c>
      <c r="N275" s="243" t="s">
        <v>27</v>
      </c>
      <c r="O275" s="243"/>
    </row>
    <row r="276" spans="1:15" ht="40.15" customHeight="1" x14ac:dyDescent="0.25">
      <c r="A276" s="243"/>
      <c r="B276" s="243"/>
      <c r="C276" s="243"/>
      <c r="D276" s="243"/>
      <c r="E276" s="252"/>
      <c r="F276" s="252"/>
      <c r="G276" s="252"/>
      <c r="H276" s="252"/>
      <c r="I276" s="252"/>
      <c r="J276" s="252"/>
      <c r="K276" s="252"/>
      <c r="L276" s="252"/>
      <c r="M276" s="243"/>
      <c r="N276" s="243"/>
      <c r="O276" s="243"/>
    </row>
    <row r="277" spans="1:15" ht="18" customHeight="1" x14ac:dyDescent="0.25">
      <c r="A277" s="243"/>
      <c r="B277" s="243"/>
      <c r="C277" s="243"/>
      <c r="D277" s="243"/>
      <c r="E277" s="19" t="s">
        <v>38</v>
      </c>
      <c r="F277" s="20" t="s">
        <v>39</v>
      </c>
      <c r="G277" s="20" t="s">
        <v>28</v>
      </c>
      <c r="H277" s="20" t="s">
        <v>31</v>
      </c>
      <c r="I277" s="20" t="s">
        <v>6</v>
      </c>
      <c r="J277" s="20" t="s">
        <v>7</v>
      </c>
      <c r="K277" s="20" t="s">
        <v>8</v>
      </c>
      <c r="L277" s="21" t="s">
        <v>116</v>
      </c>
      <c r="M277" s="21" t="s">
        <v>10</v>
      </c>
      <c r="N277" s="20" t="s">
        <v>11</v>
      </c>
      <c r="O277" s="29" t="s">
        <v>26</v>
      </c>
    </row>
    <row r="278" spans="1:15" s="9" customFormat="1" ht="18" customHeight="1" x14ac:dyDescent="0.25">
      <c r="A278" s="180" t="s">
        <v>97</v>
      </c>
      <c r="B278" s="229">
        <v>104</v>
      </c>
      <c r="C278" s="230">
        <v>167</v>
      </c>
      <c r="D278" s="234">
        <f>LARGE(E278:L278,1)-LARGE(E278:L278,2)</f>
        <v>5014</v>
      </c>
      <c r="E278" s="51">
        <v>16488</v>
      </c>
      <c r="F278" s="50">
        <v>21502</v>
      </c>
      <c r="G278" s="49">
        <v>8804</v>
      </c>
      <c r="H278" s="49">
        <v>1259</v>
      </c>
      <c r="I278" s="49">
        <v>2580</v>
      </c>
      <c r="J278" s="49">
        <v>534</v>
      </c>
      <c r="K278" s="49">
        <v>69</v>
      </c>
      <c r="L278" s="49">
        <v>2389</v>
      </c>
      <c r="M278" s="49">
        <v>53625</v>
      </c>
      <c r="N278" s="257">
        <v>80555</v>
      </c>
      <c r="O278" s="250">
        <f>M278/N278</f>
        <v>0.66569424616721495</v>
      </c>
    </row>
    <row r="279" spans="1:15" ht="18" customHeight="1" x14ac:dyDescent="0.25">
      <c r="D279" s="40">
        <f>D278/$M278</f>
        <v>9.3501165501165495E-2</v>
      </c>
      <c r="E279" s="41">
        <f t="shared" ref="E279:M279" si="100">E278/$M278</f>
        <v>0.30746853146853148</v>
      </c>
      <c r="F279" s="41">
        <f t="shared" si="100"/>
        <v>0.40096969696969698</v>
      </c>
      <c r="G279" s="41">
        <f t="shared" si="100"/>
        <v>0.16417715617715617</v>
      </c>
      <c r="H279" s="41">
        <f t="shared" si="100"/>
        <v>2.3477855477855476E-2</v>
      </c>
      <c r="I279" s="41">
        <f t="shared" si="100"/>
        <v>4.8111888111888115E-2</v>
      </c>
      <c r="J279" s="41">
        <f t="shared" si="100"/>
        <v>9.9580419580419573E-3</v>
      </c>
      <c r="K279" s="41">
        <f t="shared" si="100"/>
        <v>1.2867132867132867E-3</v>
      </c>
      <c r="L279" s="41">
        <f t="shared" si="100"/>
        <v>4.455011655011655E-2</v>
      </c>
      <c r="M279" s="41">
        <f t="shared" si="100"/>
        <v>1</v>
      </c>
      <c r="N279" s="258">
        <f>SUM(N8:N274)/2</f>
        <v>80316.5</v>
      </c>
      <c r="O279" s="251"/>
    </row>
    <row r="280" spans="1:15" s="46" customFormat="1" x14ac:dyDescent="0.25"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4"/>
      <c r="O280" s="45"/>
    </row>
    <row r="281" spans="1:15" ht="18" customHeight="1" x14ac:dyDescent="0.25">
      <c r="A281" s="253" t="s">
        <v>114</v>
      </c>
      <c r="B281" s="254"/>
      <c r="C281" s="254"/>
      <c r="D281" s="254"/>
      <c r="E281" s="254"/>
      <c r="F281" s="254"/>
      <c r="G281" s="254"/>
      <c r="H281" s="254"/>
      <c r="I281" s="254"/>
      <c r="J281" s="254"/>
      <c r="K281" s="254"/>
      <c r="L281" s="254"/>
      <c r="M281" s="254"/>
      <c r="N281" s="254"/>
      <c r="O281" s="255"/>
    </row>
    <row r="282" spans="1:15" ht="14.1" customHeight="1" x14ac:dyDescent="0.25">
      <c r="A282" s="243" t="s">
        <v>0</v>
      </c>
      <c r="B282" s="244"/>
      <c r="C282" s="244"/>
      <c r="D282" s="244"/>
      <c r="E282" s="244"/>
      <c r="F282" s="244"/>
      <c r="G282" s="244"/>
      <c r="H282" s="244"/>
      <c r="I282" s="244"/>
      <c r="J282" s="244"/>
      <c r="K282" s="244"/>
      <c r="L282" s="244"/>
      <c r="M282" s="244"/>
      <c r="N282" s="248" t="s">
        <v>1</v>
      </c>
      <c r="O282" s="248" t="s">
        <v>32</v>
      </c>
    </row>
    <row r="283" spans="1:15" ht="40.15" customHeight="1" x14ac:dyDescent="0.25">
      <c r="A283" s="243"/>
      <c r="B283" s="245"/>
      <c r="C283" s="245"/>
      <c r="D283" s="245"/>
      <c r="E283" s="245"/>
      <c r="F283" s="245"/>
      <c r="G283" s="245"/>
      <c r="H283" s="245"/>
      <c r="I283" s="245"/>
      <c r="J283" s="245"/>
      <c r="K283" s="245"/>
      <c r="L283" s="245"/>
      <c r="M283" s="245"/>
      <c r="N283" s="249"/>
      <c r="O283" s="256"/>
    </row>
    <row r="284" spans="1:15" ht="18" customHeight="1" x14ac:dyDescent="0.25">
      <c r="A284" s="243"/>
      <c r="B284" s="19" t="s">
        <v>2</v>
      </c>
      <c r="C284" s="20" t="s">
        <v>3</v>
      </c>
      <c r="D284" s="20" t="s">
        <v>4</v>
      </c>
      <c r="E284" s="20" t="s">
        <v>28</v>
      </c>
      <c r="F284" s="20" t="s">
        <v>5</v>
      </c>
      <c r="G284" s="20" t="s">
        <v>29</v>
      </c>
      <c r="H284" s="20" t="s">
        <v>30</v>
      </c>
      <c r="I284" s="20" t="s">
        <v>31</v>
      </c>
      <c r="J284" s="20" t="s">
        <v>6</v>
      </c>
      <c r="K284" s="20" t="s">
        <v>7</v>
      </c>
      <c r="L284" s="20" t="s">
        <v>8</v>
      </c>
      <c r="M284" s="21" t="s">
        <v>116</v>
      </c>
      <c r="N284" s="21" t="s">
        <v>10</v>
      </c>
      <c r="O284" s="249"/>
    </row>
    <row r="285" spans="1:15" s="9" customFormat="1" ht="18" customHeight="1" x14ac:dyDescent="0.25">
      <c r="A285" s="39">
        <v>6621</v>
      </c>
      <c r="B285" s="108">
        <v>12779</v>
      </c>
      <c r="C285" s="107">
        <v>19400</v>
      </c>
      <c r="D285" s="193">
        <v>3709</v>
      </c>
      <c r="E285" s="193">
        <v>8804</v>
      </c>
      <c r="F285" s="193">
        <v>697</v>
      </c>
      <c r="G285" s="193">
        <v>636</v>
      </c>
      <c r="H285" s="193">
        <v>769</v>
      </c>
      <c r="I285" s="193">
        <v>1259</v>
      </c>
      <c r="J285" s="193">
        <v>2580</v>
      </c>
      <c r="K285" s="193">
        <v>534</v>
      </c>
      <c r="L285" s="193">
        <v>69</v>
      </c>
      <c r="M285" s="193">
        <v>2389</v>
      </c>
      <c r="N285" s="193">
        <v>53625</v>
      </c>
      <c r="O285" s="13">
        <v>80555</v>
      </c>
    </row>
    <row r="286" spans="1:15" ht="18" customHeight="1" x14ac:dyDescent="0.25">
      <c r="A286" s="209">
        <v>0.12346853146853147</v>
      </c>
      <c r="B286" s="97">
        <v>0.23830303030303029</v>
      </c>
      <c r="C286" s="97">
        <v>0.36177156177156178</v>
      </c>
      <c r="D286" s="97">
        <v>6.9165501165501159E-2</v>
      </c>
      <c r="E286" s="97">
        <v>0.16417715617715617</v>
      </c>
      <c r="F286" s="97">
        <v>1.2997668997668998E-2</v>
      </c>
      <c r="G286" s="97">
        <v>1.1860139860139861E-2</v>
      </c>
      <c r="H286" s="97">
        <v>1.434032634032634E-2</v>
      </c>
      <c r="I286" s="97">
        <v>2.3477855477855476E-2</v>
      </c>
      <c r="J286" s="97">
        <v>4.8111888111888115E-2</v>
      </c>
      <c r="K286" s="97">
        <v>9.9580419580419573E-3</v>
      </c>
      <c r="L286" s="97">
        <v>1.2867132867132867E-3</v>
      </c>
      <c r="M286" s="97">
        <v>4.455011655011655E-2</v>
      </c>
      <c r="N286" s="97">
        <v>1</v>
      </c>
      <c r="O286" s="210">
        <v>0.66569424616721495</v>
      </c>
    </row>
  </sheetData>
  <mergeCells count="45">
    <mergeCell ref="G4:G5"/>
    <mergeCell ref="A4:A5"/>
    <mergeCell ref="B4:C5"/>
    <mergeCell ref="D4:D6"/>
    <mergeCell ref="E4:E5"/>
    <mergeCell ref="F4:F5"/>
    <mergeCell ref="M282:M283"/>
    <mergeCell ref="N282:N283"/>
    <mergeCell ref="O282:O284"/>
    <mergeCell ref="G282:G283"/>
    <mergeCell ref="N4:O5"/>
    <mergeCell ref="G275:G276"/>
    <mergeCell ref="H275:H276"/>
    <mergeCell ref="I275:I276"/>
    <mergeCell ref="J275:J276"/>
    <mergeCell ref="K275:K276"/>
    <mergeCell ref="H4:H5"/>
    <mergeCell ref="I4:I5"/>
    <mergeCell ref="J4:J5"/>
    <mergeCell ref="K4:K5"/>
    <mergeCell ref="L4:L5"/>
    <mergeCell ref="M4:M5"/>
    <mergeCell ref="M275:M276"/>
    <mergeCell ref="N275:O276"/>
    <mergeCell ref="N278:N279"/>
    <mergeCell ref="O278:O279"/>
    <mergeCell ref="A281:O281"/>
    <mergeCell ref="D275:D277"/>
    <mergeCell ref="E275:E276"/>
    <mergeCell ref="F275:F276"/>
    <mergeCell ref="A275:A277"/>
    <mergeCell ref="B275:B277"/>
    <mergeCell ref="C275:C277"/>
    <mergeCell ref="J282:J283"/>
    <mergeCell ref="K282:K283"/>
    <mergeCell ref="L282:L283"/>
    <mergeCell ref="E282:E283"/>
    <mergeCell ref="L275:L276"/>
    <mergeCell ref="H282:H283"/>
    <mergeCell ref="I282:I283"/>
    <mergeCell ref="A282:A284"/>
    <mergeCell ref="B282:B283"/>
    <mergeCell ref="C282:C283"/>
    <mergeCell ref="D282:D283"/>
    <mergeCell ref="F282:F283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Q225"/>
  <sheetViews>
    <sheetView view="pageBreakPreview" zoomScaleSheetLayoutView="100" workbookViewId="0">
      <selection activeCell="Q33" sqref="Q33"/>
    </sheetView>
  </sheetViews>
  <sheetFormatPr baseColWidth="10" defaultRowHeight="15" x14ac:dyDescent="0.25"/>
  <cols>
    <col min="1" max="1" width="8.28515625" customWidth="1"/>
    <col min="2" max="2" width="16.28515625" customWidth="1"/>
    <col min="3" max="3" width="11.5703125" customWidth="1"/>
    <col min="4" max="16" width="11.28515625" customWidth="1"/>
    <col min="17" max="17" width="12" customWidth="1"/>
  </cols>
  <sheetData>
    <row r="1" spans="1:17" ht="18.75" customHeight="1" x14ac:dyDescent="0.25">
      <c r="C1" s="1" t="s">
        <v>115</v>
      </c>
    </row>
    <row r="2" spans="1:17" ht="18.75" customHeight="1" x14ac:dyDescent="0.25">
      <c r="C2" s="2" t="s">
        <v>110</v>
      </c>
    </row>
    <row r="3" spans="1:17" ht="18.75" customHeight="1" x14ac:dyDescent="0.25">
      <c r="C3" s="3" t="s">
        <v>62</v>
      </c>
    </row>
    <row r="4" spans="1:17" ht="53.25" customHeight="1" x14ac:dyDescent="0.25">
      <c r="B4" s="115" t="s">
        <v>63</v>
      </c>
      <c r="C4" s="263" t="s">
        <v>0</v>
      </c>
      <c r="D4" s="188"/>
      <c r="E4" s="215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248" t="s">
        <v>1</v>
      </c>
      <c r="Q4" s="274" t="s">
        <v>64</v>
      </c>
    </row>
    <row r="5" spans="1:17" ht="15" customHeight="1" x14ac:dyDescent="0.25">
      <c r="A5" s="192" t="s">
        <v>25</v>
      </c>
      <c r="B5" s="116" t="s">
        <v>65</v>
      </c>
      <c r="C5" s="273"/>
      <c r="D5" s="117" t="s">
        <v>2</v>
      </c>
      <c r="E5" s="118" t="s">
        <v>3</v>
      </c>
      <c r="F5" s="118" t="s">
        <v>4</v>
      </c>
      <c r="G5" s="118" t="s">
        <v>28</v>
      </c>
      <c r="H5" s="118" t="s">
        <v>5</v>
      </c>
      <c r="I5" s="118" t="s">
        <v>29</v>
      </c>
      <c r="J5" s="118" t="s">
        <v>30</v>
      </c>
      <c r="K5" s="118" t="s">
        <v>31</v>
      </c>
      <c r="L5" s="118" t="s">
        <v>6</v>
      </c>
      <c r="M5" s="118" t="s">
        <v>7</v>
      </c>
      <c r="N5" s="118" t="s">
        <v>8</v>
      </c>
      <c r="O5" s="119" t="s">
        <v>116</v>
      </c>
      <c r="P5" s="243"/>
      <c r="Q5" s="275"/>
    </row>
    <row r="6" spans="1:17" ht="21.75" customHeight="1" x14ac:dyDescent="0.25">
      <c r="A6" s="271">
        <v>1</v>
      </c>
      <c r="B6" s="272" t="s">
        <v>75</v>
      </c>
      <c r="C6" s="49">
        <f>LARGE(D6:O6,1)-LARGE(D6:O6,2)</f>
        <v>6827</v>
      </c>
      <c r="D6" s="50">
        <v>22311</v>
      </c>
      <c r="E6" s="51">
        <v>15484</v>
      </c>
      <c r="F6" s="49">
        <v>5930</v>
      </c>
      <c r="G6" s="49">
        <v>2467</v>
      </c>
      <c r="H6" s="49">
        <v>466</v>
      </c>
      <c r="I6" s="49">
        <v>433</v>
      </c>
      <c r="J6" s="49">
        <v>187</v>
      </c>
      <c r="K6" s="49">
        <v>819</v>
      </c>
      <c r="L6" s="49">
        <v>366</v>
      </c>
      <c r="M6" s="49">
        <v>849</v>
      </c>
      <c r="N6" s="49">
        <v>19</v>
      </c>
      <c r="O6" s="49">
        <v>838</v>
      </c>
      <c r="P6" s="49">
        <v>50169</v>
      </c>
      <c r="Q6" s="216">
        <v>89141</v>
      </c>
    </row>
    <row r="7" spans="1:17" ht="21.75" customHeight="1" x14ac:dyDescent="0.25">
      <c r="A7" s="271"/>
      <c r="B7" s="272"/>
      <c r="C7" s="52">
        <f>C6/P6</f>
        <v>0.13608004943291674</v>
      </c>
      <c r="D7" s="52">
        <v>0.44471685702326136</v>
      </c>
      <c r="E7" s="52">
        <v>0.30863680759034462</v>
      </c>
      <c r="F7" s="52">
        <v>0.11820048236959078</v>
      </c>
      <c r="G7" s="52">
        <v>4.9173792581075966E-2</v>
      </c>
      <c r="H7" s="52">
        <v>9.2886045167334414E-3</v>
      </c>
      <c r="I7" s="52">
        <v>8.6308278020291417E-3</v>
      </c>
      <c r="J7" s="52">
        <v>3.7274013833243635E-3</v>
      </c>
      <c r="K7" s="52">
        <v>1.6324822101297615E-2</v>
      </c>
      <c r="L7" s="52">
        <v>7.2953417449022305E-3</v>
      </c>
      <c r="M7" s="52">
        <v>1.6922800932846978E-2</v>
      </c>
      <c r="N7" s="52">
        <v>3.7871992664793001E-4</v>
      </c>
      <c r="O7" s="52">
        <v>1.6703542027945543E-2</v>
      </c>
      <c r="P7" s="52">
        <v>1</v>
      </c>
      <c r="Q7" s="217">
        <v>0.5628049943348179</v>
      </c>
    </row>
    <row r="8" spans="1:17" ht="21.75" customHeight="1" x14ac:dyDescent="0.25">
      <c r="A8" s="271">
        <v>2</v>
      </c>
      <c r="B8" s="272" t="s">
        <v>76</v>
      </c>
      <c r="C8" s="49">
        <f>LARGE(D8:O8,1)-LARGE(D8:O8,2)</f>
        <v>7681</v>
      </c>
      <c r="D8" s="50">
        <v>22297</v>
      </c>
      <c r="E8" s="51">
        <v>14616</v>
      </c>
      <c r="F8" s="49">
        <v>5926</v>
      </c>
      <c r="G8" s="49">
        <v>2411</v>
      </c>
      <c r="H8" s="49">
        <v>480</v>
      </c>
      <c r="I8" s="49">
        <v>433</v>
      </c>
      <c r="J8" s="49">
        <v>146</v>
      </c>
      <c r="K8" s="49">
        <v>788</v>
      </c>
      <c r="L8" s="49">
        <v>400</v>
      </c>
      <c r="M8" s="49">
        <v>887</v>
      </c>
      <c r="N8" s="49">
        <v>24</v>
      </c>
      <c r="O8" s="49">
        <v>694</v>
      </c>
      <c r="P8" s="49">
        <v>49102</v>
      </c>
      <c r="Q8" s="216">
        <v>90060</v>
      </c>
    </row>
    <row r="9" spans="1:17" ht="21.75" customHeight="1" x14ac:dyDescent="0.25">
      <c r="A9" s="271"/>
      <c r="B9" s="272"/>
      <c r="C9" s="52">
        <f>C8/P8</f>
        <v>0.1564294733412081</v>
      </c>
      <c r="D9" s="52">
        <v>0.45409555618915726</v>
      </c>
      <c r="E9" s="52">
        <v>0.29766608284794915</v>
      </c>
      <c r="F9" s="52">
        <v>0.12068754836870188</v>
      </c>
      <c r="G9" s="52">
        <v>4.9101869577613949E-2</v>
      </c>
      <c r="H9" s="52">
        <v>9.7755692232495625E-3</v>
      </c>
      <c r="I9" s="52">
        <v>8.81837807013971E-3</v>
      </c>
      <c r="J9" s="52">
        <v>2.9734023054050754E-3</v>
      </c>
      <c r="K9" s="52">
        <v>1.6048226141501365E-2</v>
      </c>
      <c r="L9" s="52">
        <v>8.1463076860413021E-3</v>
      </c>
      <c r="M9" s="52">
        <v>1.8064437293796587E-2</v>
      </c>
      <c r="N9" s="52">
        <v>4.8877846116247815E-4</v>
      </c>
      <c r="O9" s="52">
        <v>1.4133843835281658E-2</v>
      </c>
      <c r="P9" s="52">
        <v>1</v>
      </c>
      <c r="Q9" s="217">
        <v>0.54521430157672668</v>
      </c>
    </row>
    <row r="10" spans="1:17" ht="21.75" customHeight="1" x14ac:dyDescent="0.25">
      <c r="A10" s="271">
        <v>3</v>
      </c>
      <c r="B10" s="272" t="s">
        <v>77</v>
      </c>
      <c r="C10" s="49">
        <f>LARGE(D10:O10,1)-LARGE(D10:O10,2)</f>
        <v>6112</v>
      </c>
      <c r="D10" s="50">
        <v>21449</v>
      </c>
      <c r="E10" s="51">
        <v>15337</v>
      </c>
      <c r="F10" s="49">
        <v>5701</v>
      </c>
      <c r="G10" s="49">
        <v>2322</v>
      </c>
      <c r="H10" s="49">
        <v>614</v>
      </c>
      <c r="I10" s="49">
        <v>512</v>
      </c>
      <c r="J10" s="49">
        <v>249</v>
      </c>
      <c r="K10" s="49">
        <v>789</v>
      </c>
      <c r="L10" s="49">
        <v>384</v>
      </c>
      <c r="M10" s="49">
        <v>760</v>
      </c>
      <c r="N10" s="49">
        <v>37</v>
      </c>
      <c r="O10" s="49">
        <v>785</v>
      </c>
      <c r="P10" s="49">
        <v>48939</v>
      </c>
      <c r="Q10" s="216">
        <v>87781</v>
      </c>
    </row>
    <row r="11" spans="1:17" ht="21.75" customHeight="1" x14ac:dyDescent="0.25">
      <c r="A11" s="271"/>
      <c r="B11" s="272"/>
      <c r="C11" s="52">
        <f>C10/P10</f>
        <v>0.1248901693945524</v>
      </c>
      <c r="D11" s="52">
        <v>0.43828030813870328</v>
      </c>
      <c r="E11" s="52">
        <v>0.31339013874415089</v>
      </c>
      <c r="F11" s="52">
        <v>0.11649195937800119</v>
      </c>
      <c r="G11" s="52">
        <v>4.7446821553362349E-2</v>
      </c>
      <c r="H11" s="52">
        <v>1.2546231022293059E-2</v>
      </c>
      <c r="I11" s="52">
        <v>1.0462003718915385E-2</v>
      </c>
      <c r="J11" s="52">
        <v>5.0879666523631463E-3</v>
      </c>
      <c r="K11" s="52">
        <v>1.6122111199656716E-2</v>
      </c>
      <c r="L11" s="52">
        <v>7.846502789186539E-3</v>
      </c>
      <c r="M11" s="52">
        <v>1.5529536770265024E-2</v>
      </c>
      <c r="N11" s="52">
        <v>7.5604323749974456E-4</v>
      </c>
      <c r="O11" s="52">
        <v>1.604037679560269E-2</v>
      </c>
      <c r="P11" s="52">
        <v>1</v>
      </c>
      <c r="Q11" s="217">
        <v>0.5575124457456625</v>
      </c>
    </row>
    <row r="12" spans="1:17" ht="21.75" customHeight="1" x14ac:dyDescent="0.25">
      <c r="A12" s="271">
        <v>4</v>
      </c>
      <c r="B12" s="272" t="s">
        <v>78</v>
      </c>
      <c r="C12" s="49">
        <f>LARGE(D12:O12,1)-LARGE(D12:O12,2)</f>
        <v>5468</v>
      </c>
      <c r="D12" s="50">
        <v>22026</v>
      </c>
      <c r="E12" s="51">
        <v>16558</v>
      </c>
      <c r="F12" s="49">
        <v>5854</v>
      </c>
      <c r="G12" s="49">
        <v>2821</v>
      </c>
      <c r="H12" s="49">
        <v>513</v>
      </c>
      <c r="I12" s="49">
        <v>423</v>
      </c>
      <c r="J12" s="49">
        <v>156</v>
      </c>
      <c r="K12" s="49">
        <v>771</v>
      </c>
      <c r="L12" s="49">
        <v>364</v>
      </c>
      <c r="M12" s="49">
        <v>777</v>
      </c>
      <c r="N12" s="49">
        <v>15</v>
      </c>
      <c r="O12" s="49">
        <v>822</v>
      </c>
      <c r="P12" s="49">
        <v>51100</v>
      </c>
      <c r="Q12" s="216">
        <v>90887</v>
      </c>
    </row>
    <row r="13" spans="1:17" ht="21.75" customHeight="1" x14ac:dyDescent="0.25">
      <c r="A13" s="271"/>
      <c r="B13" s="272"/>
      <c r="C13" s="52">
        <f>C12/P12</f>
        <v>0.10700587084148729</v>
      </c>
      <c r="D13" s="52">
        <v>0.43103718199608609</v>
      </c>
      <c r="E13" s="52">
        <v>0.32403131115459882</v>
      </c>
      <c r="F13" s="52">
        <v>0.11455968688845401</v>
      </c>
      <c r="G13" s="52">
        <v>5.5205479452054791E-2</v>
      </c>
      <c r="H13" s="52">
        <v>1.0039138943248533E-2</v>
      </c>
      <c r="I13" s="52">
        <v>8.2778864970645787E-3</v>
      </c>
      <c r="J13" s="52">
        <v>3.0528375733855184E-3</v>
      </c>
      <c r="K13" s="52">
        <v>1.5088062622309198E-2</v>
      </c>
      <c r="L13" s="52">
        <v>7.1232876712328764E-3</v>
      </c>
      <c r="M13" s="52">
        <v>1.5205479452054794E-2</v>
      </c>
      <c r="N13" s="52">
        <v>2.9354207436399217E-4</v>
      </c>
      <c r="O13" s="52">
        <v>1.6086105675146772E-2</v>
      </c>
      <c r="P13" s="52">
        <v>1</v>
      </c>
      <c r="Q13" s="217">
        <v>0.56223662349951042</v>
      </c>
    </row>
    <row r="14" spans="1:17" ht="21.75" customHeight="1" x14ac:dyDescent="0.25">
      <c r="A14" s="271">
        <v>5</v>
      </c>
      <c r="B14" s="272" t="s">
        <v>79</v>
      </c>
      <c r="C14" s="49">
        <f>LARGE(D14:O14,1)-LARGE(D14:O14,2)</f>
        <v>15276</v>
      </c>
      <c r="D14" s="50">
        <v>32147</v>
      </c>
      <c r="E14" s="51">
        <v>16871</v>
      </c>
      <c r="F14" s="49">
        <v>8545</v>
      </c>
      <c r="G14" s="49">
        <v>1855</v>
      </c>
      <c r="H14" s="49">
        <v>442</v>
      </c>
      <c r="I14" s="49">
        <v>442</v>
      </c>
      <c r="J14" s="49">
        <v>141</v>
      </c>
      <c r="K14" s="49">
        <v>751</v>
      </c>
      <c r="L14" s="49">
        <v>425</v>
      </c>
      <c r="M14" s="49">
        <v>966</v>
      </c>
      <c r="N14" s="49">
        <v>26</v>
      </c>
      <c r="O14" s="49">
        <v>959</v>
      </c>
      <c r="P14" s="49">
        <v>63570</v>
      </c>
      <c r="Q14" s="216">
        <v>97361</v>
      </c>
    </row>
    <row r="15" spans="1:17" ht="21.75" customHeight="1" x14ac:dyDescent="0.25">
      <c r="A15" s="271"/>
      <c r="B15" s="272"/>
      <c r="C15" s="52">
        <f>C14/P14</f>
        <v>0.24030202925908448</v>
      </c>
      <c r="D15" s="52">
        <v>0.50569450998898857</v>
      </c>
      <c r="E15" s="52">
        <v>0.26539248072990407</v>
      </c>
      <c r="F15" s="52">
        <v>0.13441875098316816</v>
      </c>
      <c r="G15" s="52">
        <v>2.918043102092182E-2</v>
      </c>
      <c r="H15" s="52">
        <v>6.9529652351738242E-3</v>
      </c>
      <c r="I15" s="52">
        <v>6.9529652351738242E-3</v>
      </c>
      <c r="J15" s="52">
        <v>2.2180273714016044E-3</v>
      </c>
      <c r="K15" s="52">
        <v>1.1813748623564574E-2</v>
      </c>
      <c r="L15" s="52">
        <v>6.6855434953594466E-3</v>
      </c>
      <c r="M15" s="52">
        <v>1.5195847097687589E-2</v>
      </c>
      <c r="N15" s="52">
        <v>4.0899795501022495E-4</v>
      </c>
      <c r="O15" s="52">
        <v>1.5085732263646375E-2</v>
      </c>
      <c r="P15" s="52">
        <v>1</v>
      </c>
      <c r="Q15" s="217">
        <v>0.6529308449995378</v>
      </c>
    </row>
    <row r="16" spans="1:17" ht="21.75" customHeight="1" x14ac:dyDescent="0.25">
      <c r="A16" s="271">
        <v>6</v>
      </c>
      <c r="B16" s="272" t="s">
        <v>80</v>
      </c>
      <c r="C16" s="49">
        <f>LARGE(D16:O16,1)-LARGE(D16:O16,2)</f>
        <v>3641</v>
      </c>
      <c r="D16" s="51">
        <v>13165</v>
      </c>
      <c r="E16" s="50">
        <v>16806</v>
      </c>
      <c r="F16" s="49">
        <v>3571</v>
      </c>
      <c r="G16" s="49">
        <v>1122</v>
      </c>
      <c r="H16" s="49">
        <v>392</v>
      </c>
      <c r="I16" s="49">
        <v>404</v>
      </c>
      <c r="J16" s="49">
        <v>184</v>
      </c>
      <c r="K16" s="49">
        <v>2209</v>
      </c>
      <c r="L16" s="49">
        <v>825</v>
      </c>
      <c r="M16" s="49">
        <v>508</v>
      </c>
      <c r="N16" s="49">
        <v>39</v>
      </c>
      <c r="O16" s="49">
        <v>1090</v>
      </c>
      <c r="P16" s="49">
        <v>40315</v>
      </c>
      <c r="Q16" s="216">
        <v>67913</v>
      </c>
    </row>
    <row r="17" spans="1:17" ht="21.75" customHeight="1" x14ac:dyDescent="0.25">
      <c r="A17" s="271"/>
      <c r="B17" s="272"/>
      <c r="C17" s="52">
        <f>C16/P16</f>
        <v>9.0313778990450205E-2</v>
      </c>
      <c r="D17" s="52">
        <v>0.32655339203770306</v>
      </c>
      <c r="E17" s="52">
        <v>0.41686717102815329</v>
      </c>
      <c r="F17" s="52">
        <v>8.8577452561081488E-2</v>
      </c>
      <c r="G17" s="52">
        <v>2.7830832196452934E-2</v>
      </c>
      <c r="H17" s="52">
        <v>9.7234280044648392E-3</v>
      </c>
      <c r="I17" s="52">
        <v>1.0021083963785192E-2</v>
      </c>
      <c r="J17" s="52">
        <v>4.5640580429120673E-3</v>
      </c>
      <c r="K17" s="52">
        <v>5.4793501178221508E-2</v>
      </c>
      <c r="L17" s="52">
        <v>2.0463847203274217E-2</v>
      </c>
      <c r="M17" s="52">
        <v>1.2600768944561578E-2</v>
      </c>
      <c r="N17" s="52">
        <v>9.6738186779114473E-4</v>
      </c>
      <c r="O17" s="52">
        <v>2.703708297159866E-2</v>
      </c>
      <c r="P17" s="52">
        <v>1</v>
      </c>
      <c r="Q17" s="217">
        <v>0.59362714060636401</v>
      </c>
    </row>
    <row r="18" spans="1:17" ht="21.75" customHeight="1" x14ac:dyDescent="0.25">
      <c r="A18" s="271">
        <v>7</v>
      </c>
      <c r="B18" s="272" t="s">
        <v>66</v>
      </c>
      <c r="C18" s="49">
        <f>LARGE(D18:O18,1)-LARGE(D18:O18,2)</f>
        <v>7770</v>
      </c>
      <c r="D18" s="51">
        <v>13597</v>
      </c>
      <c r="E18" s="50">
        <v>21367</v>
      </c>
      <c r="F18" s="49">
        <v>3807</v>
      </c>
      <c r="G18" s="49">
        <v>511</v>
      </c>
      <c r="H18" s="49">
        <v>1035</v>
      </c>
      <c r="I18" s="49">
        <v>622</v>
      </c>
      <c r="J18" s="49">
        <v>201</v>
      </c>
      <c r="K18" s="49">
        <v>602</v>
      </c>
      <c r="L18" s="49">
        <v>286</v>
      </c>
      <c r="M18" s="49">
        <v>131</v>
      </c>
      <c r="N18" s="49">
        <v>18</v>
      </c>
      <c r="O18" s="49">
        <v>1305</v>
      </c>
      <c r="P18" s="49">
        <v>43482</v>
      </c>
      <c r="Q18" s="216">
        <v>72690</v>
      </c>
    </row>
    <row r="19" spans="1:17" ht="21.75" customHeight="1" x14ac:dyDescent="0.25">
      <c r="A19" s="271"/>
      <c r="B19" s="272"/>
      <c r="C19" s="52">
        <f>C18/P18</f>
        <v>0.17869463226162549</v>
      </c>
      <c r="D19" s="52">
        <v>0.31270410744675958</v>
      </c>
      <c r="E19" s="52">
        <v>0.4913987397083851</v>
      </c>
      <c r="F19" s="52">
        <v>8.7553470401545472E-2</v>
      </c>
      <c r="G19" s="52">
        <v>1.1751989328917713E-2</v>
      </c>
      <c r="H19" s="52">
        <v>2.3802952946046639E-2</v>
      </c>
      <c r="I19" s="52">
        <v>1.4304769789798078E-2</v>
      </c>
      <c r="J19" s="52">
        <v>4.6226024561887681E-3</v>
      </c>
      <c r="K19" s="52">
        <v>1.384480934639621E-2</v>
      </c>
      <c r="L19" s="52">
        <v>6.5774343406467045E-3</v>
      </c>
      <c r="M19" s="52">
        <v>3.0127409042822319E-3</v>
      </c>
      <c r="N19" s="52">
        <v>4.1396439906168068E-4</v>
      </c>
      <c r="O19" s="52">
        <v>3.0012418931971849E-2</v>
      </c>
      <c r="P19" s="52">
        <v>1</v>
      </c>
      <c r="Q19" s="217">
        <v>0.59818406933553447</v>
      </c>
    </row>
    <row r="20" spans="1:17" ht="21.75" customHeight="1" x14ac:dyDescent="0.25">
      <c r="A20" s="271">
        <v>8</v>
      </c>
      <c r="B20" s="272" t="s">
        <v>108</v>
      </c>
      <c r="C20" s="49">
        <f>LARGE(D20:O20,1)-LARGE(D20:O20,2)</f>
        <v>3082</v>
      </c>
      <c r="D20" s="51">
        <v>18048</v>
      </c>
      <c r="E20" s="50">
        <v>21130</v>
      </c>
      <c r="F20" s="49">
        <v>4749</v>
      </c>
      <c r="G20" s="49">
        <v>1139</v>
      </c>
      <c r="H20" s="49">
        <v>2175</v>
      </c>
      <c r="I20" s="49">
        <v>2733</v>
      </c>
      <c r="J20" s="49">
        <v>235</v>
      </c>
      <c r="K20" s="49">
        <v>1249</v>
      </c>
      <c r="L20" s="49">
        <v>237</v>
      </c>
      <c r="M20" s="49">
        <v>426</v>
      </c>
      <c r="N20" s="49">
        <v>33</v>
      </c>
      <c r="O20" s="49">
        <v>1305</v>
      </c>
      <c r="P20" s="49">
        <v>53459</v>
      </c>
      <c r="Q20" s="216">
        <v>85191</v>
      </c>
    </row>
    <row r="21" spans="1:17" ht="21.75" customHeight="1" x14ac:dyDescent="0.25">
      <c r="A21" s="271"/>
      <c r="B21" s="272"/>
      <c r="C21" s="52">
        <f>C20/P20</f>
        <v>5.7651658280177334E-2</v>
      </c>
      <c r="D21" s="52">
        <v>0.33760451935127855</v>
      </c>
      <c r="E21" s="52">
        <v>0.39525617763145587</v>
      </c>
      <c r="F21" s="52">
        <v>8.8834433865205106E-2</v>
      </c>
      <c r="G21" s="52">
        <v>2.1306047625282928E-2</v>
      </c>
      <c r="H21" s="52">
        <v>4.0685385061448961E-2</v>
      </c>
      <c r="I21" s="52">
        <v>5.1123290746179315E-2</v>
      </c>
      <c r="J21" s="52">
        <v>4.3958921790531059E-3</v>
      </c>
      <c r="K21" s="52">
        <v>2.3363699283563105E-2</v>
      </c>
      <c r="L21" s="52">
        <v>4.4333040273854731E-3</v>
      </c>
      <c r="M21" s="52">
        <v>7.9687236947941411E-3</v>
      </c>
      <c r="N21" s="52">
        <v>6.1729549748405321E-4</v>
      </c>
      <c r="O21" s="52">
        <v>2.4411231036869378E-2</v>
      </c>
      <c r="P21" s="52">
        <v>1</v>
      </c>
      <c r="Q21" s="217">
        <v>0.62751933889730138</v>
      </c>
    </row>
    <row r="22" spans="1:17" ht="21.75" customHeight="1" x14ac:dyDescent="0.25">
      <c r="A22" s="271">
        <v>9</v>
      </c>
      <c r="B22" s="272" t="s">
        <v>101</v>
      </c>
      <c r="C22" s="49">
        <f>LARGE(D22:O22,1)-LARGE(D22:O22,2)</f>
        <v>6148</v>
      </c>
      <c r="D22" s="51">
        <v>14134</v>
      </c>
      <c r="E22" s="50">
        <v>20282</v>
      </c>
      <c r="F22" s="49">
        <v>3898</v>
      </c>
      <c r="G22" s="49">
        <v>874</v>
      </c>
      <c r="H22" s="49">
        <v>1755</v>
      </c>
      <c r="I22" s="49">
        <v>2279</v>
      </c>
      <c r="J22" s="49">
        <v>202</v>
      </c>
      <c r="K22" s="49">
        <v>2482</v>
      </c>
      <c r="L22" s="49">
        <v>301</v>
      </c>
      <c r="M22" s="49">
        <v>277</v>
      </c>
      <c r="N22" s="49">
        <v>34</v>
      </c>
      <c r="O22" s="49">
        <v>1131</v>
      </c>
      <c r="P22" s="49">
        <v>47649</v>
      </c>
      <c r="Q22" s="216">
        <v>73834</v>
      </c>
    </row>
    <row r="23" spans="1:17" ht="21.75" customHeight="1" x14ac:dyDescent="0.25">
      <c r="A23" s="271"/>
      <c r="B23" s="272"/>
      <c r="C23" s="52">
        <f>C22/P22</f>
        <v>0.12902684211630885</v>
      </c>
      <c r="D23" s="52">
        <v>0.29662742135196962</v>
      </c>
      <c r="E23" s="52">
        <v>0.42565426346827845</v>
      </c>
      <c r="F23" s="52">
        <v>8.1806543684022751E-2</v>
      </c>
      <c r="G23" s="52">
        <v>1.8342462591030242E-2</v>
      </c>
      <c r="H23" s="52">
        <v>3.6831832777183153E-2</v>
      </c>
      <c r="I23" s="52">
        <v>4.7828915612080004E-2</v>
      </c>
      <c r="J23" s="52">
        <v>4.2393334592541292E-3</v>
      </c>
      <c r="K23" s="52">
        <v>5.2089235870637372E-2</v>
      </c>
      <c r="L23" s="52">
        <v>6.317026590274717E-3</v>
      </c>
      <c r="M23" s="52">
        <v>5.8133434069969989E-3</v>
      </c>
      <c r="N23" s="52">
        <v>7.1355117631010094E-4</v>
      </c>
      <c r="O23" s="52">
        <v>2.3736070011962474E-2</v>
      </c>
      <c r="P23" s="52">
        <v>1</v>
      </c>
      <c r="Q23" s="217">
        <v>0.64535308936262425</v>
      </c>
    </row>
    <row r="24" spans="1:17" ht="21.75" customHeight="1" x14ac:dyDescent="0.25">
      <c r="A24" s="271">
        <v>10</v>
      </c>
      <c r="B24" s="272" t="s">
        <v>67</v>
      </c>
      <c r="C24" s="49">
        <f>LARGE(D24:O24,1)-LARGE(D24:O24,2)</f>
        <v>12119</v>
      </c>
      <c r="D24" s="51">
        <v>8845</v>
      </c>
      <c r="E24" s="50">
        <v>20964</v>
      </c>
      <c r="F24" s="49">
        <v>2462</v>
      </c>
      <c r="G24" s="49">
        <v>541</v>
      </c>
      <c r="H24" s="49">
        <v>369</v>
      </c>
      <c r="I24" s="49">
        <v>375</v>
      </c>
      <c r="J24" s="49">
        <v>119</v>
      </c>
      <c r="K24" s="49">
        <v>854</v>
      </c>
      <c r="L24" s="49">
        <v>195</v>
      </c>
      <c r="M24" s="49">
        <v>225</v>
      </c>
      <c r="N24" s="49">
        <v>21</v>
      </c>
      <c r="O24" s="49">
        <v>697</v>
      </c>
      <c r="P24" s="49">
        <v>35667</v>
      </c>
      <c r="Q24" s="216">
        <v>76490</v>
      </c>
    </row>
    <row r="25" spans="1:17" ht="21.75" customHeight="1" x14ac:dyDescent="0.25">
      <c r="A25" s="271"/>
      <c r="B25" s="272"/>
      <c r="C25" s="52">
        <f>C24/P24</f>
        <v>0.33978187119746545</v>
      </c>
      <c r="D25" s="52">
        <v>0.24798833655760227</v>
      </c>
      <c r="E25" s="52">
        <v>0.58777020775506772</v>
      </c>
      <c r="F25" s="52">
        <v>6.9027392267361987E-2</v>
      </c>
      <c r="G25" s="52">
        <v>1.5168082541284661E-2</v>
      </c>
      <c r="H25" s="52">
        <v>1.0345697703759779E-2</v>
      </c>
      <c r="I25" s="52">
        <v>1.0513920430650182E-2</v>
      </c>
      <c r="J25" s="52">
        <v>3.3364174166596572E-3</v>
      </c>
      <c r="K25" s="52">
        <v>2.3943701460734011E-2</v>
      </c>
      <c r="L25" s="52">
        <v>5.467238623938094E-3</v>
      </c>
      <c r="M25" s="52">
        <v>6.3083522583901085E-3</v>
      </c>
      <c r="N25" s="52">
        <v>5.8877954411641013E-4</v>
      </c>
      <c r="O25" s="52">
        <v>1.9541873440435138E-2</v>
      </c>
      <c r="P25" s="52">
        <v>1</v>
      </c>
      <c r="Q25" s="217">
        <v>0.4662962478755393</v>
      </c>
    </row>
    <row r="26" spans="1:17" ht="21.75" customHeight="1" x14ac:dyDescent="0.25">
      <c r="A26" s="271">
        <v>11</v>
      </c>
      <c r="B26" s="272" t="s">
        <v>68</v>
      </c>
      <c r="C26" s="49">
        <f>LARGE(D26:O26,1)-LARGE(D26:O26,2)</f>
        <v>5351</v>
      </c>
      <c r="D26" s="51">
        <v>13335</v>
      </c>
      <c r="E26" s="50">
        <v>18686</v>
      </c>
      <c r="F26" s="49">
        <v>3509</v>
      </c>
      <c r="G26" s="49">
        <v>371</v>
      </c>
      <c r="H26" s="49">
        <v>578</v>
      </c>
      <c r="I26" s="49">
        <v>391</v>
      </c>
      <c r="J26" s="49">
        <v>67</v>
      </c>
      <c r="K26" s="49">
        <v>1029</v>
      </c>
      <c r="L26" s="49">
        <v>427</v>
      </c>
      <c r="M26" s="49">
        <v>431</v>
      </c>
      <c r="N26" s="49">
        <v>19</v>
      </c>
      <c r="O26" s="49">
        <v>770</v>
      </c>
      <c r="P26" s="49">
        <v>39613</v>
      </c>
      <c r="Q26" s="216">
        <v>88005</v>
      </c>
    </row>
    <row r="27" spans="1:17" ht="21.75" customHeight="1" x14ac:dyDescent="0.25">
      <c r="A27" s="271"/>
      <c r="B27" s="272"/>
      <c r="C27" s="52">
        <f>C26/P26</f>
        <v>0.13508191755231869</v>
      </c>
      <c r="D27" s="52">
        <v>0.33663191376568297</v>
      </c>
      <c r="E27" s="52">
        <v>0.47171383131800165</v>
      </c>
      <c r="F27" s="52">
        <v>8.8582031151389698E-2</v>
      </c>
      <c r="G27" s="52">
        <v>9.3656122989927548E-3</v>
      </c>
      <c r="H27" s="52">
        <v>1.4591169565546664E-2</v>
      </c>
      <c r="I27" s="52">
        <v>9.870497059046272E-3</v>
      </c>
      <c r="J27" s="52">
        <v>1.6913639461792846E-3</v>
      </c>
      <c r="K27" s="52">
        <v>2.5976320904753492E-2</v>
      </c>
      <c r="L27" s="52">
        <v>1.0779289627142604E-2</v>
      </c>
      <c r="M27" s="52">
        <v>1.0880266579153308E-2</v>
      </c>
      <c r="N27" s="52">
        <v>4.7964052205084188E-4</v>
      </c>
      <c r="O27" s="52">
        <v>1.9438063262060434E-2</v>
      </c>
      <c r="P27" s="52">
        <v>1</v>
      </c>
      <c r="Q27" s="217">
        <v>0.45012215215044599</v>
      </c>
    </row>
    <row r="28" spans="1:17" ht="21.75" customHeight="1" x14ac:dyDescent="0.25">
      <c r="A28" s="271">
        <v>12</v>
      </c>
      <c r="B28" s="272" t="s">
        <v>69</v>
      </c>
      <c r="C28" s="49">
        <f>LARGE(D28:O28,1)-LARGE(D28:O28,2)</f>
        <v>6513</v>
      </c>
      <c r="D28" s="51">
        <v>11031</v>
      </c>
      <c r="E28" s="50">
        <v>17544</v>
      </c>
      <c r="F28" s="49">
        <v>3088</v>
      </c>
      <c r="G28" s="49">
        <v>254</v>
      </c>
      <c r="H28" s="49">
        <v>513</v>
      </c>
      <c r="I28" s="49">
        <v>404</v>
      </c>
      <c r="J28" s="49">
        <v>121</v>
      </c>
      <c r="K28" s="49">
        <v>985</v>
      </c>
      <c r="L28" s="49">
        <v>312</v>
      </c>
      <c r="M28" s="49">
        <v>283</v>
      </c>
      <c r="N28" s="49">
        <v>17</v>
      </c>
      <c r="O28" s="49">
        <v>613</v>
      </c>
      <c r="P28" s="49">
        <v>35165</v>
      </c>
      <c r="Q28" s="216">
        <v>78799</v>
      </c>
    </row>
    <row r="29" spans="1:17" ht="21.75" customHeight="1" x14ac:dyDescent="0.25">
      <c r="A29" s="271"/>
      <c r="B29" s="272"/>
      <c r="C29" s="52">
        <f>C28/P28</f>
        <v>0.18521256931608132</v>
      </c>
      <c r="D29" s="52">
        <v>0.31369259206597472</v>
      </c>
      <c r="E29" s="52">
        <v>0.49890516138205604</v>
      </c>
      <c r="F29" s="52">
        <v>8.7814588369117014E-2</v>
      </c>
      <c r="G29" s="52">
        <v>7.2230911417602729E-3</v>
      </c>
      <c r="H29" s="52">
        <v>1.4588369117019764E-2</v>
      </c>
      <c r="I29" s="52">
        <v>1.1488696146736812E-2</v>
      </c>
      <c r="J29" s="52">
        <v>3.4409213706810748E-3</v>
      </c>
      <c r="K29" s="52">
        <v>2.8010806199345942E-2</v>
      </c>
      <c r="L29" s="52">
        <v>8.8724584103512007E-3</v>
      </c>
      <c r="M29" s="52">
        <v>8.0477747760557376E-3</v>
      </c>
      <c r="N29" s="52">
        <v>4.8343523389734111E-4</v>
      </c>
      <c r="O29" s="52">
        <v>1.7432105787004125E-2</v>
      </c>
      <c r="P29" s="52">
        <v>1</v>
      </c>
      <c r="Q29" s="217">
        <v>0.44626200840112185</v>
      </c>
    </row>
    <row r="30" spans="1:17" ht="21.75" customHeight="1" x14ac:dyDescent="0.25">
      <c r="A30" s="271">
        <v>13</v>
      </c>
      <c r="B30" s="272" t="s">
        <v>70</v>
      </c>
      <c r="C30" s="49">
        <f>LARGE(D30:O30,1)-LARGE(D30:O30,2)</f>
        <v>4801</v>
      </c>
      <c r="D30" s="51">
        <v>11993</v>
      </c>
      <c r="E30" s="50">
        <v>16794</v>
      </c>
      <c r="F30" s="49">
        <v>3358</v>
      </c>
      <c r="G30" s="49">
        <v>411</v>
      </c>
      <c r="H30" s="49">
        <v>488</v>
      </c>
      <c r="I30" s="49">
        <v>473</v>
      </c>
      <c r="J30" s="49">
        <v>101</v>
      </c>
      <c r="K30" s="49">
        <v>1755</v>
      </c>
      <c r="L30" s="49">
        <v>622</v>
      </c>
      <c r="M30" s="49">
        <v>789</v>
      </c>
      <c r="N30" s="49">
        <v>73</v>
      </c>
      <c r="O30" s="49">
        <v>916</v>
      </c>
      <c r="P30" s="49">
        <v>37773</v>
      </c>
      <c r="Q30" s="216">
        <v>78124</v>
      </c>
    </row>
    <row r="31" spans="1:17" ht="21.75" customHeight="1" x14ac:dyDescent="0.25">
      <c r="A31" s="271"/>
      <c r="B31" s="272"/>
      <c r="C31" s="52">
        <f>C30/P30</f>
        <v>0.12710136870251237</v>
      </c>
      <c r="D31" s="52">
        <v>0.31750191936038968</v>
      </c>
      <c r="E31" s="52">
        <v>0.44460328806290206</v>
      </c>
      <c r="F31" s="52">
        <v>8.8899478463452725E-2</v>
      </c>
      <c r="G31" s="52">
        <v>1.088078786434755E-2</v>
      </c>
      <c r="H31" s="52">
        <v>1.2919280967887116E-2</v>
      </c>
      <c r="I31" s="52">
        <v>1.2522171921743043E-2</v>
      </c>
      <c r="J31" s="52">
        <v>2.6738675773700792E-3</v>
      </c>
      <c r="K31" s="52">
        <v>4.6461758398856329E-2</v>
      </c>
      <c r="L31" s="52">
        <v>1.6466788446774152E-2</v>
      </c>
      <c r="M31" s="52">
        <v>2.0887935827178142E-2</v>
      </c>
      <c r="N31" s="52">
        <v>1.9325973579011463E-3</v>
      </c>
      <c r="O31" s="52">
        <v>2.4250125751197945E-2</v>
      </c>
      <c r="P31" s="52">
        <v>1</v>
      </c>
      <c r="Q31" s="217">
        <v>0.48350058880753671</v>
      </c>
    </row>
    <row r="32" spans="1:17" ht="21.75" customHeight="1" x14ac:dyDescent="0.25">
      <c r="A32" s="271">
        <v>14</v>
      </c>
      <c r="B32" s="272" t="s">
        <v>81</v>
      </c>
      <c r="C32" s="49">
        <f>LARGE(D32:O32,1)-LARGE(D32:O32,2)</f>
        <v>2417</v>
      </c>
      <c r="D32" s="51">
        <v>16490</v>
      </c>
      <c r="E32" s="50">
        <v>18907</v>
      </c>
      <c r="F32" s="49">
        <v>4473</v>
      </c>
      <c r="G32" s="49">
        <v>3584</v>
      </c>
      <c r="H32" s="49">
        <v>1408</v>
      </c>
      <c r="I32" s="49">
        <v>331</v>
      </c>
      <c r="J32" s="49">
        <v>184</v>
      </c>
      <c r="K32" s="49">
        <v>2689</v>
      </c>
      <c r="L32" s="49">
        <v>476</v>
      </c>
      <c r="M32" s="49">
        <v>181</v>
      </c>
      <c r="N32" s="49">
        <v>7</v>
      </c>
      <c r="O32" s="49">
        <v>1188</v>
      </c>
      <c r="P32" s="49">
        <v>49918</v>
      </c>
      <c r="Q32" s="216">
        <v>78683</v>
      </c>
    </row>
    <row r="33" spans="1:17" ht="21.75" customHeight="1" x14ac:dyDescent="0.25">
      <c r="A33" s="271"/>
      <c r="B33" s="272"/>
      <c r="C33" s="52">
        <f>C32/P32</f>
        <v>4.8419407828839293E-2</v>
      </c>
      <c r="D33" s="52">
        <v>0.33034176048719899</v>
      </c>
      <c r="E33" s="52">
        <v>0.37876116831603829</v>
      </c>
      <c r="F33" s="52">
        <v>8.9606955406867264E-2</v>
      </c>
      <c r="G33" s="52">
        <v>7.1797748307223852E-2</v>
      </c>
      <c r="H33" s="52">
        <v>2.8206258263552227E-2</v>
      </c>
      <c r="I33" s="52">
        <v>6.6308746344004169E-3</v>
      </c>
      <c r="J33" s="52">
        <v>3.6860451139869386E-3</v>
      </c>
      <c r="K33" s="52">
        <v>5.3868344084298247E-2</v>
      </c>
      <c r="L33" s="52">
        <v>9.5356384470531678E-3</v>
      </c>
      <c r="M33" s="52">
        <v>3.6259465523458471E-3</v>
      </c>
      <c r="N33" s="52">
        <v>1.4022997716254659E-4</v>
      </c>
      <c r="O33" s="52">
        <v>2.3799030409872191E-2</v>
      </c>
      <c r="P33" s="52">
        <v>1</v>
      </c>
      <c r="Q33" s="217">
        <v>0.63441912484272334</v>
      </c>
    </row>
    <row r="34" spans="1:17" ht="21.75" customHeight="1" x14ac:dyDescent="0.25">
      <c r="A34" s="271">
        <v>15</v>
      </c>
      <c r="B34" s="272" t="s">
        <v>82</v>
      </c>
      <c r="C34" s="49">
        <f>LARGE(D34:O34,1)-LARGE(D34:O34,2)</f>
        <v>6621</v>
      </c>
      <c r="D34" s="51">
        <v>12779</v>
      </c>
      <c r="E34" s="50">
        <v>19400</v>
      </c>
      <c r="F34" s="49">
        <v>3709</v>
      </c>
      <c r="G34" s="49">
        <v>8804</v>
      </c>
      <c r="H34" s="49">
        <v>697</v>
      </c>
      <c r="I34" s="49">
        <v>636</v>
      </c>
      <c r="J34" s="49">
        <v>769</v>
      </c>
      <c r="K34" s="49">
        <v>1259</v>
      </c>
      <c r="L34" s="49">
        <v>2580</v>
      </c>
      <c r="M34" s="49">
        <v>534</v>
      </c>
      <c r="N34" s="49">
        <v>69</v>
      </c>
      <c r="O34" s="49">
        <v>2389</v>
      </c>
      <c r="P34" s="49">
        <v>53625</v>
      </c>
      <c r="Q34" s="216">
        <v>80555</v>
      </c>
    </row>
    <row r="35" spans="1:17" ht="21.75" customHeight="1" x14ac:dyDescent="0.25">
      <c r="A35" s="271"/>
      <c r="B35" s="272"/>
      <c r="C35" s="52">
        <f>C34/P34</f>
        <v>0.12346853146853147</v>
      </c>
      <c r="D35" s="52">
        <v>0.23830303030303029</v>
      </c>
      <c r="E35" s="52">
        <v>0.36177156177156178</v>
      </c>
      <c r="F35" s="52">
        <v>6.9165501165501159E-2</v>
      </c>
      <c r="G35" s="52">
        <v>0.16417715617715617</v>
      </c>
      <c r="H35" s="52">
        <v>1.2997668997668998E-2</v>
      </c>
      <c r="I35" s="52">
        <v>1.1860139860139861E-2</v>
      </c>
      <c r="J35" s="52">
        <v>1.434032634032634E-2</v>
      </c>
      <c r="K35" s="52">
        <v>2.3477855477855476E-2</v>
      </c>
      <c r="L35" s="52">
        <v>4.8111888111888115E-2</v>
      </c>
      <c r="M35" s="52">
        <v>9.9580419580419573E-3</v>
      </c>
      <c r="N35" s="52">
        <v>1.2867132867132867E-3</v>
      </c>
      <c r="O35" s="52">
        <v>4.455011655011655E-2</v>
      </c>
      <c r="P35" s="52">
        <v>1</v>
      </c>
      <c r="Q35" s="217">
        <v>0.66569424616721495</v>
      </c>
    </row>
    <row r="36" spans="1:17" s="9" customFormat="1" ht="21.75" customHeight="1" x14ac:dyDescent="0.25">
      <c r="A36" s="276" t="s">
        <v>63</v>
      </c>
      <c r="B36" s="277"/>
      <c r="C36" s="120">
        <f>LARGE(D36:O36,1)-LARGE(D36:O36,2)</f>
        <v>17099</v>
      </c>
      <c r="D36" s="51">
        <v>253647</v>
      </c>
      <c r="E36" s="50">
        <v>270746</v>
      </c>
      <c r="F36" s="121">
        <v>68580</v>
      </c>
      <c r="G36" s="121">
        <v>29487</v>
      </c>
      <c r="H36" s="121">
        <v>11925</v>
      </c>
      <c r="I36" s="121">
        <v>10891</v>
      </c>
      <c r="J36" s="121">
        <v>3062</v>
      </c>
      <c r="K36" s="121">
        <v>19031</v>
      </c>
      <c r="L36" s="121">
        <v>8200</v>
      </c>
      <c r="M36" s="121">
        <v>8024</v>
      </c>
      <c r="N36" s="121">
        <v>451</v>
      </c>
      <c r="O36" s="121">
        <v>15502</v>
      </c>
      <c r="P36" s="121">
        <v>699546</v>
      </c>
      <c r="Q36" s="218">
        <v>1235514</v>
      </c>
    </row>
    <row r="37" spans="1:17" s="9" customFormat="1" ht="21.75" customHeight="1" x14ac:dyDescent="0.25">
      <c r="A37" s="278"/>
      <c r="B37" s="279"/>
      <c r="C37" s="219">
        <f>C36/P36</f>
        <v>2.4442995885903145E-2</v>
      </c>
      <c r="D37" s="219">
        <v>0.36258802137386248</v>
      </c>
      <c r="E37" s="219">
        <v>0.38703101725976563</v>
      </c>
      <c r="F37" s="219">
        <v>9.8035011278743645E-2</v>
      </c>
      <c r="G37" s="219">
        <v>4.2151624053314581E-2</v>
      </c>
      <c r="H37" s="219">
        <v>1.7046770333902273E-2</v>
      </c>
      <c r="I37" s="219">
        <v>1.5568668822350496E-2</v>
      </c>
      <c r="J37" s="219">
        <v>4.3771245922355354E-3</v>
      </c>
      <c r="K37" s="219">
        <v>2.7204787104779384E-2</v>
      </c>
      <c r="L37" s="219">
        <v>1.1721888196058586E-2</v>
      </c>
      <c r="M37" s="219">
        <v>1.1470296449411475E-2</v>
      </c>
      <c r="N37" s="219">
        <v>6.4470385078322224E-4</v>
      </c>
      <c r="O37" s="219">
        <v>2.2160086684792708E-2</v>
      </c>
      <c r="P37" s="219">
        <v>1</v>
      </c>
      <c r="Q37" s="220">
        <v>0.5661983595491431</v>
      </c>
    </row>
    <row r="225" spans="1:1" ht="15.75" x14ac:dyDescent="0.25">
      <c r="A225" s="237" t="s">
        <v>114</v>
      </c>
    </row>
  </sheetData>
  <mergeCells count="34">
    <mergeCell ref="A34:A35"/>
    <mergeCell ref="B34:B35"/>
    <mergeCell ref="A36:B37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A8:A9"/>
    <mergeCell ref="B8:B9"/>
    <mergeCell ref="C4:C5"/>
    <mergeCell ref="P4:P5"/>
    <mergeCell ref="Q4:Q5"/>
    <mergeCell ref="A6:A7"/>
    <mergeCell ref="B6:B7"/>
  </mergeCells>
  <pageMargins left="0.39370078740157483" right="0.19685039370078741" top="0.39370078740157483" bottom="0.19685039370078741" header="0.31496062992125984" footer="0.31496062992125984"/>
  <pageSetup paperSize="119" scale="6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N225"/>
  <sheetViews>
    <sheetView view="pageBreakPreview" zoomScaleNormal="96" zoomScaleSheetLayoutView="100" workbookViewId="0">
      <selection activeCell="Q33" sqref="Q33"/>
    </sheetView>
  </sheetViews>
  <sheetFormatPr baseColWidth="10" defaultRowHeight="15" x14ac:dyDescent="0.25"/>
  <cols>
    <col min="1" max="1" width="8.5703125" customWidth="1"/>
    <col min="2" max="2" width="16" customWidth="1"/>
    <col min="3" max="3" width="12.5703125" customWidth="1"/>
    <col min="4" max="11" width="15.5703125" customWidth="1"/>
    <col min="12" max="12" width="14" customWidth="1"/>
    <col min="13" max="13" width="11.28515625" customWidth="1"/>
    <col min="14" max="14" width="9.28515625" customWidth="1"/>
  </cols>
  <sheetData>
    <row r="1" spans="1:14" ht="18.75" customHeight="1" x14ac:dyDescent="0.25">
      <c r="C1" s="1" t="s">
        <v>115</v>
      </c>
    </row>
    <row r="2" spans="1:14" ht="18.75" customHeight="1" x14ac:dyDescent="0.25">
      <c r="C2" s="2" t="s">
        <v>109</v>
      </c>
    </row>
    <row r="3" spans="1:14" ht="18.75" customHeight="1" x14ac:dyDescent="0.25">
      <c r="C3" s="3" t="s">
        <v>62</v>
      </c>
    </row>
    <row r="4" spans="1:14" ht="14.1" customHeight="1" x14ac:dyDescent="0.25">
      <c r="A4" s="259"/>
      <c r="B4" s="268" t="s">
        <v>63</v>
      </c>
      <c r="C4" s="243" t="s">
        <v>0</v>
      </c>
      <c r="D4" s="244"/>
      <c r="E4" s="244"/>
      <c r="F4" s="244"/>
      <c r="G4" s="244"/>
      <c r="H4" s="244"/>
      <c r="I4" s="244"/>
      <c r="J4" s="244"/>
      <c r="K4" s="244"/>
      <c r="L4" s="248" t="s">
        <v>1</v>
      </c>
      <c r="M4" s="260" t="s">
        <v>27</v>
      </c>
      <c r="N4" s="261"/>
    </row>
    <row r="5" spans="1:14" ht="40.15" customHeight="1" x14ac:dyDescent="0.25">
      <c r="A5" s="264"/>
      <c r="B5" s="270"/>
      <c r="C5" s="243"/>
      <c r="D5" s="245"/>
      <c r="E5" s="245"/>
      <c r="F5" s="245"/>
      <c r="G5" s="245"/>
      <c r="H5" s="245"/>
      <c r="I5" s="245"/>
      <c r="J5" s="245"/>
      <c r="K5" s="245"/>
      <c r="L5" s="256"/>
      <c r="M5" s="262"/>
      <c r="N5" s="263"/>
    </row>
    <row r="6" spans="1:14" ht="15" customHeight="1" x14ac:dyDescent="0.25">
      <c r="A6" s="114" t="s">
        <v>25</v>
      </c>
      <c r="B6" s="122" t="s">
        <v>65</v>
      </c>
      <c r="C6" s="248"/>
      <c r="D6" s="123" t="s">
        <v>38</v>
      </c>
      <c r="E6" s="124" t="s">
        <v>39</v>
      </c>
      <c r="F6" s="124" t="s">
        <v>28</v>
      </c>
      <c r="G6" s="124" t="s">
        <v>31</v>
      </c>
      <c r="H6" s="124" t="s">
        <v>6</v>
      </c>
      <c r="I6" s="124" t="s">
        <v>7</v>
      </c>
      <c r="J6" s="124" t="s">
        <v>8</v>
      </c>
      <c r="K6" s="125" t="s">
        <v>116</v>
      </c>
      <c r="L6" s="125" t="s">
        <v>10</v>
      </c>
      <c r="M6" s="124" t="s">
        <v>11</v>
      </c>
      <c r="N6" s="126" t="s">
        <v>26</v>
      </c>
    </row>
    <row r="7" spans="1:14" s="129" customFormat="1" ht="22.15" customHeight="1" x14ac:dyDescent="0.25">
      <c r="A7" s="280">
        <v>1</v>
      </c>
      <c r="B7" s="272" t="s">
        <v>75</v>
      </c>
      <c r="C7" s="195">
        <v>11671</v>
      </c>
      <c r="D7" s="127">
        <v>28241</v>
      </c>
      <c r="E7" s="128">
        <v>16570</v>
      </c>
      <c r="F7" s="195">
        <v>2467</v>
      </c>
      <c r="G7" s="195">
        <v>819</v>
      </c>
      <c r="H7" s="195">
        <v>366</v>
      </c>
      <c r="I7" s="195">
        <v>849</v>
      </c>
      <c r="J7" s="195">
        <v>19</v>
      </c>
      <c r="K7" s="195">
        <v>838</v>
      </c>
      <c r="L7" s="195">
        <v>50169</v>
      </c>
      <c r="M7" s="286">
        <v>89141</v>
      </c>
      <c r="N7" s="288">
        <f>L7/M7</f>
        <v>0.5628049943348179</v>
      </c>
    </row>
    <row r="8" spans="1:14" s="129" customFormat="1" ht="22.15" customHeight="1" x14ac:dyDescent="0.25">
      <c r="A8" s="281"/>
      <c r="B8" s="272"/>
      <c r="C8" s="130">
        <v>0.23263369810042059</v>
      </c>
      <c r="D8" s="130">
        <v>0.56291733939285216</v>
      </c>
      <c r="E8" s="130">
        <v>0.3302836412924316</v>
      </c>
      <c r="F8" s="130">
        <v>4.9173792581075966E-2</v>
      </c>
      <c r="G8" s="130">
        <v>1.6324822101297615E-2</v>
      </c>
      <c r="H8" s="130">
        <v>7.2953417449022305E-3</v>
      </c>
      <c r="I8" s="130">
        <v>1.6922800932846978E-2</v>
      </c>
      <c r="J8" s="130">
        <v>3.7871992664793001E-4</v>
      </c>
      <c r="K8" s="130">
        <v>1.6703542027945543E-2</v>
      </c>
      <c r="L8" s="130">
        <v>1</v>
      </c>
      <c r="M8" s="287"/>
      <c r="N8" s="289"/>
    </row>
    <row r="9" spans="1:14" s="129" customFormat="1" ht="22.15" customHeight="1" x14ac:dyDescent="0.25">
      <c r="A9" s="280">
        <v>2</v>
      </c>
      <c r="B9" s="272" t="s">
        <v>76</v>
      </c>
      <c r="C9" s="195">
        <v>12548</v>
      </c>
      <c r="D9" s="127">
        <v>28223</v>
      </c>
      <c r="E9" s="128">
        <v>15675</v>
      </c>
      <c r="F9" s="195">
        <v>2411</v>
      </c>
      <c r="G9" s="195">
        <v>788</v>
      </c>
      <c r="H9" s="195">
        <v>400</v>
      </c>
      <c r="I9" s="195">
        <v>887</v>
      </c>
      <c r="J9" s="195">
        <v>24</v>
      </c>
      <c r="K9" s="195">
        <v>694</v>
      </c>
      <c r="L9" s="195">
        <v>49102</v>
      </c>
      <c r="M9" s="286">
        <v>90060</v>
      </c>
      <c r="N9" s="288">
        <f>L9/M9</f>
        <v>0.54521430157672668</v>
      </c>
    </row>
    <row r="10" spans="1:14" s="129" customFormat="1" ht="22.15" customHeight="1" x14ac:dyDescent="0.25">
      <c r="A10" s="281"/>
      <c r="B10" s="272"/>
      <c r="C10" s="130">
        <v>0.25554967211111562</v>
      </c>
      <c r="D10" s="130">
        <v>0.57478310455785919</v>
      </c>
      <c r="E10" s="130">
        <v>0.31923343244674351</v>
      </c>
      <c r="F10" s="130">
        <v>4.9101869577613949E-2</v>
      </c>
      <c r="G10" s="130">
        <v>1.6048226141501365E-2</v>
      </c>
      <c r="H10" s="130">
        <v>8.1463076860413021E-3</v>
      </c>
      <c r="I10" s="130">
        <v>1.8064437293796587E-2</v>
      </c>
      <c r="J10" s="130">
        <v>4.8877846116247815E-4</v>
      </c>
      <c r="K10" s="130">
        <v>1.4133843835281658E-2</v>
      </c>
      <c r="L10" s="130">
        <v>1</v>
      </c>
      <c r="M10" s="287"/>
      <c r="N10" s="289"/>
    </row>
    <row r="11" spans="1:14" s="129" customFormat="1" ht="22.15" customHeight="1" x14ac:dyDescent="0.25">
      <c r="A11" s="280">
        <v>3</v>
      </c>
      <c r="B11" s="272" t="s">
        <v>77</v>
      </c>
      <c r="C11" s="195">
        <v>10438</v>
      </c>
      <c r="D11" s="127">
        <v>27150</v>
      </c>
      <c r="E11" s="128">
        <v>16712</v>
      </c>
      <c r="F11" s="195">
        <v>2322</v>
      </c>
      <c r="G11" s="195">
        <v>789</v>
      </c>
      <c r="H11" s="195">
        <v>384</v>
      </c>
      <c r="I11" s="195">
        <v>760</v>
      </c>
      <c r="J11" s="195">
        <v>37</v>
      </c>
      <c r="K11" s="195">
        <v>785</v>
      </c>
      <c r="L11" s="195">
        <v>48939</v>
      </c>
      <c r="M11" s="286">
        <v>87781</v>
      </c>
      <c r="N11" s="288">
        <f>L11/M11</f>
        <v>0.5575124457456625</v>
      </c>
    </row>
    <row r="12" spans="1:14" s="129" customFormat="1" ht="22.15" customHeight="1" x14ac:dyDescent="0.25">
      <c r="A12" s="281"/>
      <c r="B12" s="272"/>
      <c r="C12" s="130">
        <v>0.213285927378982</v>
      </c>
      <c r="D12" s="130">
        <v>0.5547722675167045</v>
      </c>
      <c r="E12" s="130">
        <v>0.34148634013772244</v>
      </c>
      <c r="F12" s="130">
        <v>4.7446821553362349E-2</v>
      </c>
      <c r="G12" s="130">
        <v>1.6122111199656716E-2</v>
      </c>
      <c r="H12" s="130">
        <v>7.846502789186539E-3</v>
      </c>
      <c r="I12" s="130">
        <v>1.5529536770265024E-2</v>
      </c>
      <c r="J12" s="130">
        <v>7.5604323749974456E-4</v>
      </c>
      <c r="K12" s="130">
        <v>1.604037679560269E-2</v>
      </c>
      <c r="L12" s="130">
        <v>1</v>
      </c>
      <c r="M12" s="287"/>
      <c r="N12" s="289"/>
    </row>
    <row r="13" spans="1:14" s="129" customFormat="1" ht="22.15" customHeight="1" x14ac:dyDescent="0.25">
      <c r="A13" s="280">
        <v>4</v>
      </c>
      <c r="B13" s="272" t="s">
        <v>78</v>
      </c>
      <c r="C13" s="195">
        <v>10230</v>
      </c>
      <c r="D13" s="127">
        <v>27880</v>
      </c>
      <c r="E13" s="128">
        <v>17650</v>
      </c>
      <c r="F13" s="195">
        <v>2821</v>
      </c>
      <c r="G13" s="195">
        <v>771</v>
      </c>
      <c r="H13" s="195">
        <v>364</v>
      </c>
      <c r="I13" s="195">
        <v>777</v>
      </c>
      <c r="J13" s="195">
        <v>15</v>
      </c>
      <c r="K13" s="195">
        <v>822</v>
      </c>
      <c r="L13" s="195">
        <v>51100</v>
      </c>
      <c r="M13" s="286">
        <v>90887</v>
      </c>
      <c r="N13" s="288">
        <f>L13/M13</f>
        <v>0.56223662349951042</v>
      </c>
    </row>
    <row r="14" spans="1:14" s="129" customFormat="1" ht="22.15" customHeight="1" x14ac:dyDescent="0.25">
      <c r="A14" s="281"/>
      <c r="B14" s="272"/>
      <c r="C14" s="130">
        <v>0.20019569471624266</v>
      </c>
      <c r="D14" s="130">
        <v>0.54559686888454006</v>
      </c>
      <c r="E14" s="130">
        <v>0.34540117416829746</v>
      </c>
      <c r="F14" s="130">
        <v>5.5205479452054791E-2</v>
      </c>
      <c r="G14" s="130">
        <v>1.5088062622309198E-2</v>
      </c>
      <c r="H14" s="130">
        <v>7.1232876712328764E-3</v>
      </c>
      <c r="I14" s="130">
        <v>1.5205479452054794E-2</v>
      </c>
      <c r="J14" s="130">
        <v>2.9354207436399217E-4</v>
      </c>
      <c r="K14" s="130">
        <v>1.6086105675146772E-2</v>
      </c>
      <c r="L14" s="130">
        <v>1</v>
      </c>
      <c r="M14" s="287">
        <v>90887</v>
      </c>
      <c r="N14" s="289"/>
    </row>
    <row r="15" spans="1:14" s="129" customFormat="1" ht="22.15" customHeight="1" x14ac:dyDescent="0.25">
      <c r="A15" s="280">
        <v>5</v>
      </c>
      <c r="B15" s="272" t="s">
        <v>79</v>
      </c>
      <c r="C15" s="195">
        <v>22796</v>
      </c>
      <c r="D15" s="127">
        <v>40692</v>
      </c>
      <c r="E15" s="128">
        <v>17896</v>
      </c>
      <c r="F15" s="195">
        <v>1855</v>
      </c>
      <c r="G15" s="195">
        <v>751</v>
      </c>
      <c r="H15" s="195">
        <v>425</v>
      </c>
      <c r="I15" s="195">
        <v>966</v>
      </c>
      <c r="J15" s="195">
        <v>26</v>
      </c>
      <c r="K15" s="195">
        <v>959</v>
      </c>
      <c r="L15" s="195">
        <v>63570</v>
      </c>
      <c r="M15" s="286">
        <v>97361</v>
      </c>
      <c r="N15" s="288">
        <f>L15/M15</f>
        <v>0.6529308449995378</v>
      </c>
    </row>
    <row r="16" spans="1:14" s="129" customFormat="1" ht="22.15" customHeight="1" x14ac:dyDescent="0.25">
      <c r="A16" s="281"/>
      <c r="B16" s="272"/>
      <c r="C16" s="130">
        <v>0.35859682240050339</v>
      </c>
      <c r="D16" s="130">
        <v>0.64011326097215671</v>
      </c>
      <c r="E16" s="130">
        <v>0.28151643857165332</v>
      </c>
      <c r="F16" s="130">
        <v>2.918043102092182E-2</v>
      </c>
      <c r="G16" s="130">
        <v>1.1813748623564574E-2</v>
      </c>
      <c r="H16" s="130">
        <v>6.6855434953594466E-3</v>
      </c>
      <c r="I16" s="130">
        <v>1.5195847097687589E-2</v>
      </c>
      <c r="J16" s="130">
        <v>4.0899795501022495E-4</v>
      </c>
      <c r="K16" s="130">
        <v>1.5085732263646375E-2</v>
      </c>
      <c r="L16" s="130">
        <v>1</v>
      </c>
      <c r="M16" s="287">
        <v>97083</v>
      </c>
      <c r="N16" s="289"/>
    </row>
    <row r="17" spans="1:14" s="129" customFormat="1" ht="22.15" customHeight="1" x14ac:dyDescent="0.25">
      <c r="A17" s="280">
        <v>6</v>
      </c>
      <c r="B17" s="272" t="s">
        <v>80</v>
      </c>
      <c r="C17" s="195">
        <v>1050</v>
      </c>
      <c r="D17" s="128">
        <v>16736</v>
      </c>
      <c r="E17" s="127">
        <v>17786</v>
      </c>
      <c r="F17" s="195">
        <v>1122</v>
      </c>
      <c r="G17" s="195">
        <v>2209</v>
      </c>
      <c r="H17" s="195">
        <v>825</v>
      </c>
      <c r="I17" s="195">
        <v>508</v>
      </c>
      <c r="J17" s="195">
        <v>39</v>
      </c>
      <c r="K17" s="195">
        <v>1090</v>
      </c>
      <c r="L17" s="195">
        <v>40315</v>
      </c>
      <c r="M17" s="286">
        <v>67913</v>
      </c>
      <c r="N17" s="288">
        <f>L17/M17</f>
        <v>0.59362714060636401</v>
      </c>
    </row>
    <row r="18" spans="1:14" s="129" customFormat="1" ht="22.15" customHeight="1" x14ac:dyDescent="0.25">
      <c r="A18" s="281"/>
      <c r="B18" s="272"/>
      <c r="C18" s="130">
        <v>2.6044896440530818E-2</v>
      </c>
      <c r="D18" s="130">
        <v>0.41513084459878458</v>
      </c>
      <c r="E18" s="130">
        <v>0.44117574103931539</v>
      </c>
      <c r="F18" s="130">
        <v>2.7830832196452934E-2</v>
      </c>
      <c r="G18" s="130">
        <v>5.4793501178221508E-2</v>
      </c>
      <c r="H18" s="130">
        <v>2.0463847203274217E-2</v>
      </c>
      <c r="I18" s="130">
        <v>1.2600768944561578E-2</v>
      </c>
      <c r="J18" s="130">
        <v>9.6738186779114473E-4</v>
      </c>
      <c r="K18" s="130">
        <v>2.703708297159866E-2</v>
      </c>
      <c r="L18" s="130">
        <v>1</v>
      </c>
      <c r="M18" s="287"/>
      <c r="N18" s="289"/>
    </row>
    <row r="19" spans="1:14" s="129" customFormat="1" ht="22.15" customHeight="1" x14ac:dyDescent="0.25">
      <c r="A19" s="280">
        <v>7</v>
      </c>
      <c r="B19" s="272" t="s">
        <v>66</v>
      </c>
      <c r="C19" s="195">
        <v>5821</v>
      </c>
      <c r="D19" s="128">
        <v>17404</v>
      </c>
      <c r="E19" s="127">
        <v>23225</v>
      </c>
      <c r="F19" s="195">
        <v>511</v>
      </c>
      <c r="G19" s="195">
        <v>602</v>
      </c>
      <c r="H19" s="195">
        <v>286</v>
      </c>
      <c r="I19" s="195">
        <v>131</v>
      </c>
      <c r="J19" s="195">
        <v>18</v>
      </c>
      <c r="K19" s="195">
        <v>1305</v>
      </c>
      <c r="L19" s="195">
        <v>43482</v>
      </c>
      <c r="M19" s="286">
        <v>72690</v>
      </c>
      <c r="N19" s="288">
        <f>L19/M19</f>
        <v>0.59818406933553447</v>
      </c>
    </row>
    <row r="20" spans="1:14" s="129" customFormat="1" ht="22.15" customHeight="1" x14ac:dyDescent="0.25">
      <c r="A20" s="281"/>
      <c r="B20" s="272"/>
      <c r="C20" s="130">
        <v>0.13387148705211352</v>
      </c>
      <c r="D20" s="130">
        <v>0.40025757784830507</v>
      </c>
      <c r="E20" s="130">
        <v>0.53412906490041856</v>
      </c>
      <c r="F20" s="130">
        <v>1.1751989328917713E-2</v>
      </c>
      <c r="G20" s="130">
        <v>1.384480934639621E-2</v>
      </c>
      <c r="H20" s="130">
        <v>6.5774343406467045E-3</v>
      </c>
      <c r="I20" s="130">
        <v>3.0127409042822319E-3</v>
      </c>
      <c r="J20" s="130">
        <v>4.1396439906168068E-4</v>
      </c>
      <c r="K20" s="130">
        <v>3.0012418931971849E-2</v>
      </c>
      <c r="L20" s="130">
        <v>1</v>
      </c>
      <c r="M20" s="287">
        <v>72482.5</v>
      </c>
      <c r="N20" s="289"/>
    </row>
    <row r="21" spans="1:14" s="129" customFormat="1" ht="22.15" customHeight="1" x14ac:dyDescent="0.25">
      <c r="A21" s="280">
        <v>8</v>
      </c>
      <c r="B21" s="272" t="s">
        <v>108</v>
      </c>
      <c r="C21" s="195">
        <v>3476</v>
      </c>
      <c r="D21" s="128">
        <v>22797</v>
      </c>
      <c r="E21" s="127">
        <v>26273</v>
      </c>
      <c r="F21" s="195">
        <v>1139</v>
      </c>
      <c r="G21" s="195">
        <v>1249</v>
      </c>
      <c r="H21" s="195">
        <v>237</v>
      </c>
      <c r="I21" s="195">
        <v>426</v>
      </c>
      <c r="J21" s="195">
        <v>33</v>
      </c>
      <c r="K21" s="195">
        <v>1305</v>
      </c>
      <c r="L21" s="195">
        <v>53459</v>
      </c>
      <c r="M21" s="286">
        <v>85191</v>
      </c>
      <c r="N21" s="288">
        <f>L21/M21</f>
        <v>0.62751933889730138</v>
      </c>
    </row>
    <row r="22" spans="1:14" s="129" customFormat="1" ht="22.15" customHeight="1" x14ac:dyDescent="0.25">
      <c r="A22" s="281"/>
      <c r="B22" s="272"/>
      <c r="C22" s="130">
        <v>6.5021792401653608E-2</v>
      </c>
      <c r="D22" s="130">
        <v>0.42643895321648367</v>
      </c>
      <c r="E22" s="130">
        <v>0.49146074561813724</v>
      </c>
      <c r="F22" s="130">
        <v>2.1306047625282928E-2</v>
      </c>
      <c r="G22" s="130">
        <v>2.3363699283563105E-2</v>
      </c>
      <c r="H22" s="130">
        <v>4.4333040273854731E-3</v>
      </c>
      <c r="I22" s="130">
        <v>7.9687236947941411E-3</v>
      </c>
      <c r="J22" s="130">
        <v>6.1729549748405321E-4</v>
      </c>
      <c r="K22" s="130">
        <v>2.4411231036869378E-2</v>
      </c>
      <c r="L22" s="130">
        <v>1</v>
      </c>
      <c r="M22" s="287">
        <v>84546</v>
      </c>
      <c r="N22" s="289"/>
    </row>
    <row r="23" spans="1:14" s="129" customFormat="1" ht="22.15" customHeight="1" x14ac:dyDescent="0.25">
      <c r="A23" s="280">
        <v>9</v>
      </c>
      <c r="B23" s="272" t="s">
        <v>101</v>
      </c>
      <c r="C23" s="195">
        <v>6486</v>
      </c>
      <c r="D23" s="128">
        <v>18032</v>
      </c>
      <c r="E23" s="127">
        <v>24518</v>
      </c>
      <c r="F23" s="195">
        <v>874</v>
      </c>
      <c r="G23" s="195">
        <v>2482</v>
      </c>
      <c r="H23" s="195">
        <v>301</v>
      </c>
      <c r="I23" s="195">
        <v>277</v>
      </c>
      <c r="J23" s="195">
        <v>34</v>
      </c>
      <c r="K23" s="195">
        <v>1131</v>
      </c>
      <c r="L23" s="195">
        <v>47649</v>
      </c>
      <c r="M23" s="286">
        <v>73834</v>
      </c>
      <c r="N23" s="288">
        <f>L23/M23</f>
        <v>0.64535308936262425</v>
      </c>
    </row>
    <row r="24" spans="1:14" s="129" customFormat="1" ht="22.15" customHeight="1" x14ac:dyDescent="0.25">
      <c r="A24" s="281"/>
      <c r="B24" s="272"/>
      <c r="C24" s="130">
        <v>0.13612038028080337</v>
      </c>
      <c r="D24" s="130">
        <v>0.37843396503599236</v>
      </c>
      <c r="E24" s="130">
        <v>0.51455434531679578</v>
      </c>
      <c r="F24" s="130">
        <v>1.8342462591030242E-2</v>
      </c>
      <c r="G24" s="130">
        <v>5.2089235870637372E-2</v>
      </c>
      <c r="H24" s="130">
        <v>6.317026590274717E-3</v>
      </c>
      <c r="I24" s="130">
        <v>5.8133434069969989E-3</v>
      </c>
      <c r="J24" s="130">
        <v>7.1355117631010094E-4</v>
      </c>
      <c r="K24" s="130">
        <v>2.3736070011962474E-2</v>
      </c>
      <c r="L24" s="130">
        <v>1</v>
      </c>
      <c r="M24" s="287">
        <v>73517</v>
      </c>
      <c r="N24" s="289"/>
    </row>
    <row r="25" spans="1:14" s="129" customFormat="1" ht="22.15" customHeight="1" x14ac:dyDescent="0.25">
      <c r="A25" s="280">
        <v>10</v>
      </c>
      <c r="B25" s="272" t="s">
        <v>67</v>
      </c>
      <c r="C25" s="195">
        <v>10520</v>
      </c>
      <c r="D25" s="128">
        <v>11307</v>
      </c>
      <c r="E25" s="127">
        <v>21827</v>
      </c>
      <c r="F25" s="195">
        <v>541</v>
      </c>
      <c r="G25" s="195">
        <v>854</v>
      </c>
      <c r="H25" s="195">
        <v>195</v>
      </c>
      <c r="I25" s="195">
        <v>225</v>
      </c>
      <c r="J25" s="195">
        <v>21</v>
      </c>
      <c r="K25" s="195">
        <v>697</v>
      </c>
      <c r="L25" s="195">
        <v>35667</v>
      </c>
      <c r="M25" s="286">
        <v>76490</v>
      </c>
      <c r="N25" s="288">
        <f>L25/M25</f>
        <v>0.4662962478755393</v>
      </c>
    </row>
    <row r="26" spans="1:14" s="129" customFormat="1" ht="22.15" customHeight="1" x14ac:dyDescent="0.25">
      <c r="A26" s="281"/>
      <c r="B26" s="272"/>
      <c r="C26" s="130">
        <v>0.2949505144811731</v>
      </c>
      <c r="D26" s="130">
        <v>0.31701572882496426</v>
      </c>
      <c r="E26" s="130">
        <v>0.61196624330613736</v>
      </c>
      <c r="F26" s="130">
        <v>1.5168082541284661E-2</v>
      </c>
      <c r="G26" s="130">
        <v>2.3943701460734011E-2</v>
      </c>
      <c r="H26" s="130">
        <v>5.467238623938094E-3</v>
      </c>
      <c r="I26" s="130">
        <v>6.3083522583901085E-3</v>
      </c>
      <c r="J26" s="130">
        <v>5.8877954411641013E-4</v>
      </c>
      <c r="K26" s="130">
        <v>1.9541873440435138E-2</v>
      </c>
      <c r="L26" s="130">
        <v>1</v>
      </c>
      <c r="M26" s="287">
        <v>76121.5</v>
      </c>
      <c r="N26" s="289"/>
    </row>
    <row r="27" spans="1:14" s="129" customFormat="1" ht="22.15" customHeight="1" x14ac:dyDescent="0.25">
      <c r="A27" s="280">
        <v>11</v>
      </c>
      <c r="B27" s="272" t="s">
        <v>68</v>
      </c>
      <c r="C27" s="195">
        <v>2878</v>
      </c>
      <c r="D27" s="128">
        <v>16844</v>
      </c>
      <c r="E27" s="127">
        <v>19722</v>
      </c>
      <c r="F27" s="195">
        <v>371</v>
      </c>
      <c r="G27" s="195">
        <v>1029</v>
      </c>
      <c r="H27" s="195">
        <v>427</v>
      </c>
      <c r="I27" s="195">
        <v>431</v>
      </c>
      <c r="J27" s="195">
        <v>19</v>
      </c>
      <c r="K27" s="195">
        <v>770</v>
      </c>
      <c r="L27" s="195">
        <v>39613</v>
      </c>
      <c r="M27" s="286">
        <v>88005</v>
      </c>
      <c r="N27" s="288">
        <f>L27/M27</f>
        <v>0.45012215215044599</v>
      </c>
    </row>
    <row r="28" spans="1:14" s="129" customFormat="1" ht="22.15" customHeight="1" x14ac:dyDescent="0.25">
      <c r="A28" s="281"/>
      <c r="B28" s="272"/>
      <c r="C28" s="130">
        <v>7.2652916971701204E-2</v>
      </c>
      <c r="D28" s="130">
        <v>0.42521394491707265</v>
      </c>
      <c r="E28" s="130">
        <v>0.49786686188877388</v>
      </c>
      <c r="F28" s="130">
        <v>9.3656122989927548E-3</v>
      </c>
      <c r="G28" s="130">
        <v>2.5976320904753492E-2</v>
      </c>
      <c r="H28" s="130">
        <v>1.0779289627142604E-2</v>
      </c>
      <c r="I28" s="130">
        <v>1.08802665791533E-2</v>
      </c>
      <c r="J28" s="130">
        <v>4.7964052205084188E-4</v>
      </c>
      <c r="K28" s="130">
        <v>1.9387574786055083E-2</v>
      </c>
      <c r="L28" s="130">
        <v>1</v>
      </c>
      <c r="M28" s="287">
        <v>87779.5</v>
      </c>
      <c r="N28" s="289"/>
    </row>
    <row r="29" spans="1:14" s="129" customFormat="1" ht="22.15" customHeight="1" x14ac:dyDescent="0.25">
      <c r="A29" s="280">
        <v>12</v>
      </c>
      <c r="B29" s="272" t="s">
        <v>69</v>
      </c>
      <c r="C29" s="195">
        <v>4463</v>
      </c>
      <c r="D29" s="128">
        <v>14119</v>
      </c>
      <c r="E29" s="127">
        <v>18582</v>
      </c>
      <c r="F29" s="195">
        <v>254</v>
      </c>
      <c r="G29" s="195">
        <v>985</v>
      </c>
      <c r="H29" s="195">
        <v>312</v>
      </c>
      <c r="I29" s="195">
        <v>283</v>
      </c>
      <c r="J29" s="195">
        <v>17</v>
      </c>
      <c r="K29" s="195">
        <v>613</v>
      </c>
      <c r="L29" s="195">
        <v>35165</v>
      </c>
      <c r="M29" s="286">
        <v>78799</v>
      </c>
      <c r="N29" s="288">
        <f>L29/M29</f>
        <v>0.44626200840112185</v>
      </c>
    </row>
    <row r="30" spans="1:14" s="129" customFormat="1" ht="22.15" customHeight="1" x14ac:dyDescent="0.25">
      <c r="A30" s="281"/>
      <c r="B30" s="272"/>
      <c r="C30" s="130">
        <v>0.12691596758140197</v>
      </c>
      <c r="D30" s="130">
        <v>0.4015071804350917</v>
      </c>
      <c r="E30" s="130">
        <v>0.5284231480164937</v>
      </c>
      <c r="F30" s="130">
        <v>7.2230911417602729E-3</v>
      </c>
      <c r="G30" s="130">
        <v>2.8010806199345942E-2</v>
      </c>
      <c r="H30" s="130">
        <v>8.8724584103512007E-3</v>
      </c>
      <c r="I30" s="130">
        <v>8.0477747760557376E-3</v>
      </c>
      <c r="J30" s="130">
        <v>4.8343523389734111E-4</v>
      </c>
      <c r="K30" s="130">
        <v>1.7432105787004125E-2</v>
      </c>
      <c r="L30" s="130">
        <v>1</v>
      </c>
      <c r="M30" s="287">
        <v>78442.5</v>
      </c>
      <c r="N30" s="289"/>
    </row>
    <row r="31" spans="1:14" s="129" customFormat="1" ht="22.15" customHeight="1" x14ac:dyDescent="0.25">
      <c r="A31" s="280">
        <v>13</v>
      </c>
      <c r="B31" s="272" t="s">
        <v>70</v>
      </c>
      <c r="C31" s="195">
        <v>2505</v>
      </c>
      <c r="D31" s="128">
        <v>15351</v>
      </c>
      <c r="E31" s="127">
        <v>17856</v>
      </c>
      <c r="F31" s="195">
        <v>411</v>
      </c>
      <c r="G31" s="195">
        <v>1755</v>
      </c>
      <c r="H31" s="195">
        <v>622</v>
      </c>
      <c r="I31" s="195">
        <v>789</v>
      </c>
      <c r="J31" s="195">
        <v>73</v>
      </c>
      <c r="K31" s="195">
        <v>916</v>
      </c>
      <c r="L31" s="195">
        <v>37773</v>
      </c>
      <c r="M31" s="286">
        <v>78124</v>
      </c>
      <c r="N31" s="288">
        <f>L31/M31</f>
        <v>0.48350058880753671</v>
      </c>
    </row>
    <row r="32" spans="1:14" s="129" customFormat="1" ht="22.15" customHeight="1" x14ac:dyDescent="0.25">
      <c r="A32" s="281"/>
      <c r="B32" s="272"/>
      <c r="C32" s="130">
        <v>6.6317210706059879E-2</v>
      </c>
      <c r="D32" s="130">
        <v>0.40640139782384244</v>
      </c>
      <c r="E32" s="130">
        <v>0.47271860852990233</v>
      </c>
      <c r="F32" s="130">
        <v>1.088078786434755E-2</v>
      </c>
      <c r="G32" s="130">
        <v>4.6461758398856329E-2</v>
      </c>
      <c r="H32" s="130">
        <v>1.6466788446774152E-2</v>
      </c>
      <c r="I32" s="130">
        <v>2.0887935827178142E-2</v>
      </c>
      <c r="J32" s="130">
        <v>1.9325973579011463E-3</v>
      </c>
      <c r="K32" s="130">
        <v>2.4250125751197945E-2</v>
      </c>
      <c r="L32" s="130">
        <v>1</v>
      </c>
      <c r="M32" s="287">
        <v>77785.5</v>
      </c>
      <c r="N32" s="289"/>
    </row>
    <row r="33" spans="1:14" s="129" customFormat="1" ht="22.15" customHeight="1" x14ac:dyDescent="0.25">
      <c r="A33" s="280">
        <v>14</v>
      </c>
      <c r="B33" s="272" t="s">
        <v>81</v>
      </c>
      <c r="C33" s="195">
        <v>133</v>
      </c>
      <c r="D33" s="127">
        <v>20963</v>
      </c>
      <c r="E33" s="128">
        <v>20830</v>
      </c>
      <c r="F33" s="195">
        <v>3584</v>
      </c>
      <c r="G33" s="195">
        <v>2689</v>
      </c>
      <c r="H33" s="195">
        <v>476</v>
      </c>
      <c r="I33" s="195">
        <v>181</v>
      </c>
      <c r="J33" s="195">
        <v>7</v>
      </c>
      <c r="K33" s="195">
        <v>1188</v>
      </c>
      <c r="L33" s="195">
        <v>49918</v>
      </c>
      <c r="M33" s="286">
        <v>78683</v>
      </c>
      <c r="N33" s="288">
        <f>L33/M33</f>
        <v>0.63441912484272334</v>
      </c>
    </row>
    <row r="34" spans="1:14" s="129" customFormat="1" ht="22.15" customHeight="1" x14ac:dyDescent="0.25">
      <c r="A34" s="281"/>
      <c r="B34" s="272"/>
      <c r="C34" s="130">
        <v>2.6643695660883851E-3</v>
      </c>
      <c r="D34" s="130">
        <v>0.41994871589406629</v>
      </c>
      <c r="E34" s="130">
        <v>0.4172843463279779</v>
      </c>
      <c r="F34" s="130">
        <v>7.1797748307223852E-2</v>
      </c>
      <c r="G34" s="130">
        <v>5.3868344084298247E-2</v>
      </c>
      <c r="H34" s="130">
        <v>9.5356384470531678E-3</v>
      </c>
      <c r="I34" s="130">
        <v>3.6259465523458471E-3</v>
      </c>
      <c r="J34" s="130">
        <v>1.4022997716254659E-4</v>
      </c>
      <c r="K34" s="130">
        <v>2.3799030409872191E-2</v>
      </c>
      <c r="L34" s="130">
        <v>1</v>
      </c>
      <c r="M34" s="287">
        <v>78397.5</v>
      </c>
      <c r="N34" s="289"/>
    </row>
    <row r="35" spans="1:14" s="129" customFormat="1" ht="22.15" customHeight="1" x14ac:dyDescent="0.25">
      <c r="A35" s="280">
        <v>15</v>
      </c>
      <c r="B35" s="272" t="s">
        <v>82</v>
      </c>
      <c r="C35" s="195">
        <v>5014</v>
      </c>
      <c r="D35" s="128">
        <v>16488</v>
      </c>
      <c r="E35" s="127">
        <v>21502</v>
      </c>
      <c r="F35" s="195">
        <v>8804</v>
      </c>
      <c r="G35" s="195">
        <v>1259</v>
      </c>
      <c r="H35" s="195">
        <v>2580</v>
      </c>
      <c r="I35" s="195">
        <v>534</v>
      </c>
      <c r="J35" s="195">
        <v>69</v>
      </c>
      <c r="K35" s="195">
        <v>2389</v>
      </c>
      <c r="L35" s="195">
        <v>53625</v>
      </c>
      <c r="M35" s="286">
        <v>80555</v>
      </c>
      <c r="N35" s="288">
        <f>L35/M35</f>
        <v>0.66569424616721495</v>
      </c>
    </row>
    <row r="36" spans="1:14" s="129" customFormat="1" ht="22.15" customHeight="1" x14ac:dyDescent="0.25">
      <c r="A36" s="281"/>
      <c r="B36" s="272"/>
      <c r="C36" s="130">
        <v>9.3501165501165495E-2</v>
      </c>
      <c r="D36" s="130">
        <v>0.30746853146853148</v>
      </c>
      <c r="E36" s="130">
        <v>0.40096969696969698</v>
      </c>
      <c r="F36" s="130">
        <v>0.16417715617715617</v>
      </c>
      <c r="G36" s="130">
        <v>2.3477855477855476E-2</v>
      </c>
      <c r="H36" s="130">
        <v>4.8111888111888115E-2</v>
      </c>
      <c r="I36" s="130">
        <v>9.9580419580419573E-3</v>
      </c>
      <c r="J36" s="130">
        <v>1.2867132867132867E-3</v>
      </c>
      <c r="K36" s="130">
        <v>4.455011655011655E-2</v>
      </c>
      <c r="L36" s="130">
        <v>1</v>
      </c>
      <c r="M36" s="287">
        <v>80316.5</v>
      </c>
      <c r="N36" s="289"/>
    </row>
    <row r="37" spans="1:14" s="129" customFormat="1" ht="22.15" customHeight="1" x14ac:dyDescent="0.25">
      <c r="A37" s="282" t="s">
        <v>63</v>
      </c>
      <c r="B37" s="283"/>
      <c r="C37" s="131">
        <f>LARGE(D37:J37,1)-LARGE(D37:J37,2)</f>
        <v>25603</v>
      </c>
      <c r="D37" s="127">
        <f t="shared" ref="D37:M37" si="0">D7+D9+D11+D13+D15+D17+D19+D21+D23+D25+D27+D29+D31+D33+D35</f>
        <v>322227</v>
      </c>
      <c r="E37" s="128">
        <f t="shared" si="0"/>
        <v>296624</v>
      </c>
      <c r="F37" s="131">
        <f t="shared" si="0"/>
        <v>29487</v>
      </c>
      <c r="G37" s="131">
        <f t="shared" si="0"/>
        <v>19031</v>
      </c>
      <c r="H37" s="131">
        <f t="shared" si="0"/>
        <v>8200</v>
      </c>
      <c r="I37" s="131">
        <f t="shared" si="0"/>
        <v>8024</v>
      </c>
      <c r="J37" s="131">
        <f t="shared" si="0"/>
        <v>451</v>
      </c>
      <c r="K37" s="131">
        <f t="shared" si="0"/>
        <v>15502</v>
      </c>
      <c r="L37" s="131">
        <f>SUM(D37:K37)</f>
        <v>699546</v>
      </c>
      <c r="M37" s="290">
        <f t="shared" si="0"/>
        <v>1235514</v>
      </c>
      <c r="N37" s="292">
        <f>L37/M37</f>
        <v>0.5661983595491431</v>
      </c>
    </row>
    <row r="38" spans="1:14" s="129" customFormat="1" ht="22.15" customHeight="1" x14ac:dyDescent="0.25">
      <c r="A38" s="284"/>
      <c r="B38" s="285"/>
      <c r="C38" s="132">
        <f>C37/$L37</f>
        <v>3.6599451644352195E-2</v>
      </c>
      <c r="D38" s="132">
        <f t="shared" ref="D38:L38" si="1">D37/$L37</f>
        <v>0.46062303265260612</v>
      </c>
      <c r="E38" s="132">
        <f t="shared" si="1"/>
        <v>0.42402358100825394</v>
      </c>
      <c r="F38" s="132">
        <f t="shared" si="1"/>
        <v>4.2151624053314581E-2</v>
      </c>
      <c r="G38" s="132">
        <f t="shared" si="1"/>
        <v>2.7204787104779384E-2</v>
      </c>
      <c r="H38" s="132">
        <f t="shared" si="1"/>
        <v>1.1721888196058586E-2</v>
      </c>
      <c r="I38" s="132">
        <f t="shared" si="1"/>
        <v>1.1470296449411475E-2</v>
      </c>
      <c r="J38" s="132">
        <f t="shared" si="1"/>
        <v>6.4470385078322224E-4</v>
      </c>
      <c r="K38" s="132">
        <f t="shared" si="1"/>
        <v>2.2160086684792708E-2</v>
      </c>
      <c r="L38" s="132">
        <f t="shared" si="1"/>
        <v>1</v>
      </c>
      <c r="M38" s="291"/>
      <c r="N38" s="293"/>
    </row>
    <row r="225" spans="1:1" ht="15.75" x14ac:dyDescent="0.25">
      <c r="A225" s="237" t="s">
        <v>114</v>
      </c>
    </row>
  </sheetData>
  <mergeCells count="76">
    <mergeCell ref="M37:M38"/>
    <mergeCell ref="N37:N38"/>
    <mergeCell ref="M31:M32"/>
    <mergeCell ref="N31:N32"/>
    <mergeCell ref="M33:M34"/>
    <mergeCell ref="N33:N34"/>
    <mergeCell ref="M35:M36"/>
    <mergeCell ref="N35:N36"/>
    <mergeCell ref="M25:M26"/>
    <mergeCell ref="N25:N26"/>
    <mergeCell ref="M27:M28"/>
    <mergeCell ref="N27:N28"/>
    <mergeCell ref="M29:M30"/>
    <mergeCell ref="N29:N30"/>
    <mergeCell ref="M19:M20"/>
    <mergeCell ref="N19:N20"/>
    <mergeCell ref="M21:M22"/>
    <mergeCell ref="N21:N22"/>
    <mergeCell ref="M23:M24"/>
    <mergeCell ref="N23:N24"/>
    <mergeCell ref="M13:M14"/>
    <mergeCell ref="N13:N14"/>
    <mergeCell ref="M15:M16"/>
    <mergeCell ref="N15:N16"/>
    <mergeCell ref="M17:M18"/>
    <mergeCell ref="N17:N18"/>
    <mergeCell ref="M7:M8"/>
    <mergeCell ref="N7:N8"/>
    <mergeCell ref="M9:M10"/>
    <mergeCell ref="N9:N10"/>
    <mergeCell ref="M11:M12"/>
    <mergeCell ref="N11:N12"/>
    <mergeCell ref="A33:A34"/>
    <mergeCell ref="B33:B34"/>
    <mergeCell ref="A35:A36"/>
    <mergeCell ref="B35:B36"/>
    <mergeCell ref="A37:B38"/>
    <mergeCell ref="A15:A16"/>
    <mergeCell ref="B15:B16"/>
    <mergeCell ref="A17:A18"/>
    <mergeCell ref="B17:B18"/>
    <mergeCell ref="A19:A20"/>
    <mergeCell ref="B19:B20"/>
    <mergeCell ref="A31:A32"/>
    <mergeCell ref="B31:B32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11:A12"/>
    <mergeCell ref="B11:B12"/>
    <mergeCell ref="A13:A14"/>
    <mergeCell ref="H4:H5"/>
    <mergeCell ref="I4:I5"/>
    <mergeCell ref="B4:B5"/>
    <mergeCell ref="B13:B14"/>
    <mergeCell ref="A7:A8"/>
    <mergeCell ref="B7:B8"/>
    <mergeCell ref="A9:A10"/>
    <mergeCell ref="B9:B10"/>
    <mergeCell ref="J4:J5"/>
    <mergeCell ref="K4:K5"/>
    <mergeCell ref="L4:L5"/>
    <mergeCell ref="M4:N5"/>
    <mergeCell ref="A4:A5"/>
    <mergeCell ref="C4:C6"/>
    <mergeCell ref="D4:D5"/>
    <mergeCell ref="E4:E5"/>
    <mergeCell ref="F4:F5"/>
    <mergeCell ref="G4:G5"/>
  </mergeCells>
  <pageMargins left="0.39370078740157483" right="0.19685039370078741" top="0.39370078740157483" bottom="0.19685039370078741" header="0.31496062992125984" footer="0.31496062992125984"/>
  <pageSetup paperSize="119" scale="6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33</vt:i4>
      </vt:variant>
    </vt:vector>
  </HeadingPairs>
  <TitlesOfParts>
    <vt:vector size="50" baseType="lpstr">
      <vt:lpstr>01, DURANGO</vt:lpstr>
      <vt:lpstr>02, DURANGO</vt:lpstr>
      <vt:lpstr>03, DURANGO</vt:lpstr>
      <vt:lpstr>04, DURANGO</vt:lpstr>
      <vt:lpstr>05, DURANGO</vt:lpstr>
      <vt:lpstr>06, PUEBLO NUEVO</vt:lpstr>
      <vt:lpstr>07, SANTIAGO PAPASQUIARO</vt:lpstr>
      <vt:lpstr>08, EL ORO</vt:lpstr>
      <vt:lpstr>09, MAPIMÍ</vt:lpstr>
      <vt:lpstr>10, GÓMEZ PALACIO</vt:lpstr>
      <vt:lpstr>11, GÓMEZ PALACIO</vt:lpstr>
      <vt:lpstr>12, GÓMEZ PALACIO</vt:lpstr>
      <vt:lpstr>13, LERDO</vt:lpstr>
      <vt:lpstr>14, CUENCAMÉ</vt:lpstr>
      <vt:lpstr>15, NOMBRE DE DIOS</vt:lpstr>
      <vt:lpstr>GOBERNADOR PP DTTO</vt:lpstr>
      <vt:lpstr>GOBERNADOR PyCOAL DTTO</vt:lpstr>
      <vt:lpstr>'01, DURANGO'!Área_de_impresión</vt:lpstr>
      <vt:lpstr>'02, DURANGO'!Área_de_impresión</vt:lpstr>
      <vt:lpstr>'03, DURANGO'!Área_de_impresión</vt:lpstr>
      <vt:lpstr>'04, DURANGO'!Área_de_impresión</vt:lpstr>
      <vt:lpstr>'05, DURANGO'!Área_de_impresión</vt:lpstr>
      <vt:lpstr>'06, PUEBLO NUEVO'!Área_de_impresión</vt:lpstr>
      <vt:lpstr>'07, SANTIAGO PAPASQUIARO'!Área_de_impresión</vt:lpstr>
      <vt:lpstr>'08, EL ORO'!Área_de_impresión</vt:lpstr>
      <vt:lpstr>'09, MAPIMÍ'!Área_de_impresión</vt:lpstr>
      <vt:lpstr>'10, GÓMEZ PALACIO'!Área_de_impresión</vt:lpstr>
      <vt:lpstr>'11, GÓMEZ PALACIO'!Área_de_impresión</vt:lpstr>
      <vt:lpstr>'12, GÓMEZ PALACIO'!Área_de_impresión</vt:lpstr>
      <vt:lpstr>'13, LERDO'!Área_de_impresión</vt:lpstr>
      <vt:lpstr>'14, CUENCAMÉ'!Área_de_impresión</vt:lpstr>
      <vt:lpstr>'15, NOMBRE DE DIOS'!Área_de_impresión</vt:lpstr>
      <vt:lpstr>'GOBERNADOR PP DTTO'!Área_de_impresión</vt:lpstr>
      <vt:lpstr>'GOBERNADOR PyCOAL DTTO'!Área_de_impresión</vt:lpstr>
      <vt:lpstr>'01, DURANGO'!Títulos_a_imprimir</vt:lpstr>
      <vt:lpstr>'02, DURANGO'!Títulos_a_imprimir</vt:lpstr>
      <vt:lpstr>'03, DURANGO'!Títulos_a_imprimir</vt:lpstr>
      <vt:lpstr>'04, DURANGO'!Títulos_a_imprimir</vt:lpstr>
      <vt:lpstr>'05, DURANGO'!Títulos_a_imprimir</vt:lpstr>
      <vt:lpstr>'06, PUEBLO NUEVO'!Títulos_a_imprimir</vt:lpstr>
      <vt:lpstr>'07, SANTIAGO PAPASQUIARO'!Títulos_a_imprimir</vt:lpstr>
      <vt:lpstr>'08, EL ORO'!Títulos_a_imprimir</vt:lpstr>
      <vt:lpstr>'09, MAPIMÍ'!Títulos_a_imprimir</vt:lpstr>
      <vt:lpstr>'10, GÓMEZ PALACIO'!Títulos_a_imprimir</vt:lpstr>
      <vt:lpstr>'11, GÓMEZ PALACIO'!Títulos_a_imprimir</vt:lpstr>
      <vt:lpstr>'12, GÓMEZ PALACIO'!Títulos_a_imprimir</vt:lpstr>
      <vt:lpstr>'13, LERDO'!Títulos_a_imprimir</vt:lpstr>
      <vt:lpstr>'14, CUENCAMÉ'!Títulos_a_imprimir</vt:lpstr>
      <vt:lpstr>'15, NOMBRE DE DIOS'!Títulos_a_imprimir</vt:lpstr>
      <vt:lpstr>'GOBERNADOR PyCOAL DTTO'!Títulos_a_imprimir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Imac</dc:creator>
  <cp:lastModifiedBy>iMac 2</cp:lastModifiedBy>
  <cp:lastPrinted>2016-11-23T02:50:45Z</cp:lastPrinted>
  <dcterms:created xsi:type="dcterms:W3CDTF">2016-08-15T19:19:17Z</dcterms:created>
  <dcterms:modified xsi:type="dcterms:W3CDTF">2019-02-07T19:47:11Z</dcterms:modified>
</cp:coreProperties>
</file>